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ทะเบียนลูกหนี้\ทะเบียนลูกหนี้คุมมือ ปีงบ 2563\"/>
    </mc:Choice>
  </mc:AlternateContent>
  <bookViews>
    <workbookView xWindow="0" yWindow="0" windowWidth="9555" windowHeight="7875" firstSheet="13" activeTab="20"/>
  </bookViews>
  <sheets>
    <sheet name="ยอดลดลง" sheetId="25" r:id="rId1"/>
    <sheet name="สรุปแยกอำเภอ" sheetId="19" r:id="rId2"/>
    <sheet name="แยกปี" sheetId="22" r:id="rId3"/>
    <sheet name="Sheet1" sheetId="20" state="hidden" r:id="rId4"/>
    <sheet name="ยอดลูกหนี้ค้างชำระแต่ละปี" sheetId="17" state="hidden" r:id="rId5"/>
    <sheet name="2556" sheetId="1" state="hidden" r:id="rId6"/>
    <sheet name="2557" sheetId="2" state="hidden" r:id="rId7"/>
    <sheet name="2558" sheetId="3" state="hidden" r:id="rId8"/>
    <sheet name="2559" sheetId="4" state="hidden" r:id="rId9"/>
    <sheet name="2560" sheetId="5" state="hidden" r:id="rId10"/>
    <sheet name="2561" sheetId="23" state="hidden" r:id="rId11"/>
    <sheet name="2562" sheetId="24" state="hidden" r:id="rId12"/>
    <sheet name="อ.ท่าบ่อ" sheetId="7" r:id="rId13"/>
    <sheet name="อ.เฝ้าไร่" sheetId="8" r:id="rId14"/>
    <sheet name="อ.โพธิ์ตาก" sheetId="9" r:id="rId15"/>
    <sheet name="อ.โพนพิสัย" sheetId="11" r:id="rId16"/>
    <sheet name="อ.เมือง" sheetId="12" r:id="rId17"/>
    <sheet name="อ.รัตนวาปี" sheetId="13" r:id="rId18"/>
    <sheet name="อ.ศรีเชียงใหม่" sheetId="14" r:id="rId19"/>
    <sheet name="อ.สระใคร" sheetId="15" r:id="rId20"/>
    <sheet name="อ.สังคม" sheetId="16" r:id="rId21"/>
  </sheets>
  <externalReferences>
    <externalReference r:id="rId22"/>
  </externalReferences>
  <definedNames>
    <definedName name="_xlnm._FilterDatabase" localSheetId="5" hidden="1">'2556'!$C$1:$C$101</definedName>
    <definedName name="_xlnm._FilterDatabase" localSheetId="9" hidden="1">'2560'!$A$1:$E$1</definedName>
    <definedName name="_xlnm._FilterDatabase" localSheetId="12" hidden="1">อ.ท่าบ่อ!$C$1:$C$1</definedName>
    <definedName name="_xlnm._FilterDatabase" localSheetId="13" hidden="1">อ.เฝ้าไร่!$C$1:$C$1</definedName>
    <definedName name="_xlnm._FilterDatabase" localSheetId="14" hidden="1">อ.โพธิ์ตาก!$C$1:$C$1</definedName>
    <definedName name="_xlnm._FilterDatabase" localSheetId="15" hidden="1">อ.โพนพิสัย!$C$1:$C$1</definedName>
    <definedName name="_xlnm._FilterDatabase" localSheetId="16" hidden="1">อ.เมือง!$V$1:$V$457</definedName>
    <definedName name="_xlnm._FilterDatabase" localSheetId="17" hidden="1">อ.รัตนวาปี!$C$1:$C$1</definedName>
    <definedName name="_xlnm._FilterDatabase" localSheetId="18" hidden="1">อ.ศรีเชียงใหม่!$F$1:$F$1</definedName>
    <definedName name="_xlnm._FilterDatabase" localSheetId="19" hidden="1">อ.สระใคร!$A$1:$R$1</definedName>
    <definedName name="_xlnm._FilterDatabase" localSheetId="20" hidden="1">อ.สังคม!$C$1:$C$1</definedName>
    <definedName name="_xlnm.Print_Area" localSheetId="5">'2556'!$95:$101</definedName>
    <definedName name="_xlnm.Print_Area" localSheetId="7">'2558'!$83:$84</definedName>
    <definedName name="_xlnm.Print_Area" localSheetId="8">'2559'!$117:$130</definedName>
    <definedName name="_xlnm.Print_Area" localSheetId="9">'2560'!$A$717:$W$787</definedName>
    <definedName name="_xlnm.Print_Area" localSheetId="10">'2561'!$A$767:$V$852</definedName>
    <definedName name="_xlnm.Print_Area" localSheetId="4">ยอดลูกหนี้ค้างชำระแต่ละปี!$A$1:$G$14</definedName>
    <definedName name="_xlnm.Print_Titles" localSheetId="5">'2556'!$2:$3</definedName>
    <definedName name="_xlnm.Print_Titles" localSheetId="9">'2560'!$2:$3</definedName>
    <definedName name="_xlnm.Print_Titles" localSheetId="12">อ.ท่าบ่อ!$2:$3</definedName>
    <definedName name="_xlnm.Print_Titles" localSheetId="13">อ.เฝ้าไร่!$2:$3</definedName>
    <definedName name="_xlnm.Print_Titles" localSheetId="14">อ.โพธิ์ตาก!$2:$3</definedName>
    <definedName name="_xlnm.Print_Titles" localSheetId="15">อ.โพนพิสัย!$2:$3</definedName>
    <definedName name="_xlnm.Print_Titles" localSheetId="16">อ.เมือง!$2:$3</definedName>
    <definedName name="_xlnm.Print_Titles" localSheetId="17">อ.รัตนวาปี!$2:$3</definedName>
    <definedName name="_xlnm.Print_Titles" localSheetId="18">อ.ศรีเชียงใหม่!$2:$3</definedName>
    <definedName name="_xlnm.Print_Titles" localSheetId="19">อ.สระใคร!$2:$3</definedName>
    <definedName name="_xlnm.Print_Titles" localSheetId="20">อ.สังคม!$2:$3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9" i="7" l="1"/>
  <c r="L189" i="7"/>
  <c r="M189" i="7"/>
  <c r="N189" i="7"/>
  <c r="O189" i="7"/>
  <c r="P189" i="7"/>
  <c r="Q189" i="7"/>
  <c r="R189" i="7"/>
  <c r="S4" i="22" l="1"/>
  <c r="Q6" i="22"/>
  <c r="S28" i="22"/>
  <c r="S27" i="22"/>
  <c r="S26" i="22"/>
  <c r="Q26" i="22" s="1"/>
  <c r="S25" i="22"/>
  <c r="S24" i="22"/>
  <c r="S23" i="22"/>
  <c r="S22" i="22"/>
  <c r="Q22" i="22" s="1"/>
  <c r="S21" i="22"/>
  <c r="S20" i="22"/>
  <c r="S29" i="22" s="1"/>
  <c r="S12" i="22"/>
  <c r="S11" i="22"/>
  <c r="S10" i="22"/>
  <c r="S16" i="22" s="1"/>
  <c r="S9" i="22"/>
  <c r="Q9" i="22" s="1"/>
  <c r="S8" i="22"/>
  <c r="Q8" i="22" s="1"/>
  <c r="S7" i="22"/>
  <c r="Q7" i="22" s="1"/>
  <c r="S6" i="22"/>
  <c r="S3" i="22" l="1"/>
  <c r="R6" i="22" s="1"/>
  <c r="S13" i="22"/>
  <c r="P13" i="22"/>
  <c r="R113" i="8" l="1"/>
  <c r="Q113" i="8"/>
  <c r="P161" i="7"/>
  <c r="P160" i="7"/>
  <c r="P162" i="7"/>
  <c r="Q170" i="7"/>
  <c r="Q171" i="7"/>
  <c r="Q172" i="7"/>
  <c r="K240" i="14" l="1"/>
  <c r="L240" i="14"/>
  <c r="M240" i="14"/>
  <c r="N240" i="14"/>
  <c r="O240" i="14"/>
  <c r="P240" i="14"/>
  <c r="Q240" i="14"/>
  <c r="R240" i="14"/>
  <c r="S240" i="14"/>
  <c r="T240" i="14"/>
  <c r="U240" i="14"/>
  <c r="J240" i="14"/>
  <c r="K308" i="11" l="1"/>
  <c r="L308" i="11"/>
  <c r="M308" i="11"/>
  <c r="N308" i="11"/>
  <c r="O308" i="11"/>
  <c r="P308" i="11"/>
  <c r="Q308" i="11"/>
  <c r="R308" i="11"/>
  <c r="S308" i="11"/>
  <c r="T308" i="11"/>
  <c r="U308" i="11"/>
  <c r="J308" i="11"/>
  <c r="R174" i="16" l="1"/>
  <c r="Q174" i="16"/>
  <c r="R169" i="16"/>
  <c r="R170" i="16"/>
  <c r="Q169" i="16"/>
  <c r="Q170" i="16"/>
  <c r="R164" i="16"/>
  <c r="R165" i="16"/>
  <c r="R166" i="16"/>
  <c r="Q164" i="16"/>
  <c r="Q165" i="16"/>
  <c r="Q166" i="16"/>
  <c r="R154" i="16"/>
  <c r="R155" i="16"/>
  <c r="Q154" i="16"/>
  <c r="Q155" i="16"/>
  <c r="Q149" i="16"/>
  <c r="Q150" i="16"/>
  <c r="R144" i="16"/>
  <c r="R145" i="16"/>
  <c r="Q144" i="16"/>
  <c r="Q145" i="16"/>
  <c r="R139" i="16"/>
  <c r="R140" i="16"/>
  <c r="Q139" i="16"/>
  <c r="Q140" i="16"/>
  <c r="R134" i="16"/>
  <c r="R135" i="16"/>
  <c r="R136" i="16"/>
  <c r="Q134" i="16"/>
  <c r="Q135" i="16"/>
  <c r="Q136" i="16"/>
  <c r="R129" i="16"/>
  <c r="R130" i="16"/>
  <c r="R131" i="16"/>
  <c r="Q129" i="16"/>
  <c r="Q130" i="16"/>
  <c r="Q131" i="16"/>
  <c r="R124" i="16"/>
  <c r="R125" i="16"/>
  <c r="R126" i="16"/>
  <c r="Q124" i="16"/>
  <c r="Q125" i="16"/>
  <c r="Q126" i="16"/>
  <c r="R119" i="16"/>
  <c r="R120" i="16"/>
  <c r="R121" i="16"/>
  <c r="Q119" i="16"/>
  <c r="Q120" i="16"/>
  <c r="Q121" i="16"/>
  <c r="R114" i="16"/>
  <c r="R115" i="16"/>
  <c r="R116" i="16"/>
  <c r="Q114" i="16"/>
  <c r="Q115" i="16"/>
  <c r="Q116" i="16"/>
  <c r="R109" i="16"/>
  <c r="R110" i="16"/>
  <c r="R111" i="16"/>
  <c r="Q109" i="16"/>
  <c r="Q110" i="16"/>
  <c r="Q111" i="16"/>
  <c r="R104" i="16"/>
  <c r="R105" i="16"/>
  <c r="R106" i="16"/>
  <c r="Q104" i="16"/>
  <c r="Q105" i="16"/>
  <c r="Q106" i="16"/>
  <c r="R133" i="15"/>
  <c r="R134" i="15"/>
  <c r="Q133" i="15"/>
  <c r="Q134" i="15"/>
  <c r="R128" i="15"/>
  <c r="R129" i="15"/>
  <c r="Q128" i="15"/>
  <c r="Q129" i="15"/>
  <c r="R231" i="14" l="1"/>
  <c r="R232" i="14"/>
  <c r="Q231" i="14"/>
  <c r="Q232" i="14"/>
  <c r="R221" i="14"/>
  <c r="R222" i="14"/>
  <c r="Q221" i="14"/>
  <c r="Q222" i="14"/>
  <c r="R216" i="14"/>
  <c r="R217" i="14"/>
  <c r="Q216" i="14"/>
  <c r="Q217" i="14"/>
  <c r="R211" i="14"/>
  <c r="R212" i="14"/>
  <c r="Q211" i="14"/>
  <c r="Q212" i="14"/>
  <c r="R206" i="14"/>
  <c r="R207" i="14"/>
  <c r="Q206" i="14"/>
  <c r="Q207" i="14"/>
  <c r="R201" i="14"/>
  <c r="R202" i="14"/>
  <c r="Q201" i="14"/>
  <c r="Q202" i="14"/>
  <c r="R196" i="14"/>
  <c r="R197" i="14"/>
  <c r="Q196" i="14"/>
  <c r="Q197" i="14"/>
  <c r="R191" i="14"/>
  <c r="R192" i="14"/>
  <c r="Q191" i="14"/>
  <c r="Q192" i="14"/>
  <c r="R186" i="14"/>
  <c r="R187" i="14"/>
  <c r="Q186" i="14"/>
  <c r="Q187" i="14"/>
  <c r="R181" i="14"/>
  <c r="R182" i="14"/>
  <c r="Q181" i="14"/>
  <c r="Q182" i="14"/>
  <c r="R176" i="14"/>
  <c r="R177" i="14"/>
  <c r="Q176" i="14"/>
  <c r="Q177" i="14"/>
  <c r="R171" i="14"/>
  <c r="R172" i="14"/>
  <c r="Q171" i="14"/>
  <c r="Q172" i="14"/>
  <c r="R166" i="14"/>
  <c r="R167" i="14"/>
  <c r="Q166" i="14"/>
  <c r="Q167" i="14"/>
  <c r="R161" i="14"/>
  <c r="R162" i="14"/>
  <c r="Q161" i="14"/>
  <c r="Q162" i="14"/>
  <c r="R156" i="14"/>
  <c r="R157" i="14"/>
  <c r="Q156" i="14"/>
  <c r="Q157" i="14"/>
  <c r="R151" i="14"/>
  <c r="R152" i="14"/>
  <c r="Q151" i="14"/>
  <c r="Q152" i="14"/>
  <c r="R146" i="14"/>
  <c r="R147" i="14"/>
  <c r="Q146" i="14"/>
  <c r="Q147" i="14"/>
  <c r="R141" i="14"/>
  <c r="R142" i="14"/>
  <c r="Q141" i="14"/>
  <c r="Q142" i="14"/>
  <c r="R183" i="13"/>
  <c r="Q183" i="13"/>
  <c r="R148" i="13"/>
  <c r="Q148" i="13"/>
  <c r="Q143" i="13"/>
  <c r="R138" i="13"/>
  <c r="Q138" i="13"/>
  <c r="R133" i="13"/>
  <c r="Q133" i="13"/>
  <c r="R128" i="13"/>
  <c r="Q128" i="13"/>
  <c r="R117" i="13"/>
  <c r="R118" i="13"/>
  <c r="Q117" i="13"/>
  <c r="Q118" i="13"/>
  <c r="R112" i="13"/>
  <c r="R113" i="13"/>
  <c r="Q112" i="13"/>
  <c r="Q113" i="13"/>
  <c r="R92" i="13"/>
  <c r="R93" i="13"/>
  <c r="Q92" i="13"/>
  <c r="Q93" i="13"/>
  <c r="R87" i="13"/>
  <c r="R88" i="13"/>
  <c r="Q87" i="13"/>
  <c r="Q88" i="13"/>
  <c r="R82" i="13"/>
  <c r="R83" i="13"/>
  <c r="Q82" i="13"/>
  <c r="Q83" i="13"/>
  <c r="R77" i="13"/>
  <c r="R78" i="13"/>
  <c r="Q77" i="13"/>
  <c r="Q78" i="13"/>
  <c r="R72" i="13"/>
  <c r="R73" i="13"/>
  <c r="Q72" i="13"/>
  <c r="Q73" i="13"/>
  <c r="R67" i="13"/>
  <c r="R68" i="13"/>
  <c r="Q67" i="13"/>
  <c r="Q68" i="13"/>
  <c r="R62" i="13"/>
  <c r="R63" i="13"/>
  <c r="Q62" i="13"/>
  <c r="Q63" i="13"/>
  <c r="R57" i="13"/>
  <c r="R58" i="13"/>
  <c r="Q57" i="13"/>
  <c r="Q58" i="13"/>
  <c r="R447" i="12"/>
  <c r="Q447" i="12"/>
  <c r="Q451" i="12" s="1"/>
  <c r="R417" i="12"/>
  <c r="R418" i="12"/>
  <c r="Q417" i="12"/>
  <c r="Q418" i="12"/>
  <c r="R412" i="12"/>
  <c r="R413" i="12"/>
  <c r="Q412" i="12"/>
  <c r="Q413" i="12"/>
  <c r="Q415" i="12"/>
  <c r="Q416" i="12"/>
  <c r="Q420" i="12" s="1"/>
  <c r="Q422" i="12"/>
  <c r="Q426" i="12" s="1"/>
  <c r="Q423" i="12"/>
  <c r="Q427" i="12"/>
  <c r="Q431" i="12" s="1"/>
  <c r="Q428" i="12"/>
  <c r="Q432" i="12"/>
  <c r="Q433" i="12"/>
  <c r="Q436" i="12"/>
  <c r="Q437" i="12"/>
  <c r="Q441" i="12" s="1"/>
  <c r="Q438" i="12"/>
  <c r="Q442" i="12"/>
  <c r="Q443" i="12"/>
  <c r="Q446" i="12"/>
  <c r="Q452" i="12"/>
  <c r="Q456" i="12" s="1"/>
  <c r="Q453" i="12"/>
  <c r="R407" i="12"/>
  <c r="R408" i="12"/>
  <c r="Q407" i="12"/>
  <c r="Q408" i="12"/>
  <c r="R402" i="12"/>
  <c r="R403" i="12"/>
  <c r="Q402" i="12"/>
  <c r="Q403" i="12"/>
  <c r="R392" i="12"/>
  <c r="R393" i="12"/>
  <c r="Q392" i="12"/>
  <c r="Q393" i="12"/>
  <c r="R352" i="12"/>
  <c r="R353" i="12"/>
  <c r="Q352" i="12"/>
  <c r="Q353" i="12"/>
  <c r="R342" i="12"/>
  <c r="R343" i="12"/>
  <c r="Q342" i="12"/>
  <c r="Q343" i="12"/>
  <c r="R337" i="12"/>
  <c r="R338" i="12"/>
  <c r="Q337" i="12"/>
  <c r="Q338" i="12"/>
  <c r="R332" i="12"/>
  <c r="R333" i="12"/>
  <c r="Q332" i="12"/>
  <c r="Q333" i="12"/>
  <c r="R327" i="12"/>
  <c r="R328" i="12"/>
  <c r="Q327" i="12"/>
  <c r="Q328" i="12"/>
  <c r="R322" i="12"/>
  <c r="R323" i="12"/>
  <c r="Q322" i="12"/>
  <c r="Q323" i="12"/>
  <c r="R317" i="12"/>
  <c r="R318" i="12"/>
  <c r="Q317" i="12"/>
  <c r="Q318" i="12"/>
  <c r="Q307" i="12"/>
  <c r="Q308" i="12"/>
  <c r="R302" i="12"/>
  <c r="R303" i="12"/>
  <c r="Q302" i="12"/>
  <c r="Q303" i="12"/>
  <c r="Q297" i="12"/>
  <c r="Q298" i="12"/>
  <c r="R287" i="12"/>
  <c r="R288" i="12"/>
  <c r="Q287" i="12"/>
  <c r="Q288" i="12"/>
  <c r="R282" i="12"/>
  <c r="R283" i="12"/>
  <c r="Q282" i="12"/>
  <c r="Q283" i="12"/>
  <c r="R277" i="12"/>
  <c r="R278" i="12"/>
  <c r="Q277" i="12"/>
  <c r="Q278" i="12"/>
  <c r="R267" i="12"/>
  <c r="R268" i="12"/>
  <c r="Q267" i="12"/>
  <c r="Q268" i="12"/>
  <c r="R262" i="12"/>
  <c r="R263" i="12"/>
  <c r="Q262" i="12"/>
  <c r="Q263" i="12"/>
  <c r="R257" i="12"/>
  <c r="R258" i="12"/>
  <c r="Q257" i="12"/>
  <c r="Q258" i="12"/>
  <c r="R252" i="12"/>
  <c r="R253" i="12"/>
  <c r="Q252" i="12"/>
  <c r="Q253" i="12"/>
  <c r="R247" i="12"/>
  <c r="R248" i="12"/>
  <c r="Q247" i="12"/>
  <c r="Q248" i="12"/>
  <c r="R242" i="12"/>
  <c r="R243" i="12"/>
  <c r="Q242" i="12"/>
  <c r="Q243" i="12"/>
  <c r="R237" i="12"/>
  <c r="R238" i="12"/>
  <c r="Q237" i="12"/>
  <c r="Q238" i="12"/>
  <c r="R232" i="12"/>
  <c r="R233" i="12"/>
  <c r="Q232" i="12"/>
  <c r="Q233" i="12"/>
  <c r="R289" i="11"/>
  <c r="R290" i="11"/>
  <c r="Q289" i="11"/>
  <c r="Q290" i="11"/>
  <c r="R284" i="11"/>
  <c r="R285" i="11"/>
  <c r="Q284" i="11"/>
  <c r="Q285" i="11"/>
  <c r="R209" i="11"/>
  <c r="R210" i="11"/>
  <c r="Q209" i="11"/>
  <c r="Q210" i="11"/>
  <c r="R169" i="11"/>
  <c r="R170" i="11"/>
  <c r="R171" i="11"/>
  <c r="Q169" i="11"/>
  <c r="Q170" i="11"/>
  <c r="Q171" i="11"/>
  <c r="R213" i="8"/>
  <c r="Q213" i="8"/>
  <c r="R188" i="8"/>
  <c r="Q188" i="8"/>
  <c r="R163" i="8"/>
  <c r="Q163" i="8"/>
  <c r="R123" i="8"/>
  <c r="Q123" i="8"/>
  <c r="R108" i="8"/>
  <c r="Q108" i="8"/>
  <c r="R103" i="8"/>
  <c r="Q103" i="8"/>
  <c r="Q93" i="8"/>
  <c r="Q94" i="8"/>
  <c r="R93" i="8"/>
  <c r="R94" i="8"/>
  <c r="R88" i="8"/>
  <c r="R89" i="8"/>
  <c r="Q88" i="8"/>
  <c r="Q89" i="8"/>
  <c r="R83" i="8"/>
  <c r="R84" i="8"/>
  <c r="Q83" i="8"/>
  <c r="Q84" i="8"/>
  <c r="R78" i="8"/>
  <c r="R79" i="8"/>
  <c r="Q78" i="8"/>
  <c r="Q79" i="8"/>
  <c r="R73" i="8"/>
  <c r="R74" i="8"/>
  <c r="R75" i="8"/>
  <c r="Q73" i="8"/>
  <c r="Q74" i="8"/>
  <c r="Q75" i="8"/>
  <c r="R68" i="8"/>
  <c r="R69" i="8"/>
  <c r="R70" i="8"/>
  <c r="Q68" i="8"/>
  <c r="Q69" i="8"/>
  <c r="Q70" i="8"/>
  <c r="R65" i="8"/>
  <c r="Q65" i="8"/>
  <c r="R63" i="8"/>
  <c r="R64" i="8"/>
  <c r="R387" i="7"/>
  <c r="Q387" i="7"/>
  <c r="R382" i="7"/>
  <c r="Q382" i="7"/>
  <c r="R377" i="7"/>
  <c r="Q377" i="7"/>
  <c r="R372" i="7"/>
  <c r="Q372" i="7"/>
  <c r="R366" i="7"/>
  <c r="Q366" i="7"/>
  <c r="R362" i="7"/>
  <c r="Q362" i="7"/>
  <c r="R357" i="7"/>
  <c r="Q357" i="7"/>
  <c r="R352" i="7"/>
  <c r="Q352" i="7"/>
  <c r="R347" i="7"/>
  <c r="Q347" i="7"/>
  <c r="R326" i="7"/>
  <c r="R327" i="7"/>
  <c r="Q326" i="7"/>
  <c r="Q327" i="7"/>
  <c r="Q311" i="7"/>
  <c r="Q312" i="7"/>
  <c r="Q313" i="7"/>
  <c r="R311" i="7"/>
  <c r="R312" i="7"/>
  <c r="R313" i="7"/>
  <c r="R306" i="7"/>
  <c r="R307" i="7"/>
  <c r="R308" i="7"/>
  <c r="Q306" i="7"/>
  <c r="Q307" i="7"/>
  <c r="Q308" i="7"/>
  <c r="R301" i="7"/>
  <c r="R302" i="7"/>
  <c r="R303" i="7"/>
  <c r="Q301" i="7"/>
  <c r="Q302" i="7"/>
  <c r="Q303" i="7"/>
  <c r="R296" i="7"/>
  <c r="R297" i="7"/>
  <c r="R298" i="7"/>
  <c r="Q296" i="7"/>
  <c r="Q297" i="7"/>
  <c r="Q298" i="7"/>
  <c r="R256" i="7"/>
  <c r="R257" i="7"/>
  <c r="Q256" i="7"/>
  <c r="Q257" i="7"/>
  <c r="R246" i="7"/>
  <c r="R247" i="7"/>
  <c r="R248" i="7"/>
  <c r="Q246" i="7"/>
  <c r="Q247" i="7"/>
  <c r="Q248" i="7"/>
  <c r="R241" i="7"/>
  <c r="R242" i="7"/>
  <c r="R243" i="7"/>
  <c r="Q241" i="7"/>
  <c r="Q242" i="7"/>
  <c r="Q243" i="7"/>
  <c r="R236" i="7"/>
  <c r="R237" i="7"/>
  <c r="R238" i="7"/>
  <c r="Q236" i="7"/>
  <c r="Q237" i="7"/>
  <c r="Q238" i="7"/>
  <c r="R231" i="7"/>
  <c r="R232" i="7"/>
  <c r="R233" i="7"/>
  <c r="Q231" i="7"/>
  <c r="Q232" i="7"/>
  <c r="Q233" i="7"/>
  <c r="R226" i="7"/>
  <c r="R227" i="7"/>
  <c r="R228" i="7"/>
  <c r="Q226" i="7"/>
  <c r="Q227" i="7"/>
  <c r="Q228" i="7"/>
  <c r="R221" i="7"/>
  <c r="R222" i="7"/>
  <c r="Q221" i="7"/>
  <c r="Q222" i="7"/>
  <c r="R216" i="7"/>
  <c r="R217" i="7"/>
  <c r="Q216" i="7"/>
  <c r="Q217" i="7"/>
  <c r="R211" i="7"/>
  <c r="R212" i="7"/>
  <c r="Q211" i="7"/>
  <c r="Q212" i="7"/>
  <c r="R191" i="7"/>
  <c r="R192" i="7"/>
  <c r="Q191" i="7"/>
  <c r="Q192" i="7"/>
  <c r="R297" i="12"/>
  <c r="R298" i="12"/>
  <c r="R307" i="12"/>
  <c r="R308" i="12"/>
  <c r="K345" i="7"/>
  <c r="N345" i="7"/>
  <c r="O345" i="7"/>
  <c r="J345" i="7"/>
  <c r="R292" i="12"/>
  <c r="R293" i="12"/>
  <c r="Q292" i="12"/>
  <c r="Q293" i="12"/>
  <c r="K126" i="15"/>
  <c r="N126" i="15"/>
  <c r="S126" i="15"/>
  <c r="J126" i="15"/>
  <c r="R143" i="13"/>
  <c r="Q457" i="12" l="1"/>
  <c r="K230" i="12"/>
  <c r="N230" i="12"/>
  <c r="O230" i="12"/>
  <c r="S230" i="12"/>
  <c r="J230" i="12"/>
  <c r="R149" i="16" l="1"/>
  <c r="R150" i="16"/>
  <c r="Q89" i="16" l="1"/>
  <c r="Q90" i="16"/>
  <c r="Q91" i="16"/>
  <c r="P21" i="22" l="1"/>
  <c r="P22" i="22"/>
  <c r="P23" i="22"/>
  <c r="P24" i="22"/>
  <c r="P25" i="22"/>
  <c r="P26" i="22"/>
  <c r="P27" i="22"/>
  <c r="P28" i="22"/>
  <c r="P7" i="22"/>
  <c r="P8" i="22"/>
  <c r="P9" i="22"/>
  <c r="P10" i="22"/>
  <c r="P6" i="22"/>
  <c r="R159" i="16" l="1"/>
  <c r="R160" i="16"/>
  <c r="R161" i="16"/>
  <c r="Q159" i="16"/>
  <c r="Q160" i="16"/>
  <c r="Q161" i="16"/>
  <c r="R99" i="16"/>
  <c r="R100" i="16"/>
  <c r="R101" i="16"/>
  <c r="Q99" i="16"/>
  <c r="Q100" i="16"/>
  <c r="Q101" i="16"/>
  <c r="R94" i="16"/>
  <c r="R95" i="16"/>
  <c r="R96" i="16"/>
  <c r="Q94" i="16"/>
  <c r="Q95" i="16"/>
  <c r="Q96" i="16"/>
  <c r="R226" i="14"/>
  <c r="R227" i="14"/>
  <c r="R228" i="14"/>
  <c r="Q226" i="14"/>
  <c r="Q227" i="14"/>
  <c r="Q228" i="14"/>
  <c r="R178" i="13"/>
  <c r="Q178" i="13"/>
  <c r="R123" i="13"/>
  <c r="Q123" i="13"/>
  <c r="R453" i="12"/>
  <c r="R433" i="12"/>
  <c r="R428" i="12"/>
  <c r="R423" i="12"/>
  <c r="R397" i="12"/>
  <c r="R398" i="12"/>
  <c r="R399" i="12"/>
  <c r="Q397" i="12"/>
  <c r="Q398" i="12"/>
  <c r="Q399" i="12"/>
  <c r="R382" i="12"/>
  <c r="R383" i="12"/>
  <c r="R384" i="12"/>
  <c r="Q382" i="12"/>
  <c r="Q383" i="12"/>
  <c r="Q384" i="12"/>
  <c r="R377" i="12"/>
  <c r="R378" i="12"/>
  <c r="R379" i="12"/>
  <c r="Q377" i="12"/>
  <c r="Q378" i="12"/>
  <c r="Q379" i="12"/>
  <c r="R372" i="12"/>
  <c r="R373" i="12"/>
  <c r="R374" i="12"/>
  <c r="Q372" i="12"/>
  <c r="Q373" i="12"/>
  <c r="Q374" i="12"/>
  <c r="R367" i="12"/>
  <c r="R368" i="12"/>
  <c r="R369" i="12"/>
  <c r="Q367" i="12"/>
  <c r="Q368" i="12"/>
  <c r="Q369" i="12"/>
  <c r="R362" i="12"/>
  <c r="R363" i="12"/>
  <c r="R364" i="12"/>
  <c r="Q362" i="12"/>
  <c r="Q363" i="12"/>
  <c r="Q364" i="12"/>
  <c r="R357" i="12"/>
  <c r="R358" i="12"/>
  <c r="R359" i="12"/>
  <c r="Q357" i="12"/>
  <c r="Q358" i="12"/>
  <c r="Q359" i="12"/>
  <c r="R347" i="12"/>
  <c r="R348" i="12"/>
  <c r="R349" i="12"/>
  <c r="Q347" i="12"/>
  <c r="Q348" i="12"/>
  <c r="Q349" i="12"/>
  <c r="R272" i="12"/>
  <c r="R273" i="12"/>
  <c r="R274" i="12"/>
  <c r="Q272" i="12"/>
  <c r="Q273" i="12"/>
  <c r="Q274" i="12"/>
  <c r="R44" i="9"/>
  <c r="Q44" i="9"/>
  <c r="R336" i="7"/>
  <c r="R337" i="7"/>
  <c r="R338" i="7"/>
  <c r="Q336" i="7"/>
  <c r="Q337" i="7"/>
  <c r="Q338" i="7"/>
  <c r="R321" i="7"/>
  <c r="R322" i="7"/>
  <c r="R323" i="7"/>
  <c r="Q321" i="7"/>
  <c r="Q322" i="7"/>
  <c r="Q323" i="7"/>
  <c r="R316" i="7"/>
  <c r="R317" i="7"/>
  <c r="R318" i="7"/>
  <c r="Q316" i="7"/>
  <c r="Q317" i="7"/>
  <c r="Q318" i="7"/>
  <c r="R291" i="7"/>
  <c r="R292" i="7"/>
  <c r="R293" i="7"/>
  <c r="Q291" i="7"/>
  <c r="Q292" i="7"/>
  <c r="Q293" i="7"/>
  <c r="R286" i="7"/>
  <c r="R287" i="7"/>
  <c r="R288" i="7"/>
  <c r="Q286" i="7"/>
  <c r="Q287" i="7"/>
  <c r="Q288" i="7"/>
  <c r="R281" i="7"/>
  <c r="R282" i="7"/>
  <c r="R283" i="7"/>
  <c r="Q281" i="7"/>
  <c r="Q282" i="7"/>
  <c r="Q283" i="7"/>
  <c r="R276" i="7"/>
  <c r="R277" i="7"/>
  <c r="R278" i="7"/>
  <c r="Q276" i="7"/>
  <c r="Q277" i="7"/>
  <c r="Q278" i="7"/>
  <c r="R271" i="7"/>
  <c r="R272" i="7"/>
  <c r="R273" i="7"/>
  <c r="Q271" i="7"/>
  <c r="Q272" i="7"/>
  <c r="Q273" i="7"/>
  <c r="R266" i="7"/>
  <c r="R267" i="7"/>
  <c r="R268" i="7"/>
  <c r="Q266" i="7"/>
  <c r="Q267" i="7"/>
  <c r="Q268" i="7"/>
  <c r="R261" i="7"/>
  <c r="R262" i="7"/>
  <c r="R263" i="7"/>
  <c r="Q261" i="7"/>
  <c r="Q262" i="7"/>
  <c r="Q263" i="7"/>
  <c r="J64" i="19" l="1"/>
  <c r="Q331" i="7"/>
  <c r="Q332" i="7"/>
  <c r="Q333" i="7"/>
  <c r="L15" i="9" l="1"/>
  <c r="M15" i="9"/>
  <c r="S131" i="13" l="1"/>
  <c r="T131" i="13"/>
  <c r="Q315" i="11" l="1"/>
  <c r="K87" i="16" l="1"/>
  <c r="M87" i="16"/>
  <c r="N87" i="16"/>
  <c r="O87" i="16"/>
  <c r="R87" i="16"/>
  <c r="S87" i="16"/>
  <c r="J87" i="16"/>
  <c r="R310" i="11" l="1"/>
  <c r="Q310" i="11"/>
  <c r="K40" i="13"/>
  <c r="N40" i="13"/>
  <c r="S40" i="13"/>
  <c r="J40" i="13"/>
  <c r="R39" i="9"/>
  <c r="Q39" i="9"/>
  <c r="R350" i="11"/>
  <c r="Q350" i="11"/>
  <c r="R251" i="7" l="1"/>
  <c r="R252" i="7"/>
  <c r="Q251" i="7"/>
  <c r="Q252" i="7"/>
  <c r="R206" i="7"/>
  <c r="R207" i="7"/>
  <c r="Q206" i="7"/>
  <c r="Q207" i="7"/>
  <c r="R201" i="7"/>
  <c r="R202" i="7"/>
  <c r="Q201" i="7"/>
  <c r="Q202" i="7"/>
  <c r="R196" i="7"/>
  <c r="R197" i="7"/>
  <c r="Q196" i="7"/>
  <c r="Q197" i="7"/>
  <c r="R99" i="8"/>
  <c r="Q99" i="8"/>
  <c r="R119" i="8"/>
  <c r="Q119" i="8"/>
  <c r="R134" i="8"/>
  <c r="Q134" i="8"/>
  <c r="R139" i="8"/>
  <c r="Q139" i="8"/>
  <c r="R144" i="8"/>
  <c r="Q144" i="8"/>
  <c r="R149" i="8"/>
  <c r="Q149" i="8"/>
  <c r="R154" i="8"/>
  <c r="Q154" i="8"/>
  <c r="R159" i="8"/>
  <c r="Q159" i="8"/>
  <c r="R184" i="8"/>
  <c r="Q184" i="8"/>
  <c r="R199" i="8"/>
  <c r="Q199" i="8"/>
  <c r="R209" i="8"/>
  <c r="Q209" i="8"/>
  <c r="R307" i="14" l="1"/>
  <c r="Q307" i="14"/>
  <c r="R302" i="14"/>
  <c r="Q302" i="14"/>
  <c r="R267" i="14"/>
  <c r="Q267" i="14"/>
  <c r="R262" i="14"/>
  <c r="Q262" i="14"/>
  <c r="R257" i="14"/>
  <c r="Q257" i="14"/>
  <c r="R252" i="14"/>
  <c r="Q252" i="14"/>
  <c r="R247" i="14"/>
  <c r="Q247" i="14"/>
  <c r="R107" i="13"/>
  <c r="R108" i="13"/>
  <c r="Q107" i="13"/>
  <c r="Q108" i="13"/>
  <c r="R102" i="13"/>
  <c r="R103" i="13"/>
  <c r="Q102" i="13"/>
  <c r="Q103" i="13"/>
  <c r="R443" i="12"/>
  <c r="R438" i="12"/>
  <c r="R370" i="11"/>
  <c r="Q370" i="11"/>
  <c r="R365" i="11"/>
  <c r="Q365" i="11"/>
  <c r="R355" i="11"/>
  <c r="Q355" i="11"/>
  <c r="R345" i="11"/>
  <c r="Q345" i="11"/>
  <c r="R340" i="11"/>
  <c r="Q340" i="11"/>
  <c r="R335" i="11"/>
  <c r="Q335" i="11"/>
  <c r="R330" i="11"/>
  <c r="Q330" i="11"/>
  <c r="Q325" i="11"/>
  <c r="R315" i="11"/>
  <c r="P315" i="11"/>
  <c r="R28" i="9"/>
  <c r="R29" i="9"/>
  <c r="Q28" i="9"/>
  <c r="Q29" i="9"/>
  <c r="R272" i="14"/>
  <c r="Q272" i="14"/>
  <c r="Q204" i="8"/>
  <c r="R320" i="11"/>
  <c r="Q320" i="11"/>
  <c r="Q172" i="13" l="1"/>
  <c r="L5" i="9" l="1"/>
  <c r="L6" i="9"/>
  <c r="L7" i="9"/>
  <c r="L8" i="9"/>
  <c r="L9" i="9"/>
  <c r="L11" i="9"/>
  <c r="L12" i="9"/>
  <c r="L13" i="9"/>
  <c r="M5" i="9"/>
  <c r="M6" i="9"/>
  <c r="M7" i="9"/>
  <c r="M8" i="9"/>
  <c r="M9" i="9"/>
  <c r="M10" i="9"/>
  <c r="M11" i="9"/>
  <c r="M12" i="9"/>
  <c r="M13" i="9"/>
  <c r="Q33" i="9" l="1"/>
  <c r="Q34" i="9"/>
  <c r="P33" i="9"/>
  <c r="P34" i="9"/>
  <c r="P35" i="9"/>
  <c r="L45" i="11" l="1"/>
  <c r="M45" i="11"/>
  <c r="L83" i="7" l="1"/>
  <c r="M83" i="7"/>
  <c r="L10" i="8"/>
  <c r="R52" i="15"/>
  <c r="R53" i="15"/>
  <c r="R54" i="15"/>
  <c r="Q52" i="15"/>
  <c r="Q53" i="15"/>
  <c r="Q54" i="15"/>
  <c r="R51" i="15"/>
  <c r="Q51" i="15"/>
  <c r="K315" i="14" l="1"/>
  <c r="N315" i="14"/>
  <c r="O315" i="14"/>
  <c r="S315" i="14"/>
  <c r="T315" i="14"/>
  <c r="J315" i="14"/>
  <c r="K310" i="14"/>
  <c r="L310" i="14"/>
  <c r="M310" i="14"/>
  <c r="N310" i="14"/>
  <c r="O310" i="14"/>
  <c r="S310" i="14"/>
  <c r="T310" i="14"/>
  <c r="J310" i="14"/>
  <c r="R306" i="14"/>
  <c r="R310" i="14" s="1"/>
  <c r="Q306" i="14"/>
  <c r="Q310" i="14" s="1"/>
  <c r="K305" i="14"/>
  <c r="L305" i="14"/>
  <c r="M305" i="14"/>
  <c r="N305" i="14"/>
  <c r="O305" i="14"/>
  <c r="Q305" i="14"/>
  <c r="S305" i="14"/>
  <c r="T305" i="14"/>
  <c r="J305" i="14"/>
  <c r="R301" i="14"/>
  <c r="R305" i="14" s="1"/>
  <c r="Q301" i="14"/>
  <c r="K300" i="14"/>
  <c r="L300" i="14"/>
  <c r="M300" i="14"/>
  <c r="N300" i="14"/>
  <c r="O300" i="14"/>
  <c r="S300" i="14"/>
  <c r="T300" i="14"/>
  <c r="J300" i="14"/>
  <c r="R296" i="14"/>
  <c r="R300" i="14" s="1"/>
  <c r="Q296" i="14"/>
  <c r="Q300" i="14" s="1"/>
  <c r="K295" i="14"/>
  <c r="L295" i="14"/>
  <c r="M295" i="14"/>
  <c r="N295" i="14"/>
  <c r="O295" i="14"/>
  <c r="S295" i="14"/>
  <c r="T295" i="14"/>
  <c r="J295" i="14"/>
  <c r="R291" i="14"/>
  <c r="R295" i="14" s="1"/>
  <c r="Q291" i="14"/>
  <c r="Q295" i="14" s="1"/>
  <c r="K290" i="14"/>
  <c r="L290" i="14"/>
  <c r="M290" i="14"/>
  <c r="N290" i="14"/>
  <c r="O290" i="14"/>
  <c r="Q290" i="14"/>
  <c r="S290" i="14"/>
  <c r="T290" i="14"/>
  <c r="J290" i="14"/>
  <c r="R286" i="14"/>
  <c r="R290" i="14" s="1"/>
  <c r="Q286" i="14"/>
  <c r="K285" i="14"/>
  <c r="L285" i="14"/>
  <c r="M285" i="14"/>
  <c r="N285" i="14"/>
  <c r="O285" i="14"/>
  <c r="S285" i="14"/>
  <c r="T285" i="14"/>
  <c r="J285" i="14"/>
  <c r="R281" i="14"/>
  <c r="R285" i="14" s="1"/>
  <c r="Q281" i="14"/>
  <c r="Q285" i="14" s="1"/>
  <c r="K280" i="14"/>
  <c r="L280" i="14"/>
  <c r="M280" i="14"/>
  <c r="N280" i="14"/>
  <c r="O280" i="14"/>
  <c r="S280" i="14"/>
  <c r="T280" i="14"/>
  <c r="J280" i="14"/>
  <c r="R276" i="14"/>
  <c r="R280" i="14" s="1"/>
  <c r="Q276" i="14"/>
  <c r="Q280" i="14" s="1"/>
  <c r="K275" i="14"/>
  <c r="L275" i="14"/>
  <c r="M275" i="14"/>
  <c r="N275" i="14"/>
  <c r="O275" i="14"/>
  <c r="S275" i="14"/>
  <c r="T275" i="14"/>
  <c r="J275" i="14"/>
  <c r="R271" i="14"/>
  <c r="R275" i="14" s="1"/>
  <c r="Q271" i="14"/>
  <c r="Q275" i="14" s="1"/>
  <c r="K270" i="14"/>
  <c r="L270" i="14"/>
  <c r="M270" i="14"/>
  <c r="N270" i="14"/>
  <c r="O270" i="14"/>
  <c r="S270" i="14"/>
  <c r="T270" i="14"/>
  <c r="J270" i="14"/>
  <c r="R266" i="14"/>
  <c r="R270" i="14" s="1"/>
  <c r="Q266" i="14"/>
  <c r="Q270" i="14" s="1"/>
  <c r="K265" i="14"/>
  <c r="L265" i="14"/>
  <c r="M265" i="14"/>
  <c r="N265" i="14"/>
  <c r="O265" i="14"/>
  <c r="S265" i="14"/>
  <c r="T265" i="14"/>
  <c r="J265" i="14"/>
  <c r="R261" i="14"/>
  <c r="R265" i="14" s="1"/>
  <c r="Q261" i="14"/>
  <c r="Q265" i="14" s="1"/>
  <c r="K260" i="14"/>
  <c r="L260" i="14"/>
  <c r="M260" i="14"/>
  <c r="N260" i="14"/>
  <c r="O260" i="14"/>
  <c r="S260" i="14"/>
  <c r="T260" i="14"/>
  <c r="J260" i="14"/>
  <c r="R256" i="14"/>
  <c r="R260" i="14" s="1"/>
  <c r="Q256" i="14"/>
  <c r="Q260" i="14" s="1"/>
  <c r="K255" i="14"/>
  <c r="L255" i="14"/>
  <c r="M255" i="14"/>
  <c r="N255" i="14"/>
  <c r="O255" i="14"/>
  <c r="S255" i="14"/>
  <c r="T255" i="14"/>
  <c r="J255" i="14"/>
  <c r="R251" i="14"/>
  <c r="R255" i="14" s="1"/>
  <c r="Q251" i="14"/>
  <c r="Q255" i="14" s="1"/>
  <c r="K250" i="14"/>
  <c r="L250" i="14"/>
  <c r="M250" i="14"/>
  <c r="N250" i="14"/>
  <c r="O250" i="14"/>
  <c r="S250" i="14"/>
  <c r="T250" i="14"/>
  <c r="J250" i="14"/>
  <c r="R246" i="14"/>
  <c r="R250" i="14" s="1"/>
  <c r="Q246" i="14"/>
  <c r="Q250" i="14" s="1"/>
  <c r="R241" i="14"/>
  <c r="R245" i="14" s="1"/>
  <c r="Q241" i="14"/>
  <c r="K245" i="14"/>
  <c r="L245" i="14"/>
  <c r="M245" i="14"/>
  <c r="N245" i="14"/>
  <c r="O245" i="14"/>
  <c r="S245" i="14"/>
  <c r="T245" i="14"/>
  <c r="J245" i="14"/>
  <c r="K239" i="14"/>
  <c r="L239" i="14"/>
  <c r="M239" i="14"/>
  <c r="N239" i="14"/>
  <c r="O239" i="14"/>
  <c r="S239" i="14"/>
  <c r="T239" i="14"/>
  <c r="J239" i="14"/>
  <c r="R236" i="14"/>
  <c r="Q236" i="14"/>
  <c r="R235" i="14"/>
  <c r="Q235" i="14"/>
  <c r="R230" i="14"/>
  <c r="Q230" i="14"/>
  <c r="K234" i="14"/>
  <c r="L234" i="14"/>
  <c r="M234" i="14"/>
  <c r="N234" i="14"/>
  <c r="O234" i="14"/>
  <c r="S234" i="14"/>
  <c r="T234" i="14"/>
  <c r="J234" i="14"/>
  <c r="K229" i="14"/>
  <c r="L229" i="14"/>
  <c r="M229" i="14"/>
  <c r="N229" i="14"/>
  <c r="O229" i="14"/>
  <c r="S229" i="14"/>
  <c r="T229" i="14"/>
  <c r="J229" i="14"/>
  <c r="R225" i="14"/>
  <c r="Q225" i="14"/>
  <c r="K224" i="14"/>
  <c r="L224" i="14"/>
  <c r="M224" i="14"/>
  <c r="N224" i="14"/>
  <c r="O224" i="14"/>
  <c r="S224" i="14"/>
  <c r="T224" i="14"/>
  <c r="J224" i="14"/>
  <c r="R220" i="14"/>
  <c r="Q220" i="14"/>
  <c r="K219" i="14"/>
  <c r="L219" i="14"/>
  <c r="M219" i="14"/>
  <c r="N219" i="14"/>
  <c r="O219" i="14"/>
  <c r="S219" i="14"/>
  <c r="T219" i="14"/>
  <c r="J219" i="14"/>
  <c r="R215" i="14"/>
  <c r="Q215" i="14"/>
  <c r="Q219" i="14" s="1"/>
  <c r="K214" i="14"/>
  <c r="L214" i="14"/>
  <c r="M214" i="14"/>
  <c r="N214" i="14"/>
  <c r="O214" i="14"/>
  <c r="S214" i="14"/>
  <c r="T214" i="14"/>
  <c r="J214" i="14"/>
  <c r="R210" i="14"/>
  <c r="Q210" i="14"/>
  <c r="K209" i="14"/>
  <c r="L209" i="14"/>
  <c r="M209" i="14"/>
  <c r="N209" i="14"/>
  <c r="O209" i="14"/>
  <c r="R209" i="14"/>
  <c r="S209" i="14"/>
  <c r="T209" i="14"/>
  <c r="J209" i="14"/>
  <c r="R205" i="14"/>
  <c r="Q205" i="14"/>
  <c r="K204" i="14"/>
  <c r="L204" i="14"/>
  <c r="M204" i="14"/>
  <c r="N204" i="14"/>
  <c r="O204" i="14"/>
  <c r="S204" i="14"/>
  <c r="T204" i="14"/>
  <c r="J204" i="14"/>
  <c r="R200" i="14"/>
  <c r="Q200" i="14"/>
  <c r="K199" i="14"/>
  <c r="L199" i="14"/>
  <c r="M199" i="14"/>
  <c r="N199" i="14"/>
  <c r="O199" i="14"/>
  <c r="S199" i="14"/>
  <c r="T199" i="14"/>
  <c r="J199" i="14"/>
  <c r="R195" i="14"/>
  <c r="R199" i="14" s="1"/>
  <c r="Q195" i="14"/>
  <c r="Q199" i="14" s="1"/>
  <c r="K194" i="14"/>
  <c r="L194" i="14"/>
  <c r="M194" i="14"/>
  <c r="N194" i="14"/>
  <c r="O194" i="14"/>
  <c r="S194" i="14"/>
  <c r="T194" i="14"/>
  <c r="J194" i="14"/>
  <c r="R190" i="14"/>
  <c r="Q190" i="14"/>
  <c r="K189" i="14"/>
  <c r="L189" i="14"/>
  <c r="M189" i="14"/>
  <c r="N189" i="14"/>
  <c r="O189" i="14"/>
  <c r="S189" i="14"/>
  <c r="T189" i="14"/>
  <c r="J189" i="14"/>
  <c r="R185" i="14"/>
  <c r="R189" i="14" s="1"/>
  <c r="Q185" i="14"/>
  <c r="K184" i="14"/>
  <c r="L184" i="14"/>
  <c r="M184" i="14"/>
  <c r="N184" i="14"/>
  <c r="O184" i="14"/>
  <c r="S184" i="14"/>
  <c r="T184" i="14"/>
  <c r="J184" i="14"/>
  <c r="R180" i="14"/>
  <c r="R184" i="14" s="1"/>
  <c r="Q180" i="14"/>
  <c r="Q184" i="14" s="1"/>
  <c r="K179" i="14"/>
  <c r="L179" i="14"/>
  <c r="M179" i="14"/>
  <c r="N179" i="14"/>
  <c r="O179" i="14"/>
  <c r="S179" i="14"/>
  <c r="T179" i="14"/>
  <c r="J179" i="14"/>
  <c r="R175" i="14"/>
  <c r="Q175" i="14"/>
  <c r="K174" i="14"/>
  <c r="L174" i="14"/>
  <c r="M174" i="14"/>
  <c r="N174" i="14"/>
  <c r="O174" i="14"/>
  <c r="S174" i="14"/>
  <c r="T174" i="14"/>
  <c r="J174" i="14"/>
  <c r="R170" i="14"/>
  <c r="Q170" i="14"/>
  <c r="Q174" i="14" s="1"/>
  <c r="K169" i="14"/>
  <c r="L169" i="14"/>
  <c r="M169" i="14"/>
  <c r="N169" i="14"/>
  <c r="O169" i="14"/>
  <c r="S169" i="14"/>
  <c r="T169" i="14"/>
  <c r="J169" i="14"/>
  <c r="R165" i="14"/>
  <c r="Q165" i="14"/>
  <c r="K164" i="14"/>
  <c r="L164" i="14"/>
  <c r="M164" i="14"/>
  <c r="N164" i="14"/>
  <c r="O164" i="14"/>
  <c r="S164" i="14"/>
  <c r="T164" i="14"/>
  <c r="J164" i="14"/>
  <c r="R160" i="14"/>
  <c r="R164" i="14" s="1"/>
  <c r="Q160" i="14"/>
  <c r="Q164" i="14" s="1"/>
  <c r="K159" i="14"/>
  <c r="L159" i="14"/>
  <c r="M159" i="14"/>
  <c r="N159" i="14"/>
  <c r="O159" i="14"/>
  <c r="S159" i="14"/>
  <c r="T159" i="14"/>
  <c r="J159" i="14"/>
  <c r="R155" i="14"/>
  <c r="Q155" i="14"/>
  <c r="K154" i="14"/>
  <c r="L154" i="14"/>
  <c r="M154" i="14"/>
  <c r="N154" i="14"/>
  <c r="O154" i="14"/>
  <c r="S154" i="14"/>
  <c r="T154" i="14"/>
  <c r="J154" i="14"/>
  <c r="R150" i="14"/>
  <c r="Q150" i="14"/>
  <c r="K149" i="14"/>
  <c r="L149" i="14"/>
  <c r="M149" i="14"/>
  <c r="N149" i="14"/>
  <c r="O149" i="14"/>
  <c r="S149" i="14"/>
  <c r="T149" i="14"/>
  <c r="J149" i="14"/>
  <c r="R145" i="14"/>
  <c r="Q145" i="14"/>
  <c r="K144" i="14"/>
  <c r="L144" i="14"/>
  <c r="M144" i="14"/>
  <c r="N144" i="14"/>
  <c r="O144" i="14"/>
  <c r="S144" i="14"/>
  <c r="T144" i="14"/>
  <c r="J144" i="14"/>
  <c r="R140" i="14"/>
  <c r="Q140" i="14"/>
  <c r="Q239" i="14" l="1"/>
  <c r="R239" i="14"/>
  <c r="K316" i="14"/>
  <c r="R219" i="14"/>
  <c r="J316" i="14"/>
  <c r="Q169" i="14"/>
  <c r="Q179" i="14"/>
  <c r="R204" i="14"/>
  <c r="Q224" i="14"/>
  <c r="R149" i="14"/>
  <c r="R159" i="14"/>
  <c r="R169" i="14"/>
  <c r="R179" i="14"/>
  <c r="Q189" i="14"/>
  <c r="R194" i="14"/>
  <c r="R214" i="14"/>
  <c r="R224" i="14"/>
  <c r="Q214" i="14"/>
  <c r="Q204" i="14"/>
  <c r="Q209" i="14"/>
  <c r="S316" i="14"/>
  <c r="O316" i="14"/>
  <c r="R154" i="14"/>
  <c r="Q194" i="14"/>
  <c r="R234" i="14"/>
  <c r="Q154" i="14"/>
  <c r="N316" i="14"/>
  <c r="Q149" i="14"/>
  <c r="R174" i="14"/>
  <c r="T316" i="14"/>
  <c r="N100" i="19" s="1"/>
  <c r="N83" i="19"/>
  <c r="R144" i="14"/>
  <c r="Q144" i="14"/>
  <c r="Q159" i="14"/>
  <c r="Q245" i="14"/>
  <c r="Q234" i="14"/>
  <c r="R229" i="14"/>
  <c r="Q229" i="14"/>
  <c r="K138" i="14"/>
  <c r="L138" i="14"/>
  <c r="M138" i="14"/>
  <c r="N138" i="14"/>
  <c r="O138" i="14"/>
  <c r="S138" i="14"/>
  <c r="T138" i="14"/>
  <c r="J138" i="14"/>
  <c r="R135" i="14"/>
  <c r="R136" i="14"/>
  <c r="R137" i="14"/>
  <c r="Q135" i="14"/>
  <c r="Q136" i="14"/>
  <c r="Q137" i="14"/>
  <c r="R134" i="14"/>
  <c r="Q134" i="14"/>
  <c r="K133" i="14"/>
  <c r="L133" i="14"/>
  <c r="M133" i="14"/>
  <c r="N133" i="14"/>
  <c r="O133" i="14"/>
  <c r="S133" i="14"/>
  <c r="T133" i="14"/>
  <c r="J133" i="14"/>
  <c r="R130" i="14"/>
  <c r="R131" i="14"/>
  <c r="R132" i="14"/>
  <c r="Q130" i="14"/>
  <c r="Q131" i="14"/>
  <c r="Q132" i="14"/>
  <c r="R129" i="14"/>
  <c r="Q129" i="14"/>
  <c r="K128" i="14"/>
  <c r="L128" i="14"/>
  <c r="M128" i="14"/>
  <c r="N128" i="14"/>
  <c r="O128" i="14"/>
  <c r="S128" i="14"/>
  <c r="T128" i="14"/>
  <c r="J128" i="14"/>
  <c r="R125" i="14"/>
  <c r="R126" i="14"/>
  <c r="R127" i="14"/>
  <c r="Q125" i="14"/>
  <c r="Q126" i="14"/>
  <c r="Q127" i="14"/>
  <c r="R124" i="14"/>
  <c r="Q124" i="14"/>
  <c r="K123" i="14"/>
  <c r="L123" i="14"/>
  <c r="M123" i="14"/>
  <c r="N123" i="14"/>
  <c r="O123" i="14"/>
  <c r="S123" i="14"/>
  <c r="T123" i="14"/>
  <c r="J123" i="14"/>
  <c r="R120" i="14"/>
  <c r="R121" i="14"/>
  <c r="R122" i="14"/>
  <c r="Q120" i="14"/>
  <c r="Q121" i="14"/>
  <c r="Q122" i="14"/>
  <c r="R119" i="14"/>
  <c r="Q119" i="14"/>
  <c r="K118" i="14"/>
  <c r="L118" i="14"/>
  <c r="M118" i="14"/>
  <c r="N118" i="14"/>
  <c r="O118" i="14"/>
  <c r="S118" i="14"/>
  <c r="T118" i="14"/>
  <c r="J118" i="14"/>
  <c r="R115" i="14"/>
  <c r="R116" i="14"/>
  <c r="R117" i="14"/>
  <c r="Q115" i="14"/>
  <c r="Q116" i="14"/>
  <c r="Q117" i="14"/>
  <c r="R114" i="14"/>
  <c r="Q114" i="14"/>
  <c r="K113" i="14"/>
  <c r="L113" i="14"/>
  <c r="M113" i="14"/>
  <c r="N113" i="14"/>
  <c r="O113" i="14"/>
  <c r="S113" i="14"/>
  <c r="T113" i="14"/>
  <c r="J113" i="14"/>
  <c r="R110" i="14"/>
  <c r="R111" i="14"/>
  <c r="R112" i="14"/>
  <c r="Q110" i="14"/>
  <c r="Q111" i="14"/>
  <c r="Q112" i="14"/>
  <c r="R109" i="14"/>
  <c r="Q109" i="14"/>
  <c r="K108" i="14"/>
  <c r="L108" i="14"/>
  <c r="M108" i="14"/>
  <c r="N108" i="14"/>
  <c r="O108" i="14"/>
  <c r="S108" i="14"/>
  <c r="T108" i="14"/>
  <c r="J108" i="14"/>
  <c r="R105" i="14"/>
  <c r="R106" i="14"/>
  <c r="R107" i="14"/>
  <c r="Q105" i="14"/>
  <c r="Q106" i="14"/>
  <c r="Q107" i="14"/>
  <c r="R104" i="14"/>
  <c r="Q104" i="14"/>
  <c r="K103" i="14"/>
  <c r="L103" i="14"/>
  <c r="M103" i="14"/>
  <c r="N103" i="14"/>
  <c r="O103" i="14"/>
  <c r="S103" i="14"/>
  <c r="T103" i="14"/>
  <c r="J103" i="14"/>
  <c r="Q100" i="14"/>
  <c r="Q101" i="14"/>
  <c r="Q102" i="14"/>
  <c r="R100" i="14"/>
  <c r="R101" i="14"/>
  <c r="R102" i="14"/>
  <c r="R99" i="14"/>
  <c r="Q99" i="14"/>
  <c r="K98" i="14"/>
  <c r="L98" i="14"/>
  <c r="M98" i="14"/>
  <c r="N98" i="14"/>
  <c r="O98" i="14"/>
  <c r="S98" i="14"/>
  <c r="T98" i="14"/>
  <c r="J98" i="14"/>
  <c r="R95" i="14"/>
  <c r="R96" i="14"/>
  <c r="R97" i="14"/>
  <c r="Q95" i="14"/>
  <c r="Q96" i="14"/>
  <c r="Q97" i="14"/>
  <c r="R94" i="14"/>
  <c r="Q94" i="14"/>
  <c r="K93" i="14"/>
  <c r="L93" i="14"/>
  <c r="M93" i="14"/>
  <c r="N93" i="14"/>
  <c r="O93" i="14"/>
  <c r="S93" i="14"/>
  <c r="T93" i="14"/>
  <c r="J93" i="14"/>
  <c r="R90" i="14"/>
  <c r="R91" i="14"/>
  <c r="R92" i="14"/>
  <c r="Q90" i="14"/>
  <c r="Q91" i="14"/>
  <c r="Q92" i="14"/>
  <c r="R89" i="14"/>
  <c r="Q89" i="14"/>
  <c r="K88" i="14"/>
  <c r="L88" i="14"/>
  <c r="M88" i="14"/>
  <c r="N88" i="14"/>
  <c r="O88" i="14"/>
  <c r="S88" i="14"/>
  <c r="T88" i="14"/>
  <c r="J88" i="14"/>
  <c r="R85" i="14"/>
  <c r="R86" i="14"/>
  <c r="R87" i="14"/>
  <c r="Q85" i="14"/>
  <c r="Q86" i="14"/>
  <c r="Q87" i="14"/>
  <c r="R84" i="14"/>
  <c r="U84" i="14" s="1"/>
  <c r="Q84" i="14"/>
  <c r="R80" i="14"/>
  <c r="R81" i="14"/>
  <c r="R82" i="14"/>
  <c r="Q80" i="14"/>
  <c r="Q81" i="14"/>
  <c r="Q82" i="14"/>
  <c r="R79" i="14"/>
  <c r="Q79" i="14"/>
  <c r="K83" i="14"/>
  <c r="L83" i="14"/>
  <c r="M83" i="14"/>
  <c r="N83" i="14"/>
  <c r="O83" i="14"/>
  <c r="S83" i="14"/>
  <c r="T83" i="14"/>
  <c r="J83" i="14"/>
  <c r="R75" i="14"/>
  <c r="R76" i="14"/>
  <c r="R77" i="14"/>
  <c r="Q75" i="14"/>
  <c r="Q76" i="14"/>
  <c r="Q77" i="14"/>
  <c r="R74" i="14"/>
  <c r="Q74" i="14"/>
  <c r="P76" i="14"/>
  <c r="K78" i="14"/>
  <c r="L78" i="14"/>
  <c r="M78" i="14"/>
  <c r="N78" i="14"/>
  <c r="O78" i="14"/>
  <c r="S78" i="14"/>
  <c r="T78" i="14"/>
  <c r="J78" i="14"/>
  <c r="R69" i="14"/>
  <c r="Q69" i="14"/>
  <c r="J73" i="14"/>
  <c r="K73" i="14"/>
  <c r="L73" i="14"/>
  <c r="M73" i="14"/>
  <c r="N73" i="14"/>
  <c r="O73" i="14"/>
  <c r="S73" i="14"/>
  <c r="T73" i="14"/>
  <c r="R70" i="14"/>
  <c r="R71" i="14"/>
  <c r="R72" i="14"/>
  <c r="Q70" i="14"/>
  <c r="Q71" i="14"/>
  <c r="Q72" i="14"/>
  <c r="K68" i="14"/>
  <c r="K139" i="14" s="1"/>
  <c r="L68" i="14"/>
  <c r="L139" i="14" s="1"/>
  <c r="M68" i="14"/>
  <c r="N68" i="14"/>
  <c r="N139" i="14" s="1"/>
  <c r="O68" i="14"/>
  <c r="S68" i="14"/>
  <c r="T68" i="14"/>
  <c r="J68" i="14"/>
  <c r="J139" i="14" s="1"/>
  <c r="R65" i="14"/>
  <c r="R66" i="14"/>
  <c r="R67" i="14"/>
  <c r="Q65" i="14"/>
  <c r="Q66" i="14"/>
  <c r="Q67" i="14"/>
  <c r="R64" i="14"/>
  <c r="Q64" i="14"/>
  <c r="U79" i="14"/>
  <c r="U140" i="14"/>
  <c r="U141" i="14"/>
  <c r="U142" i="14"/>
  <c r="U143" i="14"/>
  <c r="U145" i="14"/>
  <c r="U146" i="14"/>
  <c r="U147" i="14"/>
  <c r="U148" i="14"/>
  <c r="U150" i="14"/>
  <c r="U151" i="14"/>
  <c r="U152" i="14"/>
  <c r="U153" i="14"/>
  <c r="U155" i="14"/>
  <c r="U156" i="14"/>
  <c r="U157" i="14"/>
  <c r="U158" i="14"/>
  <c r="U160" i="14"/>
  <c r="U161" i="14"/>
  <c r="U162" i="14"/>
  <c r="U163" i="14"/>
  <c r="U165" i="14"/>
  <c r="U166" i="14"/>
  <c r="U167" i="14"/>
  <c r="U168" i="14"/>
  <c r="U170" i="14"/>
  <c r="U171" i="14"/>
  <c r="U172" i="14"/>
  <c r="U173" i="14"/>
  <c r="U175" i="14"/>
  <c r="U176" i="14"/>
  <c r="U177" i="14"/>
  <c r="U178" i="14"/>
  <c r="U180" i="14"/>
  <c r="U181" i="14"/>
  <c r="U182" i="14"/>
  <c r="U183" i="14"/>
  <c r="U185" i="14"/>
  <c r="U186" i="14"/>
  <c r="U187" i="14"/>
  <c r="U188" i="14"/>
  <c r="U190" i="14"/>
  <c r="U191" i="14"/>
  <c r="U192" i="14"/>
  <c r="U193" i="14"/>
  <c r="U195" i="14"/>
  <c r="U196" i="14"/>
  <c r="U197" i="14"/>
  <c r="U198" i="14"/>
  <c r="U200" i="14"/>
  <c r="U201" i="14"/>
  <c r="U202" i="14"/>
  <c r="U203" i="14"/>
  <c r="U205" i="14"/>
  <c r="U206" i="14"/>
  <c r="U207" i="14"/>
  <c r="U208" i="14"/>
  <c r="U210" i="14"/>
  <c r="U211" i="14"/>
  <c r="U212" i="14"/>
  <c r="U213" i="14"/>
  <c r="U215" i="14"/>
  <c r="U216" i="14"/>
  <c r="U217" i="14"/>
  <c r="U218" i="14"/>
  <c r="U220" i="14"/>
  <c r="U221" i="14"/>
  <c r="U222" i="14"/>
  <c r="U223" i="14"/>
  <c r="U225" i="14"/>
  <c r="U226" i="14"/>
  <c r="U227" i="14"/>
  <c r="U228" i="14"/>
  <c r="U230" i="14"/>
  <c r="U231" i="14"/>
  <c r="U232" i="14"/>
  <c r="U233" i="14"/>
  <c r="U235" i="14"/>
  <c r="U236" i="14"/>
  <c r="U237" i="14"/>
  <c r="U238" i="14"/>
  <c r="U241" i="14"/>
  <c r="U242" i="14"/>
  <c r="U243" i="14"/>
  <c r="U244" i="14"/>
  <c r="U246" i="14"/>
  <c r="U247" i="14"/>
  <c r="U248" i="14"/>
  <c r="U249" i="14"/>
  <c r="U251" i="14"/>
  <c r="U252" i="14"/>
  <c r="U253" i="14"/>
  <c r="U254" i="14"/>
  <c r="U256" i="14"/>
  <c r="U257" i="14"/>
  <c r="U258" i="14"/>
  <c r="U259" i="14"/>
  <c r="U261" i="14"/>
  <c r="U262" i="14"/>
  <c r="U263" i="14"/>
  <c r="U264" i="14"/>
  <c r="U266" i="14"/>
  <c r="U267" i="14"/>
  <c r="U268" i="14"/>
  <c r="U269" i="14"/>
  <c r="U271" i="14"/>
  <c r="U272" i="14"/>
  <c r="U273" i="14"/>
  <c r="U274" i="14"/>
  <c r="U276" i="14"/>
  <c r="U277" i="14"/>
  <c r="U278" i="14"/>
  <c r="U279" i="14"/>
  <c r="U281" i="14"/>
  <c r="U282" i="14"/>
  <c r="U283" i="14"/>
  <c r="U284" i="14"/>
  <c r="U286" i="14"/>
  <c r="U287" i="14"/>
  <c r="U288" i="14"/>
  <c r="U289" i="14"/>
  <c r="U291" i="14"/>
  <c r="U292" i="14"/>
  <c r="U293" i="14"/>
  <c r="U294" i="14"/>
  <c r="U296" i="14"/>
  <c r="U297" i="14"/>
  <c r="U298" i="14"/>
  <c r="U299" i="14"/>
  <c r="U301" i="14"/>
  <c r="U302" i="14"/>
  <c r="U303" i="14"/>
  <c r="U304" i="14"/>
  <c r="U306" i="14"/>
  <c r="U307" i="14"/>
  <c r="U308" i="14"/>
  <c r="U309" i="14"/>
  <c r="U312" i="14"/>
  <c r="U313" i="14"/>
  <c r="U314" i="14"/>
  <c r="P64" i="14"/>
  <c r="P65" i="14"/>
  <c r="P66" i="14"/>
  <c r="P67" i="14"/>
  <c r="P69" i="14"/>
  <c r="P70" i="14"/>
  <c r="P71" i="14"/>
  <c r="P72" i="14"/>
  <c r="P74" i="14"/>
  <c r="P75" i="14"/>
  <c r="P77" i="14"/>
  <c r="P79" i="14"/>
  <c r="P80" i="14"/>
  <c r="P81" i="14"/>
  <c r="P82" i="14"/>
  <c r="P84" i="14"/>
  <c r="P85" i="14"/>
  <c r="P86" i="14"/>
  <c r="P87" i="14"/>
  <c r="P89" i="14"/>
  <c r="P90" i="14"/>
  <c r="P91" i="14"/>
  <c r="P92" i="14"/>
  <c r="P94" i="14"/>
  <c r="P95" i="14"/>
  <c r="P96" i="14"/>
  <c r="P97" i="14"/>
  <c r="P99" i="14"/>
  <c r="P100" i="14"/>
  <c r="P101" i="14"/>
  <c r="P102" i="14"/>
  <c r="P104" i="14"/>
  <c r="P105" i="14"/>
  <c r="P106" i="14"/>
  <c r="P107" i="14"/>
  <c r="P109" i="14"/>
  <c r="P110" i="14"/>
  <c r="P111" i="14"/>
  <c r="P112" i="14"/>
  <c r="P114" i="14"/>
  <c r="P115" i="14"/>
  <c r="P116" i="14"/>
  <c r="P117" i="14"/>
  <c r="P119" i="14"/>
  <c r="P120" i="14"/>
  <c r="P121" i="14"/>
  <c r="P122" i="14"/>
  <c r="P124" i="14"/>
  <c r="P125" i="14"/>
  <c r="P126" i="14"/>
  <c r="P127" i="14"/>
  <c r="P129" i="14"/>
  <c r="P130" i="14"/>
  <c r="P131" i="14"/>
  <c r="P132" i="14"/>
  <c r="P134" i="14"/>
  <c r="P135" i="14"/>
  <c r="P136" i="14"/>
  <c r="P137" i="14"/>
  <c r="P141" i="14"/>
  <c r="P142" i="14"/>
  <c r="P143" i="14"/>
  <c r="P146" i="14"/>
  <c r="P147" i="14"/>
  <c r="P148" i="14"/>
  <c r="P151" i="14"/>
  <c r="P152" i="14"/>
  <c r="P153" i="14"/>
  <c r="P156" i="14"/>
  <c r="P157" i="14"/>
  <c r="P158" i="14"/>
  <c r="P161" i="14"/>
  <c r="P162" i="14"/>
  <c r="P163" i="14"/>
  <c r="P166" i="14"/>
  <c r="P167" i="14"/>
  <c r="P168" i="14"/>
  <c r="P171" i="14"/>
  <c r="P172" i="14"/>
  <c r="P173" i="14"/>
  <c r="P176" i="14"/>
  <c r="P177" i="14"/>
  <c r="P178" i="14"/>
  <c r="P181" i="14"/>
  <c r="P182" i="14"/>
  <c r="P183" i="14"/>
  <c r="P186" i="14"/>
  <c r="P187" i="14"/>
  <c r="P188" i="14"/>
  <c r="P191" i="14"/>
  <c r="P192" i="14"/>
  <c r="P193" i="14"/>
  <c r="P196" i="14"/>
  <c r="P197" i="14"/>
  <c r="P198" i="14"/>
  <c r="P201" i="14"/>
  <c r="P202" i="14"/>
  <c r="P203" i="14"/>
  <c r="P206" i="14"/>
  <c r="P207" i="14"/>
  <c r="P208" i="14"/>
  <c r="P211" i="14"/>
  <c r="P212" i="14"/>
  <c r="P213" i="14"/>
  <c r="P216" i="14"/>
  <c r="P217" i="14"/>
  <c r="P218" i="14"/>
  <c r="P221" i="14"/>
  <c r="P222" i="14"/>
  <c r="P223" i="14"/>
  <c r="P226" i="14"/>
  <c r="P227" i="14"/>
  <c r="P228" i="14"/>
  <c r="P231" i="14"/>
  <c r="P232" i="14"/>
  <c r="P233" i="14"/>
  <c r="P236" i="14"/>
  <c r="P237" i="14"/>
  <c r="P238" i="14"/>
  <c r="P242" i="14"/>
  <c r="P243" i="14"/>
  <c r="P244" i="14"/>
  <c r="P247" i="14"/>
  <c r="P248" i="14"/>
  <c r="P249" i="14"/>
  <c r="P252" i="14"/>
  <c r="P253" i="14"/>
  <c r="P254" i="14"/>
  <c r="P257" i="14"/>
  <c r="P258" i="14"/>
  <c r="P259" i="14"/>
  <c r="P262" i="14"/>
  <c r="P263" i="14"/>
  <c r="P264" i="14"/>
  <c r="P267" i="14"/>
  <c r="P268" i="14"/>
  <c r="P269" i="14"/>
  <c r="P272" i="14"/>
  <c r="P273" i="14"/>
  <c r="P274" i="14"/>
  <c r="P277" i="14"/>
  <c r="P278" i="14"/>
  <c r="P279" i="14"/>
  <c r="P282" i="14"/>
  <c r="P283" i="14"/>
  <c r="P284" i="14"/>
  <c r="P287" i="14"/>
  <c r="P288" i="14"/>
  <c r="P289" i="14"/>
  <c r="P292" i="14"/>
  <c r="P293" i="14"/>
  <c r="P294" i="14"/>
  <c r="P297" i="14"/>
  <c r="P298" i="14"/>
  <c r="P299" i="14"/>
  <c r="P302" i="14"/>
  <c r="P303" i="14"/>
  <c r="P304" i="14"/>
  <c r="P307" i="14"/>
  <c r="P308" i="14"/>
  <c r="P309" i="14"/>
  <c r="P312" i="14"/>
  <c r="P313" i="14"/>
  <c r="P314" i="14"/>
  <c r="T139" i="14" l="1"/>
  <c r="S139" i="14"/>
  <c r="U126" i="14"/>
  <c r="O139" i="14"/>
  <c r="M139" i="14"/>
  <c r="N69" i="19"/>
  <c r="U75" i="14"/>
  <c r="U80" i="14"/>
  <c r="U85" i="14"/>
  <c r="U105" i="14"/>
  <c r="U110" i="14"/>
  <c r="U115" i="14"/>
  <c r="U120" i="14"/>
  <c r="U125" i="14"/>
  <c r="U135" i="14"/>
  <c r="P73" i="14"/>
  <c r="U95" i="14"/>
  <c r="U100" i="14"/>
  <c r="R78" i="14"/>
  <c r="U89" i="14"/>
  <c r="U94" i="14"/>
  <c r="U104" i="14"/>
  <c r="U109" i="14"/>
  <c r="U114" i="14"/>
  <c r="U119" i="14"/>
  <c r="U124" i="14"/>
  <c r="U134" i="14"/>
  <c r="M83" i="19"/>
  <c r="U66" i="14"/>
  <c r="U77" i="14"/>
  <c r="U82" i="14"/>
  <c r="U102" i="14"/>
  <c r="U112" i="14"/>
  <c r="U117" i="14"/>
  <c r="U122" i="14"/>
  <c r="U127" i="14"/>
  <c r="U65" i="14"/>
  <c r="U76" i="14"/>
  <c r="U81" i="14"/>
  <c r="U86" i="14"/>
  <c r="U88" i="14" s="1"/>
  <c r="U101" i="14"/>
  <c r="U106" i="14"/>
  <c r="U111" i="14"/>
  <c r="U116" i="14"/>
  <c r="U121" i="14"/>
  <c r="U131" i="14"/>
  <c r="U136" i="14"/>
  <c r="P123" i="14"/>
  <c r="R73" i="14"/>
  <c r="Q88" i="14"/>
  <c r="P138" i="14"/>
  <c r="P128" i="14"/>
  <c r="P118" i="14"/>
  <c r="P108" i="14"/>
  <c r="P98" i="14"/>
  <c r="P88" i="14"/>
  <c r="U69" i="14"/>
  <c r="R83" i="14"/>
  <c r="U87" i="14"/>
  <c r="R103" i="14"/>
  <c r="P133" i="14"/>
  <c r="P103" i="14"/>
  <c r="U97" i="14"/>
  <c r="Q68" i="14"/>
  <c r="Q139" i="14" s="1"/>
  <c r="U91" i="14"/>
  <c r="R68" i="14"/>
  <c r="U71" i="14"/>
  <c r="Q78" i="14"/>
  <c r="R108" i="14"/>
  <c r="R113" i="14"/>
  <c r="R118" i="14"/>
  <c r="R123" i="14"/>
  <c r="R128" i="14"/>
  <c r="U130" i="14"/>
  <c r="R138" i="14"/>
  <c r="P113" i="14"/>
  <c r="U96" i="14"/>
  <c r="U67" i="14"/>
  <c r="Q73" i="14"/>
  <c r="R88" i="14"/>
  <c r="Q98" i="14"/>
  <c r="U99" i="14"/>
  <c r="Q108" i="14"/>
  <c r="Q113" i="14"/>
  <c r="Q118" i="14"/>
  <c r="Q123" i="14"/>
  <c r="Q128" i="14"/>
  <c r="Q133" i="14"/>
  <c r="Q138" i="14"/>
  <c r="L83" i="19"/>
  <c r="U74" i="14"/>
  <c r="P93" i="14"/>
  <c r="Q93" i="14"/>
  <c r="P68" i="14"/>
  <c r="R133" i="14"/>
  <c r="U295" i="14"/>
  <c r="U265" i="14"/>
  <c r="U70" i="14"/>
  <c r="U90" i="14"/>
  <c r="R93" i="14"/>
  <c r="Q103" i="14"/>
  <c r="U132" i="14"/>
  <c r="U92" i="14"/>
  <c r="U305" i="14"/>
  <c r="U214" i="14"/>
  <c r="U204" i="14"/>
  <c r="R98" i="14"/>
  <c r="U219" i="14"/>
  <c r="U199" i="14"/>
  <c r="U189" i="14"/>
  <c r="U179" i="14"/>
  <c r="U169" i="14"/>
  <c r="U64" i="14"/>
  <c r="U72" i="14"/>
  <c r="Q83" i="14"/>
  <c r="U107" i="14"/>
  <c r="U129" i="14"/>
  <c r="U137" i="14"/>
  <c r="U138" i="14" s="1"/>
  <c r="U310" i="14"/>
  <c r="U300" i="14"/>
  <c r="U290" i="14"/>
  <c r="U285" i="14"/>
  <c r="U280" i="14"/>
  <c r="U275" i="14"/>
  <c r="U270" i="14"/>
  <c r="U260" i="14"/>
  <c r="U255" i="14"/>
  <c r="U250" i="14"/>
  <c r="U245" i="14"/>
  <c r="U239" i="14"/>
  <c r="U234" i="14"/>
  <c r="U229" i="14"/>
  <c r="U224" i="14"/>
  <c r="U209" i="14"/>
  <c r="U194" i="14"/>
  <c r="U184" i="14"/>
  <c r="U174" i="14"/>
  <c r="U164" i="14"/>
  <c r="U159" i="14"/>
  <c r="U154" i="14"/>
  <c r="U149" i="14"/>
  <c r="U144" i="14"/>
  <c r="P83" i="14"/>
  <c r="P78" i="14"/>
  <c r="K136" i="15"/>
  <c r="L136" i="15"/>
  <c r="M136" i="15"/>
  <c r="N136" i="15"/>
  <c r="O136" i="15"/>
  <c r="S136" i="15"/>
  <c r="T136" i="15"/>
  <c r="J136" i="15"/>
  <c r="J137" i="15" s="1"/>
  <c r="R132" i="15"/>
  <c r="Q132" i="15"/>
  <c r="K131" i="15"/>
  <c r="L131" i="15"/>
  <c r="M131" i="15"/>
  <c r="N131" i="15"/>
  <c r="O131" i="15"/>
  <c r="O137" i="15" s="1"/>
  <c r="S131" i="15"/>
  <c r="T131" i="15"/>
  <c r="J131" i="15"/>
  <c r="U128" i="15"/>
  <c r="R127" i="15"/>
  <c r="Q127" i="15"/>
  <c r="K125" i="15"/>
  <c r="L125" i="15"/>
  <c r="M125" i="15"/>
  <c r="N125" i="15"/>
  <c r="O125" i="15"/>
  <c r="S125" i="15"/>
  <c r="T125" i="15"/>
  <c r="J125" i="15"/>
  <c r="R122" i="15"/>
  <c r="R123" i="15"/>
  <c r="R124" i="15"/>
  <c r="Q122" i="15"/>
  <c r="Q123" i="15"/>
  <c r="Q124" i="15"/>
  <c r="U124" i="15" s="1"/>
  <c r="R121" i="15"/>
  <c r="Q121" i="15"/>
  <c r="K120" i="15"/>
  <c r="L120" i="15"/>
  <c r="M120" i="15"/>
  <c r="N120" i="15"/>
  <c r="O120" i="15"/>
  <c r="S120" i="15"/>
  <c r="T120" i="15"/>
  <c r="J120" i="15"/>
  <c r="R117" i="15"/>
  <c r="R118" i="15"/>
  <c r="R119" i="15"/>
  <c r="Q117" i="15"/>
  <c r="Q118" i="15"/>
  <c r="Q119" i="15"/>
  <c r="U119" i="15" s="1"/>
  <c r="R116" i="15"/>
  <c r="Q116" i="15"/>
  <c r="K115" i="15"/>
  <c r="L115" i="15"/>
  <c r="M115" i="15"/>
  <c r="N115" i="15"/>
  <c r="O115" i="15"/>
  <c r="S115" i="15"/>
  <c r="T115" i="15"/>
  <c r="J115" i="15"/>
  <c r="R112" i="15"/>
  <c r="R113" i="15"/>
  <c r="R114" i="15"/>
  <c r="Q112" i="15"/>
  <c r="Q113" i="15"/>
  <c r="Q114" i="15"/>
  <c r="U114" i="15" s="1"/>
  <c r="R111" i="15"/>
  <c r="Q111" i="15"/>
  <c r="K110" i="15"/>
  <c r="L110" i="15"/>
  <c r="M110" i="15"/>
  <c r="N110" i="15"/>
  <c r="O110" i="15"/>
  <c r="O126" i="15" s="1"/>
  <c r="S110" i="15"/>
  <c r="T110" i="15"/>
  <c r="J110" i="15"/>
  <c r="R107" i="15"/>
  <c r="R108" i="15"/>
  <c r="R109" i="15"/>
  <c r="Q107" i="15"/>
  <c r="Q108" i="15"/>
  <c r="Q109" i="15"/>
  <c r="R106" i="15"/>
  <c r="Q106" i="15"/>
  <c r="U106" i="15" s="1"/>
  <c r="K105" i="15"/>
  <c r="L105" i="15"/>
  <c r="M105" i="15"/>
  <c r="N105" i="15"/>
  <c r="O105" i="15"/>
  <c r="S105" i="15"/>
  <c r="T105" i="15"/>
  <c r="J105" i="15"/>
  <c r="R102" i="15"/>
  <c r="R103" i="15"/>
  <c r="R104" i="15"/>
  <c r="Q102" i="15"/>
  <c r="Q103" i="15"/>
  <c r="Q104" i="15"/>
  <c r="U104" i="15" s="1"/>
  <c r="R101" i="15"/>
  <c r="Q101" i="15"/>
  <c r="K100" i="15"/>
  <c r="L100" i="15"/>
  <c r="M100" i="15"/>
  <c r="N100" i="15"/>
  <c r="O100" i="15"/>
  <c r="S100" i="15"/>
  <c r="T100" i="15"/>
  <c r="J100" i="15"/>
  <c r="R97" i="15"/>
  <c r="R98" i="15"/>
  <c r="R99" i="15"/>
  <c r="Q97" i="15"/>
  <c r="Q98" i="15"/>
  <c r="Q99" i="15"/>
  <c r="R96" i="15"/>
  <c r="Q96" i="15"/>
  <c r="U96" i="15" s="1"/>
  <c r="K95" i="15"/>
  <c r="L95" i="15"/>
  <c r="M95" i="15"/>
  <c r="N95" i="15"/>
  <c r="O95" i="15"/>
  <c r="S95" i="15"/>
  <c r="T95" i="15"/>
  <c r="J95" i="15"/>
  <c r="R92" i="15"/>
  <c r="R93" i="15"/>
  <c r="R94" i="15"/>
  <c r="Q92" i="15"/>
  <c r="Q93" i="15"/>
  <c r="Q94" i="15"/>
  <c r="R91" i="15"/>
  <c r="Q91" i="15"/>
  <c r="K90" i="15"/>
  <c r="L90" i="15"/>
  <c r="M90" i="15"/>
  <c r="N90" i="15"/>
  <c r="O90" i="15"/>
  <c r="S90" i="15"/>
  <c r="T90" i="15"/>
  <c r="J90" i="15"/>
  <c r="R87" i="15"/>
  <c r="R88" i="15"/>
  <c r="R89" i="15"/>
  <c r="Q87" i="15"/>
  <c r="Q88" i="15"/>
  <c r="Q89" i="15"/>
  <c r="U89" i="15" s="1"/>
  <c r="R86" i="15"/>
  <c r="Q86" i="15"/>
  <c r="K85" i="15"/>
  <c r="L85" i="15"/>
  <c r="M85" i="15"/>
  <c r="N85" i="15"/>
  <c r="O85" i="15"/>
  <c r="S85" i="15"/>
  <c r="T85" i="15"/>
  <c r="J85" i="15"/>
  <c r="R82" i="15"/>
  <c r="R85" i="15" s="1"/>
  <c r="R83" i="15"/>
  <c r="R84" i="15"/>
  <c r="Q82" i="15"/>
  <c r="Q83" i="15"/>
  <c r="Q84" i="15"/>
  <c r="R81" i="15"/>
  <c r="Q81" i="15"/>
  <c r="U81" i="15" s="1"/>
  <c r="R77" i="15"/>
  <c r="R78" i="15"/>
  <c r="R79" i="15"/>
  <c r="Q77" i="15"/>
  <c r="U77" i="15" s="1"/>
  <c r="Q78" i="15"/>
  <c r="Q79" i="15"/>
  <c r="R76" i="15"/>
  <c r="Q76" i="15"/>
  <c r="U76" i="15" s="1"/>
  <c r="K80" i="15"/>
  <c r="L80" i="15"/>
  <c r="M80" i="15"/>
  <c r="N80" i="15"/>
  <c r="O80" i="15"/>
  <c r="S80" i="15"/>
  <c r="T80" i="15"/>
  <c r="J80" i="15"/>
  <c r="R72" i="15"/>
  <c r="R73" i="15"/>
  <c r="R74" i="15"/>
  <c r="Q72" i="15"/>
  <c r="Q73" i="15"/>
  <c r="Q74" i="15"/>
  <c r="R71" i="15"/>
  <c r="Q71" i="15"/>
  <c r="K75" i="15"/>
  <c r="L75" i="15"/>
  <c r="M75" i="15"/>
  <c r="N75" i="15"/>
  <c r="O75" i="15"/>
  <c r="S75" i="15"/>
  <c r="T75" i="15"/>
  <c r="J75" i="15"/>
  <c r="R67" i="15"/>
  <c r="R68" i="15"/>
  <c r="R69" i="15"/>
  <c r="Q67" i="15"/>
  <c r="Q68" i="15"/>
  <c r="U68" i="15" s="1"/>
  <c r="Q69" i="15"/>
  <c r="U69" i="15" s="1"/>
  <c r="R66" i="15"/>
  <c r="Q66" i="15"/>
  <c r="U66" i="15" s="1"/>
  <c r="K70" i="15"/>
  <c r="L70" i="15"/>
  <c r="M70" i="15"/>
  <c r="N70" i="15"/>
  <c r="O70" i="15"/>
  <c r="S70" i="15"/>
  <c r="T70" i="15"/>
  <c r="J70" i="15"/>
  <c r="R62" i="15"/>
  <c r="R63" i="15"/>
  <c r="R64" i="15"/>
  <c r="Q62" i="15"/>
  <c r="Q63" i="15"/>
  <c r="U63" i="15" s="1"/>
  <c r="Q64" i="15"/>
  <c r="U64" i="15" s="1"/>
  <c r="R61" i="15"/>
  <c r="Q61" i="15"/>
  <c r="K65" i="15"/>
  <c r="L65" i="15"/>
  <c r="M65" i="15"/>
  <c r="N65" i="15"/>
  <c r="O65" i="15"/>
  <c r="S65" i="15"/>
  <c r="T65" i="15"/>
  <c r="J65" i="15"/>
  <c r="K60" i="15"/>
  <c r="L60" i="15"/>
  <c r="M60" i="15"/>
  <c r="N60" i="15"/>
  <c r="O60" i="15"/>
  <c r="S60" i="15"/>
  <c r="T60" i="15"/>
  <c r="J60" i="15"/>
  <c r="R57" i="15"/>
  <c r="R58" i="15"/>
  <c r="R59" i="15"/>
  <c r="Q57" i="15"/>
  <c r="U57" i="15" s="1"/>
  <c r="Q58" i="15"/>
  <c r="U58" i="15" s="1"/>
  <c r="Q59" i="15"/>
  <c r="R56" i="15"/>
  <c r="Q56" i="15"/>
  <c r="U56" i="15" s="1"/>
  <c r="R55" i="15"/>
  <c r="U51" i="15"/>
  <c r="K55" i="15"/>
  <c r="L55" i="15"/>
  <c r="M55" i="15"/>
  <c r="N55" i="15"/>
  <c r="O55" i="15"/>
  <c r="S55" i="15"/>
  <c r="T55" i="15"/>
  <c r="J55" i="15"/>
  <c r="R47" i="15"/>
  <c r="R48" i="15"/>
  <c r="U48" i="15" s="1"/>
  <c r="R49" i="15"/>
  <c r="Q47" i="15"/>
  <c r="Q48" i="15"/>
  <c r="Q49" i="15"/>
  <c r="R46" i="15"/>
  <c r="Q46" i="15"/>
  <c r="K50" i="15"/>
  <c r="L50" i="15"/>
  <c r="M50" i="15"/>
  <c r="N50" i="15"/>
  <c r="O50" i="15"/>
  <c r="S50" i="15"/>
  <c r="T50" i="15"/>
  <c r="J50" i="15"/>
  <c r="R42" i="15"/>
  <c r="R43" i="15"/>
  <c r="U43" i="15" s="1"/>
  <c r="R44" i="15"/>
  <c r="Q42" i="15"/>
  <c r="U42" i="15" s="1"/>
  <c r="Q43" i="15"/>
  <c r="Q44" i="15"/>
  <c r="R41" i="15"/>
  <c r="Q41" i="15"/>
  <c r="U52" i="15"/>
  <c r="U53" i="15"/>
  <c r="U54" i="15"/>
  <c r="U72" i="15"/>
  <c r="U129" i="15"/>
  <c r="U130" i="15"/>
  <c r="U134" i="15"/>
  <c r="U135" i="15"/>
  <c r="P42" i="15"/>
  <c r="P43" i="15"/>
  <c r="P44" i="15"/>
  <c r="P46" i="15"/>
  <c r="P47" i="15"/>
  <c r="P48" i="15"/>
  <c r="P49" i="15"/>
  <c r="P51" i="15"/>
  <c r="P52" i="15"/>
  <c r="P53" i="15"/>
  <c r="P54" i="15"/>
  <c r="P56" i="15"/>
  <c r="P57" i="15"/>
  <c r="P58" i="15"/>
  <c r="P59" i="15"/>
  <c r="P61" i="15"/>
  <c r="P62" i="15"/>
  <c r="P63" i="15"/>
  <c r="P64" i="15"/>
  <c r="P66" i="15"/>
  <c r="P67" i="15"/>
  <c r="P68" i="15"/>
  <c r="P69" i="15"/>
  <c r="P71" i="15"/>
  <c r="P72" i="15"/>
  <c r="P73" i="15"/>
  <c r="P74" i="15"/>
  <c r="P76" i="15"/>
  <c r="P77" i="15"/>
  <c r="P78" i="15"/>
  <c r="P79" i="15"/>
  <c r="P81" i="15"/>
  <c r="P82" i="15"/>
  <c r="P83" i="15"/>
  <c r="P84" i="15"/>
  <c r="P86" i="15"/>
  <c r="P87" i="15"/>
  <c r="P88" i="15"/>
  <c r="P89" i="15"/>
  <c r="P91" i="15"/>
  <c r="P92" i="15"/>
  <c r="P93" i="15"/>
  <c r="P94" i="15"/>
  <c r="P96" i="15"/>
  <c r="P97" i="15"/>
  <c r="P98" i="15"/>
  <c r="P99" i="15"/>
  <c r="P101" i="15"/>
  <c r="P102" i="15"/>
  <c r="P103" i="15"/>
  <c r="P104" i="15"/>
  <c r="P106" i="15"/>
  <c r="P107" i="15"/>
  <c r="P108" i="15"/>
  <c r="P109" i="15"/>
  <c r="P111" i="15"/>
  <c r="P112" i="15"/>
  <c r="P113" i="15"/>
  <c r="P114" i="15"/>
  <c r="P116" i="15"/>
  <c r="P117" i="15"/>
  <c r="P118" i="15"/>
  <c r="P119" i="15"/>
  <c r="P121" i="15"/>
  <c r="P122" i="15"/>
  <c r="P123" i="15"/>
  <c r="P124" i="15"/>
  <c r="P128" i="15"/>
  <c r="P129" i="15"/>
  <c r="P130" i="15"/>
  <c r="P133" i="15"/>
  <c r="P134" i="15"/>
  <c r="P135" i="15"/>
  <c r="P41" i="15"/>
  <c r="K45" i="15"/>
  <c r="L45" i="15"/>
  <c r="M45" i="15"/>
  <c r="N45" i="15"/>
  <c r="O45" i="15"/>
  <c r="S45" i="15"/>
  <c r="T45" i="15"/>
  <c r="T126" i="15" s="1"/>
  <c r="J45" i="15"/>
  <c r="R182" i="13"/>
  <c r="R186" i="13" s="1"/>
  <c r="Q182" i="13"/>
  <c r="Q186" i="13" s="1"/>
  <c r="R177" i="13"/>
  <c r="R181" i="13" s="1"/>
  <c r="Q177" i="13"/>
  <c r="R172" i="13"/>
  <c r="R176" i="13" s="1"/>
  <c r="R167" i="13"/>
  <c r="R171" i="13" s="1"/>
  <c r="Q167" i="13"/>
  <c r="Q171" i="13" s="1"/>
  <c r="K186" i="13"/>
  <c r="L186" i="13"/>
  <c r="M186" i="13"/>
  <c r="N186" i="13"/>
  <c r="O186" i="13"/>
  <c r="S186" i="13"/>
  <c r="T186" i="13"/>
  <c r="J186" i="13"/>
  <c r="K181" i="13"/>
  <c r="L181" i="13"/>
  <c r="M181" i="13"/>
  <c r="N181" i="13"/>
  <c r="O181" i="13"/>
  <c r="Q181" i="13"/>
  <c r="S181" i="13"/>
  <c r="T181" i="13"/>
  <c r="J181" i="13"/>
  <c r="K176" i="13"/>
  <c r="L176" i="13"/>
  <c r="M176" i="13"/>
  <c r="N176" i="13"/>
  <c r="O176" i="13"/>
  <c r="Q176" i="13"/>
  <c r="S176" i="13"/>
  <c r="T176" i="13"/>
  <c r="J176" i="13"/>
  <c r="K171" i="13"/>
  <c r="L171" i="13"/>
  <c r="M171" i="13"/>
  <c r="N171" i="13"/>
  <c r="O171" i="13"/>
  <c r="S171" i="13"/>
  <c r="T171" i="13"/>
  <c r="J171" i="13"/>
  <c r="R162" i="13"/>
  <c r="Q162" i="13"/>
  <c r="Q166" i="13" s="1"/>
  <c r="K166" i="13"/>
  <c r="L166" i="13"/>
  <c r="M166" i="13"/>
  <c r="N166" i="13"/>
  <c r="O166" i="13"/>
  <c r="S166" i="13"/>
  <c r="T166" i="13"/>
  <c r="J166" i="13"/>
  <c r="R157" i="13"/>
  <c r="R161" i="13" s="1"/>
  <c r="Q157" i="13"/>
  <c r="Q161" i="13" s="1"/>
  <c r="K161" i="13"/>
  <c r="L161" i="13"/>
  <c r="M161" i="13"/>
  <c r="N161" i="13"/>
  <c r="O161" i="13"/>
  <c r="S161" i="13"/>
  <c r="T161" i="13"/>
  <c r="J161" i="13"/>
  <c r="R152" i="13"/>
  <c r="R156" i="13" s="1"/>
  <c r="Q152" i="13"/>
  <c r="Q156" i="13" s="1"/>
  <c r="K156" i="13"/>
  <c r="L156" i="13"/>
  <c r="M156" i="13"/>
  <c r="N156" i="13"/>
  <c r="O156" i="13"/>
  <c r="S156" i="13"/>
  <c r="T156" i="13"/>
  <c r="J156" i="13"/>
  <c r="R147" i="13"/>
  <c r="R151" i="13" s="1"/>
  <c r="Q147" i="13"/>
  <c r="Q151" i="13" s="1"/>
  <c r="R142" i="13"/>
  <c r="R146" i="13" s="1"/>
  <c r="Q142" i="13"/>
  <c r="Q146" i="13" s="1"/>
  <c r="K151" i="13"/>
  <c r="L151" i="13"/>
  <c r="M151" i="13"/>
  <c r="N151" i="13"/>
  <c r="O151" i="13"/>
  <c r="S151" i="13"/>
  <c r="T151" i="13"/>
  <c r="J151" i="13"/>
  <c r="K146" i="13"/>
  <c r="L146" i="13"/>
  <c r="M146" i="13"/>
  <c r="N146" i="13"/>
  <c r="O146" i="13"/>
  <c r="S146" i="13"/>
  <c r="S187" i="13" s="1"/>
  <c r="T146" i="13"/>
  <c r="J146" i="13"/>
  <c r="K141" i="13"/>
  <c r="L141" i="13"/>
  <c r="M141" i="13"/>
  <c r="N141" i="13"/>
  <c r="O141" i="13"/>
  <c r="S141" i="13"/>
  <c r="T141" i="13"/>
  <c r="J141" i="13"/>
  <c r="R137" i="13"/>
  <c r="R141" i="13" s="1"/>
  <c r="Q137" i="13"/>
  <c r="Q141" i="13" s="1"/>
  <c r="R132" i="13"/>
  <c r="R136" i="13" s="1"/>
  <c r="Q132" i="13"/>
  <c r="Q136" i="13" s="1"/>
  <c r="K136" i="13"/>
  <c r="L136" i="13"/>
  <c r="M136" i="13"/>
  <c r="N136" i="13"/>
  <c r="O136" i="13"/>
  <c r="T136" i="13"/>
  <c r="J136" i="13"/>
  <c r="R127" i="13"/>
  <c r="R131" i="13" s="1"/>
  <c r="Q127" i="13"/>
  <c r="Q131" i="13" s="1"/>
  <c r="K131" i="13"/>
  <c r="L131" i="13"/>
  <c r="M131" i="13"/>
  <c r="N131" i="13"/>
  <c r="O131" i="13"/>
  <c r="J131" i="13"/>
  <c r="R122" i="13"/>
  <c r="Q122" i="13"/>
  <c r="K126" i="13"/>
  <c r="L126" i="13"/>
  <c r="M126" i="13"/>
  <c r="N126" i="13"/>
  <c r="O126" i="13"/>
  <c r="S126" i="13"/>
  <c r="T126" i="13"/>
  <c r="J126" i="13"/>
  <c r="R116" i="13"/>
  <c r="Q116" i="13"/>
  <c r="R111" i="13"/>
  <c r="Q111" i="13"/>
  <c r="K120" i="13"/>
  <c r="L120" i="13"/>
  <c r="M120" i="13"/>
  <c r="N120" i="13"/>
  <c r="O120" i="13"/>
  <c r="S120" i="13"/>
  <c r="T120" i="13"/>
  <c r="J120" i="13"/>
  <c r="K115" i="13"/>
  <c r="L115" i="13"/>
  <c r="M115" i="13"/>
  <c r="N115" i="13"/>
  <c r="O115" i="13"/>
  <c r="S115" i="13"/>
  <c r="T115" i="13"/>
  <c r="J115" i="13"/>
  <c r="R106" i="13"/>
  <c r="R110" i="13" s="1"/>
  <c r="Q106" i="13"/>
  <c r="Q110" i="13" s="1"/>
  <c r="K110" i="13"/>
  <c r="L110" i="13"/>
  <c r="M110" i="13"/>
  <c r="N110" i="13"/>
  <c r="O110" i="13"/>
  <c r="S110" i="13"/>
  <c r="T110" i="13"/>
  <c r="J110" i="13"/>
  <c r="R101" i="13"/>
  <c r="R105" i="13" s="1"/>
  <c r="Q101" i="13"/>
  <c r="Q105" i="13" s="1"/>
  <c r="K105" i="13"/>
  <c r="L105" i="13"/>
  <c r="M105" i="13"/>
  <c r="N105" i="13"/>
  <c r="O105" i="13"/>
  <c r="S105" i="13"/>
  <c r="T105" i="13"/>
  <c r="J105" i="13"/>
  <c r="R97" i="13"/>
  <c r="R98" i="13"/>
  <c r="Q97" i="13"/>
  <c r="Q98" i="13"/>
  <c r="R96" i="13"/>
  <c r="R100" i="13" s="1"/>
  <c r="Q96" i="13"/>
  <c r="K100" i="13"/>
  <c r="L100" i="13"/>
  <c r="M100" i="13"/>
  <c r="N100" i="13"/>
  <c r="O100" i="13"/>
  <c r="S100" i="13"/>
  <c r="T100" i="13"/>
  <c r="J100" i="13"/>
  <c r="R91" i="13"/>
  <c r="Q91" i="13"/>
  <c r="K95" i="13"/>
  <c r="L95" i="13"/>
  <c r="M95" i="13"/>
  <c r="N95" i="13"/>
  <c r="O95" i="13"/>
  <c r="S95" i="13"/>
  <c r="T95" i="13"/>
  <c r="J95" i="13"/>
  <c r="R86" i="13"/>
  <c r="Q86" i="13"/>
  <c r="Q90" i="13" s="1"/>
  <c r="K90" i="13"/>
  <c r="L90" i="13"/>
  <c r="M90" i="13"/>
  <c r="N90" i="13"/>
  <c r="O90" i="13"/>
  <c r="S90" i="13"/>
  <c r="T90" i="13"/>
  <c r="J90" i="13"/>
  <c r="R81" i="13"/>
  <c r="Q81" i="13"/>
  <c r="K85" i="13"/>
  <c r="L85" i="13"/>
  <c r="M85" i="13"/>
  <c r="N85" i="13"/>
  <c r="O85" i="13"/>
  <c r="S85" i="13"/>
  <c r="T85" i="13"/>
  <c r="J85" i="13"/>
  <c r="R76" i="13"/>
  <c r="Q76" i="13"/>
  <c r="K80" i="13"/>
  <c r="L80" i="13"/>
  <c r="M80" i="13"/>
  <c r="N80" i="13"/>
  <c r="O80" i="13"/>
  <c r="S80" i="13"/>
  <c r="T80" i="13"/>
  <c r="J80" i="13"/>
  <c r="R71" i="13"/>
  <c r="Q71" i="13"/>
  <c r="K75" i="13"/>
  <c r="L75" i="13"/>
  <c r="M75" i="13"/>
  <c r="N75" i="13"/>
  <c r="O75" i="13"/>
  <c r="S75" i="13"/>
  <c r="T75" i="13"/>
  <c r="J75" i="13"/>
  <c r="L126" i="15" l="1"/>
  <c r="U83" i="14"/>
  <c r="P139" i="14"/>
  <c r="R139" i="14"/>
  <c r="U98" i="14"/>
  <c r="M126" i="15"/>
  <c r="U123" i="14"/>
  <c r="M69" i="19"/>
  <c r="U103" i="14"/>
  <c r="U108" i="14"/>
  <c r="U128" i="14"/>
  <c r="U73" i="14"/>
  <c r="U118" i="14"/>
  <c r="U78" i="14"/>
  <c r="U113" i="14"/>
  <c r="Q115" i="15"/>
  <c r="Q131" i="15"/>
  <c r="R95" i="15"/>
  <c r="R115" i="15"/>
  <c r="R125" i="15"/>
  <c r="R131" i="15"/>
  <c r="U67" i="15"/>
  <c r="U70" i="15" s="1"/>
  <c r="U82" i="15"/>
  <c r="U93" i="15"/>
  <c r="U113" i="15"/>
  <c r="U118" i="15"/>
  <c r="U87" i="15"/>
  <c r="U92" i="15"/>
  <c r="U102" i="15"/>
  <c r="U117" i="15"/>
  <c r="U88" i="15"/>
  <c r="U98" i="15"/>
  <c r="U108" i="15"/>
  <c r="U132" i="15"/>
  <c r="P85" i="15"/>
  <c r="U74" i="15"/>
  <c r="U79" i="15"/>
  <c r="R60" i="15"/>
  <c r="U94" i="15"/>
  <c r="Q125" i="15"/>
  <c r="K137" i="15"/>
  <c r="U41" i="15"/>
  <c r="R50" i="15"/>
  <c r="N137" i="15"/>
  <c r="P105" i="15"/>
  <c r="Q75" i="15"/>
  <c r="Q80" i="15"/>
  <c r="U121" i="15"/>
  <c r="Q65" i="15"/>
  <c r="U44" i="15"/>
  <c r="U49" i="15"/>
  <c r="R90" i="15"/>
  <c r="R100" i="15"/>
  <c r="R120" i="15"/>
  <c r="U123" i="15"/>
  <c r="T137" i="15"/>
  <c r="N84" i="19" s="1"/>
  <c r="M137" i="15"/>
  <c r="U101" i="15"/>
  <c r="P115" i="15"/>
  <c r="P60" i="15"/>
  <c r="P125" i="15"/>
  <c r="P95" i="15"/>
  <c r="P45" i="15"/>
  <c r="P100" i="15"/>
  <c r="P90" i="15"/>
  <c r="U61" i="15"/>
  <c r="R75" i="15"/>
  <c r="U86" i="15"/>
  <c r="Q95" i="15"/>
  <c r="R110" i="15"/>
  <c r="U112" i="15"/>
  <c r="S137" i="15"/>
  <c r="U133" i="15"/>
  <c r="U122" i="15"/>
  <c r="U125" i="15" s="1"/>
  <c r="U111" i="15"/>
  <c r="P120" i="15"/>
  <c r="U107" i="15"/>
  <c r="Q90" i="15"/>
  <c r="Q100" i="15"/>
  <c r="U91" i="15"/>
  <c r="Q70" i="15"/>
  <c r="U103" i="15"/>
  <c r="R105" i="15"/>
  <c r="Q136" i="15"/>
  <c r="R45" i="15"/>
  <c r="R126" i="15" s="1"/>
  <c r="L137" i="15"/>
  <c r="Q45" i="15"/>
  <c r="R65" i="15"/>
  <c r="U73" i="15"/>
  <c r="U83" i="15"/>
  <c r="Q120" i="15"/>
  <c r="U127" i="15"/>
  <c r="U131" i="15" s="1"/>
  <c r="R70" i="15"/>
  <c r="Q85" i="15"/>
  <c r="R136" i="15"/>
  <c r="Q60" i="15"/>
  <c r="Q50" i="15"/>
  <c r="U68" i="14"/>
  <c r="U133" i="14"/>
  <c r="Q105" i="15"/>
  <c r="U116" i="15"/>
  <c r="Q85" i="13"/>
  <c r="Q95" i="13"/>
  <c r="Q120" i="13"/>
  <c r="R120" i="13"/>
  <c r="M187" i="13"/>
  <c r="L187" i="13"/>
  <c r="Q115" i="13"/>
  <c r="K187" i="13"/>
  <c r="R126" i="13"/>
  <c r="T187" i="13"/>
  <c r="N99" i="19" s="1"/>
  <c r="O187" i="13"/>
  <c r="N187" i="13"/>
  <c r="J187" i="13"/>
  <c r="R115" i="13"/>
  <c r="Q126" i="13"/>
  <c r="Q187" i="13" s="1"/>
  <c r="L99" i="19" s="1"/>
  <c r="P110" i="15"/>
  <c r="U109" i="15"/>
  <c r="Q110" i="15"/>
  <c r="U46" i="15"/>
  <c r="U59" i="15"/>
  <c r="U60" i="15" s="1"/>
  <c r="Q100" i="13"/>
  <c r="N70" i="19"/>
  <c r="U93" i="14"/>
  <c r="R85" i="13"/>
  <c r="R75" i="13"/>
  <c r="L69" i="19"/>
  <c r="Q55" i="15"/>
  <c r="U97" i="15"/>
  <c r="U99" i="15"/>
  <c r="U84" i="15"/>
  <c r="R80" i="15"/>
  <c r="U78" i="15"/>
  <c r="U80" i="15" s="1"/>
  <c r="P80" i="15"/>
  <c r="U71" i="15"/>
  <c r="P75" i="15"/>
  <c r="P70" i="15"/>
  <c r="U62" i="15"/>
  <c r="P65" i="15"/>
  <c r="U55" i="15"/>
  <c r="P55" i="15"/>
  <c r="U47" i="15"/>
  <c r="P50" i="15"/>
  <c r="R166" i="13"/>
  <c r="R95" i="13"/>
  <c r="R90" i="13"/>
  <c r="R80" i="13"/>
  <c r="Q80" i="13"/>
  <c r="Q75" i="13"/>
  <c r="R70" i="13"/>
  <c r="R66" i="13"/>
  <c r="Q66" i="13"/>
  <c r="U66" i="13" s="1"/>
  <c r="K70" i="13"/>
  <c r="L70" i="13"/>
  <c r="M70" i="13"/>
  <c r="N70" i="13"/>
  <c r="O70" i="13"/>
  <c r="S70" i="13"/>
  <c r="T70" i="13"/>
  <c r="J70" i="13"/>
  <c r="U64" i="13"/>
  <c r="R61" i="13"/>
  <c r="Q61" i="13"/>
  <c r="Q65" i="13" s="1"/>
  <c r="K65" i="13"/>
  <c r="L65" i="13"/>
  <c r="M65" i="13"/>
  <c r="N65" i="13"/>
  <c r="O65" i="13"/>
  <c r="S65" i="13"/>
  <c r="T65" i="13"/>
  <c r="J65" i="13"/>
  <c r="U58" i="13"/>
  <c r="U59" i="13"/>
  <c r="R56" i="13"/>
  <c r="Q56" i="13"/>
  <c r="Q60" i="13" s="1"/>
  <c r="K60" i="13"/>
  <c r="L60" i="13"/>
  <c r="M60" i="13"/>
  <c r="N60" i="13"/>
  <c r="O60" i="13"/>
  <c r="S60" i="13"/>
  <c r="T60" i="13"/>
  <c r="J60" i="13"/>
  <c r="R52" i="13"/>
  <c r="R53" i="13"/>
  <c r="R55" i="13" s="1"/>
  <c r="Q52" i="13"/>
  <c r="Q53" i="13"/>
  <c r="R51" i="13"/>
  <c r="Q51" i="13"/>
  <c r="U51" i="13" s="1"/>
  <c r="K55" i="13"/>
  <c r="L55" i="13"/>
  <c r="M55" i="13"/>
  <c r="N55" i="13"/>
  <c r="O55" i="13"/>
  <c r="S55" i="13"/>
  <c r="T55" i="13"/>
  <c r="J55" i="13"/>
  <c r="R47" i="13"/>
  <c r="R48" i="13"/>
  <c r="R49" i="13"/>
  <c r="Q47" i="13"/>
  <c r="Q48" i="13"/>
  <c r="Q49" i="13"/>
  <c r="R46" i="13"/>
  <c r="Q46" i="13"/>
  <c r="K50" i="13"/>
  <c r="L50" i="13"/>
  <c r="M50" i="13"/>
  <c r="N50" i="13"/>
  <c r="O50" i="13"/>
  <c r="S50" i="13"/>
  <c r="T50" i="13"/>
  <c r="J50" i="13"/>
  <c r="R42" i="13"/>
  <c r="R43" i="13"/>
  <c r="Q42" i="13"/>
  <c r="Q43" i="13"/>
  <c r="R41" i="13"/>
  <c r="Q41" i="13"/>
  <c r="K45" i="13"/>
  <c r="L45" i="13"/>
  <c r="M45" i="13"/>
  <c r="N45" i="13"/>
  <c r="O45" i="13"/>
  <c r="S45" i="13"/>
  <c r="T45" i="13"/>
  <c r="J45" i="13"/>
  <c r="R36" i="13"/>
  <c r="R37" i="13"/>
  <c r="R38" i="13"/>
  <c r="Q36" i="13"/>
  <c r="Q37" i="13"/>
  <c r="Q38" i="13"/>
  <c r="R35" i="13"/>
  <c r="Q35" i="13"/>
  <c r="K39" i="13"/>
  <c r="L39" i="13"/>
  <c r="M39" i="13"/>
  <c r="N39" i="13"/>
  <c r="O39" i="13"/>
  <c r="S39" i="13"/>
  <c r="T39" i="13"/>
  <c r="J39" i="13"/>
  <c r="R31" i="13"/>
  <c r="R32" i="13"/>
  <c r="R33" i="13"/>
  <c r="R30" i="13"/>
  <c r="Q31" i="13"/>
  <c r="Q32" i="13"/>
  <c r="Q33" i="13"/>
  <c r="Q30" i="13"/>
  <c r="K34" i="13"/>
  <c r="L34" i="13"/>
  <c r="M34" i="13"/>
  <c r="N34" i="13"/>
  <c r="O34" i="13"/>
  <c r="S34" i="13"/>
  <c r="T34" i="13"/>
  <c r="J34" i="13"/>
  <c r="R26" i="13"/>
  <c r="R27" i="13"/>
  <c r="R28" i="13"/>
  <c r="Q26" i="13"/>
  <c r="Q27" i="13"/>
  <c r="Q28" i="13"/>
  <c r="R25" i="13"/>
  <c r="Q25" i="13"/>
  <c r="K29" i="13"/>
  <c r="L29" i="13"/>
  <c r="M29" i="13"/>
  <c r="N29" i="13"/>
  <c r="O29" i="13"/>
  <c r="S29" i="13"/>
  <c r="T29" i="13"/>
  <c r="J29" i="13"/>
  <c r="R21" i="13"/>
  <c r="R22" i="13"/>
  <c r="R23" i="13"/>
  <c r="U23" i="13" s="1"/>
  <c r="Q21" i="13"/>
  <c r="Q22" i="13"/>
  <c r="Q23" i="13"/>
  <c r="R20" i="13"/>
  <c r="U20" i="13" s="1"/>
  <c r="Q20" i="13"/>
  <c r="K24" i="13"/>
  <c r="L24" i="13"/>
  <c r="M24" i="13"/>
  <c r="M40" i="13" s="1"/>
  <c r="N24" i="13"/>
  <c r="O24" i="13"/>
  <c r="S24" i="13"/>
  <c r="T24" i="13"/>
  <c r="J24" i="13"/>
  <c r="R16" i="13"/>
  <c r="R17" i="13"/>
  <c r="R18" i="13"/>
  <c r="Q16" i="13"/>
  <c r="U16" i="13" s="1"/>
  <c r="Q17" i="13"/>
  <c r="Q18" i="13"/>
  <c r="R15" i="13"/>
  <c r="Q15" i="13"/>
  <c r="K19" i="13"/>
  <c r="L19" i="13"/>
  <c r="M19" i="13"/>
  <c r="N19" i="13"/>
  <c r="O19" i="13"/>
  <c r="O40" i="13" s="1"/>
  <c r="S19" i="13"/>
  <c r="T19" i="13"/>
  <c r="J19" i="13"/>
  <c r="U27" i="13"/>
  <c r="U37" i="13"/>
  <c r="U41" i="13"/>
  <c r="U63" i="13"/>
  <c r="U68" i="13"/>
  <c r="U69" i="13"/>
  <c r="U71" i="13"/>
  <c r="U72" i="13"/>
  <c r="U73" i="13"/>
  <c r="U74" i="13"/>
  <c r="U76" i="13"/>
  <c r="U77" i="13"/>
  <c r="U78" i="13"/>
  <c r="U79" i="13"/>
  <c r="U81" i="13"/>
  <c r="U82" i="13"/>
  <c r="U83" i="13"/>
  <c r="U84" i="13"/>
  <c r="U86" i="13"/>
  <c r="U87" i="13"/>
  <c r="U88" i="13"/>
  <c r="U89" i="13"/>
  <c r="U91" i="13"/>
  <c r="U92" i="13"/>
  <c r="U93" i="13"/>
  <c r="U94" i="13"/>
  <c r="U96" i="13"/>
  <c r="U97" i="13"/>
  <c r="U98" i="13"/>
  <c r="U99" i="13"/>
  <c r="U101" i="13"/>
  <c r="U102" i="13"/>
  <c r="U103" i="13"/>
  <c r="U104" i="13"/>
  <c r="U106" i="13"/>
  <c r="U107" i="13"/>
  <c r="U108" i="13"/>
  <c r="U109" i="13"/>
  <c r="U111" i="13"/>
  <c r="U112" i="13"/>
  <c r="U113" i="13"/>
  <c r="U114" i="13"/>
  <c r="U116" i="13"/>
  <c r="U117" i="13"/>
  <c r="U118" i="13"/>
  <c r="U119" i="13"/>
  <c r="U122" i="13"/>
  <c r="U123" i="13"/>
  <c r="U124" i="13"/>
  <c r="U125" i="13"/>
  <c r="U127" i="13"/>
  <c r="U128" i="13"/>
  <c r="U129" i="13"/>
  <c r="U130" i="13"/>
  <c r="U132" i="13"/>
  <c r="U133" i="13"/>
  <c r="U134" i="13"/>
  <c r="U135" i="13"/>
  <c r="U137" i="13"/>
  <c r="U138" i="13"/>
  <c r="U139" i="13"/>
  <c r="U140" i="13"/>
  <c r="U142" i="13"/>
  <c r="U143" i="13"/>
  <c r="U144" i="13"/>
  <c r="U145" i="13"/>
  <c r="U147" i="13"/>
  <c r="U148" i="13"/>
  <c r="U149" i="13"/>
  <c r="U150" i="13"/>
  <c r="U152" i="13"/>
  <c r="U153" i="13"/>
  <c r="U154" i="13"/>
  <c r="U155" i="13"/>
  <c r="U157" i="13"/>
  <c r="U158" i="13"/>
  <c r="U159" i="13"/>
  <c r="U160" i="13"/>
  <c r="U162" i="13"/>
  <c r="U163" i="13"/>
  <c r="U164" i="13"/>
  <c r="U165" i="13"/>
  <c r="U167" i="13"/>
  <c r="U168" i="13"/>
  <c r="U169" i="13"/>
  <c r="U170" i="13"/>
  <c r="U172" i="13"/>
  <c r="U173" i="13"/>
  <c r="U174" i="13"/>
  <c r="U175" i="13"/>
  <c r="U177" i="13"/>
  <c r="U178" i="13"/>
  <c r="U179" i="13"/>
  <c r="U180" i="13"/>
  <c r="U182" i="13"/>
  <c r="U183" i="13"/>
  <c r="U184" i="13"/>
  <c r="U185" i="13"/>
  <c r="P15" i="13"/>
  <c r="P16" i="13"/>
  <c r="P17" i="13"/>
  <c r="P18" i="13"/>
  <c r="P20" i="13"/>
  <c r="P21" i="13"/>
  <c r="P22" i="13"/>
  <c r="P23" i="13"/>
  <c r="P25" i="13"/>
  <c r="P26" i="13"/>
  <c r="P27" i="13"/>
  <c r="P28" i="13"/>
  <c r="P30" i="13"/>
  <c r="P31" i="13"/>
  <c r="P32" i="13"/>
  <c r="P33" i="13"/>
  <c r="P35" i="13"/>
  <c r="P36" i="13"/>
  <c r="P37" i="13"/>
  <c r="P38" i="13"/>
  <c r="P42" i="13"/>
  <c r="P43" i="13"/>
  <c r="P44" i="13"/>
  <c r="P47" i="13"/>
  <c r="P48" i="13"/>
  <c r="P49" i="13"/>
  <c r="P52" i="13"/>
  <c r="P53" i="13"/>
  <c r="P54" i="13"/>
  <c r="P57" i="13"/>
  <c r="P58" i="13"/>
  <c r="P59" i="13"/>
  <c r="P62" i="13"/>
  <c r="P63" i="13"/>
  <c r="P64" i="13"/>
  <c r="P67" i="13"/>
  <c r="P68" i="13"/>
  <c r="P69" i="13"/>
  <c r="P72" i="13"/>
  <c r="P73" i="13"/>
  <c r="P74" i="13"/>
  <c r="P77" i="13"/>
  <c r="P78" i="13"/>
  <c r="P79" i="13"/>
  <c r="P82" i="13"/>
  <c r="P83" i="13"/>
  <c r="P84" i="13"/>
  <c r="P87" i="13"/>
  <c r="P88" i="13"/>
  <c r="P89" i="13"/>
  <c r="P92" i="13"/>
  <c r="P93" i="13"/>
  <c r="P94" i="13"/>
  <c r="P97" i="13"/>
  <c r="P98" i="13"/>
  <c r="P99" i="13"/>
  <c r="P102" i="13"/>
  <c r="P103" i="13"/>
  <c r="P104" i="13"/>
  <c r="P107" i="13"/>
  <c r="P108" i="13"/>
  <c r="P109" i="13"/>
  <c r="P112" i="13"/>
  <c r="P113" i="13"/>
  <c r="P114" i="13"/>
  <c r="P117" i="13"/>
  <c r="P118" i="13"/>
  <c r="P119" i="13"/>
  <c r="P123" i="13"/>
  <c r="P124" i="13"/>
  <c r="P125" i="13"/>
  <c r="P128" i="13"/>
  <c r="P129" i="13"/>
  <c r="P130" i="13"/>
  <c r="P133" i="13"/>
  <c r="P134" i="13"/>
  <c r="P135" i="13"/>
  <c r="P138" i="13"/>
  <c r="P139" i="13"/>
  <c r="P140" i="13"/>
  <c r="P143" i="13"/>
  <c r="P144" i="13"/>
  <c r="P145" i="13"/>
  <c r="P148" i="13"/>
  <c r="P149" i="13"/>
  <c r="P150" i="13"/>
  <c r="P153" i="13"/>
  <c r="P154" i="13"/>
  <c r="P155" i="13"/>
  <c r="P158" i="13"/>
  <c r="P159" i="13"/>
  <c r="P160" i="13"/>
  <c r="P163" i="13"/>
  <c r="P164" i="13"/>
  <c r="P165" i="13"/>
  <c r="P168" i="13"/>
  <c r="P169" i="13"/>
  <c r="P170" i="13"/>
  <c r="P173" i="13"/>
  <c r="P174" i="13"/>
  <c r="P175" i="13"/>
  <c r="P178" i="13"/>
  <c r="P179" i="13"/>
  <c r="P180" i="13"/>
  <c r="P183" i="13"/>
  <c r="P184" i="13"/>
  <c r="P185" i="13"/>
  <c r="R452" i="12"/>
  <c r="K456" i="12"/>
  <c r="L456" i="12"/>
  <c r="M456" i="12"/>
  <c r="N456" i="12"/>
  <c r="O456" i="12"/>
  <c r="S456" i="12"/>
  <c r="T456" i="12"/>
  <c r="J456" i="12"/>
  <c r="R451" i="12"/>
  <c r="K451" i="12"/>
  <c r="L451" i="12"/>
  <c r="M451" i="12"/>
  <c r="N451" i="12"/>
  <c r="O451" i="12"/>
  <c r="S451" i="12"/>
  <c r="T451" i="12"/>
  <c r="J451" i="12"/>
  <c r="R442" i="12"/>
  <c r="R446" i="12" s="1"/>
  <c r="K446" i="12"/>
  <c r="L446" i="12"/>
  <c r="M446" i="12"/>
  <c r="N446" i="12"/>
  <c r="O446" i="12"/>
  <c r="S446" i="12"/>
  <c r="T446" i="12"/>
  <c r="J446" i="12"/>
  <c r="R437" i="12"/>
  <c r="K441" i="12"/>
  <c r="L441" i="12"/>
  <c r="M441" i="12"/>
  <c r="N441" i="12"/>
  <c r="O441" i="12"/>
  <c r="S441" i="12"/>
  <c r="T441" i="12"/>
  <c r="J441" i="12"/>
  <c r="U110" i="15" l="1"/>
  <c r="U139" i="14"/>
  <c r="Q126" i="15"/>
  <c r="P126" i="15"/>
  <c r="U136" i="15"/>
  <c r="U137" i="15" s="1"/>
  <c r="U95" i="15"/>
  <c r="R137" i="15"/>
  <c r="M84" i="19" s="1"/>
  <c r="U65" i="15"/>
  <c r="M70" i="19"/>
  <c r="U120" i="15"/>
  <c r="Q137" i="15"/>
  <c r="L84" i="19" s="1"/>
  <c r="U90" i="15"/>
  <c r="U105" i="15"/>
  <c r="U100" i="15"/>
  <c r="U75" i="15"/>
  <c r="U45" i="15"/>
  <c r="U85" i="15"/>
  <c r="U115" i="15"/>
  <c r="L70" i="19"/>
  <c r="U17" i="13"/>
  <c r="R187" i="13"/>
  <c r="M99" i="19" s="1"/>
  <c r="T40" i="13"/>
  <c r="N68" i="19" s="1"/>
  <c r="L40" i="13"/>
  <c r="U61" i="13"/>
  <c r="Q29" i="13"/>
  <c r="U30" i="13"/>
  <c r="U35" i="13"/>
  <c r="U39" i="13" s="1"/>
  <c r="U54" i="13"/>
  <c r="U62" i="13"/>
  <c r="U65" i="13" s="1"/>
  <c r="U28" i="13"/>
  <c r="R60" i="13"/>
  <c r="U56" i="13"/>
  <c r="R19" i="13"/>
  <c r="R50" i="13"/>
  <c r="Q50" i="13"/>
  <c r="Q70" i="13"/>
  <c r="U46" i="13"/>
  <c r="U26" i="13"/>
  <c r="U36" i="13"/>
  <c r="K121" i="13"/>
  <c r="Q19" i="13"/>
  <c r="R24" i="13"/>
  <c r="R40" i="13" s="1"/>
  <c r="U25" i="13"/>
  <c r="R45" i="13"/>
  <c r="U47" i="13"/>
  <c r="Q55" i="13"/>
  <c r="U57" i="13"/>
  <c r="U18" i="13"/>
  <c r="R65" i="13"/>
  <c r="U50" i="15"/>
  <c r="P24" i="13"/>
  <c r="Q24" i="13"/>
  <c r="R29" i="13"/>
  <c r="U105" i="13"/>
  <c r="R39" i="13"/>
  <c r="U22" i="13"/>
  <c r="R34" i="13"/>
  <c r="Q39" i="13"/>
  <c r="U38" i="13"/>
  <c r="S121" i="13"/>
  <c r="J121" i="13"/>
  <c r="T121" i="13"/>
  <c r="N82" i="19" s="1"/>
  <c r="U67" i="13"/>
  <c r="U70" i="13" s="1"/>
  <c r="U53" i="13"/>
  <c r="U15" i="13"/>
  <c r="U21" i="13"/>
  <c r="U33" i="13"/>
  <c r="O121" i="13"/>
  <c r="Q45" i="13"/>
  <c r="Q34" i="13"/>
  <c r="U52" i="13"/>
  <c r="U32" i="13"/>
  <c r="N121" i="13"/>
  <c r="M121" i="13"/>
  <c r="U31" i="13"/>
  <c r="L121" i="13"/>
  <c r="U186" i="13"/>
  <c r="U181" i="13"/>
  <c r="U176" i="13"/>
  <c r="U171" i="13"/>
  <c r="U166" i="13"/>
  <c r="U161" i="13"/>
  <c r="U156" i="13"/>
  <c r="U151" i="13"/>
  <c r="U146" i="13"/>
  <c r="U141" i="13"/>
  <c r="U136" i="13"/>
  <c r="U131" i="13"/>
  <c r="U126" i="13"/>
  <c r="U120" i="13"/>
  <c r="U115" i="13"/>
  <c r="U110" i="13"/>
  <c r="U100" i="13"/>
  <c r="U95" i="13"/>
  <c r="U90" i="13"/>
  <c r="U85" i="13"/>
  <c r="U80" i="13"/>
  <c r="U75" i="13"/>
  <c r="U60" i="13"/>
  <c r="U48" i="13"/>
  <c r="U49" i="13"/>
  <c r="U44" i="13"/>
  <c r="U43" i="13"/>
  <c r="U42" i="13"/>
  <c r="P39" i="13"/>
  <c r="P34" i="13"/>
  <c r="P29" i="13"/>
  <c r="P19" i="13"/>
  <c r="R456" i="12"/>
  <c r="R441" i="12"/>
  <c r="U434" i="12"/>
  <c r="R432" i="12"/>
  <c r="R436" i="12" s="1"/>
  <c r="K436" i="12"/>
  <c r="L436" i="12"/>
  <c r="M436" i="12"/>
  <c r="N436" i="12"/>
  <c r="O436" i="12"/>
  <c r="S436" i="12"/>
  <c r="T436" i="12"/>
  <c r="J436" i="12"/>
  <c r="R427" i="12"/>
  <c r="K431" i="12"/>
  <c r="L431" i="12"/>
  <c r="M431" i="12"/>
  <c r="N431" i="12"/>
  <c r="O431" i="12"/>
  <c r="S431" i="12"/>
  <c r="T431" i="12"/>
  <c r="J431" i="12"/>
  <c r="R422" i="12"/>
  <c r="R426" i="12" s="1"/>
  <c r="U423" i="12"/>
  <c r="U424" i="12"/>
  <c r="U425" i="12"/>
  <c r="U428" i="12"/>
  <c r="U429" i="12"/>
  <c r="U430" i="12"/>
  <c r="U433" i="12"/>
  <c r="U435" i="12"/>
  <c r="U437" i="12"/>
  <c r="U438" i="12"/>
  <c r="U439" i="12"/>
  <c r="U440" i="12"/>
  <c r="U442" i="12"/>
  <c r="U443" i="12"/>
  <c r="U444" i="12"/>
  <c r="U445" i="12"/>
  <c r="U447" i="12"/>
  <c r="U448" i="12"/>
  <c r="U449" i="12"/>
  <c r="U450" i="12"/>
  <c r="U452" i="12"/>
  <c r="U453" i="12"/>
  <c r="U454" i="12"/>
  <c r="U455" i="12"/>
  <c r="P423" i="12"/>
  <c r="P424" i="12"/>
  <c r="P425" i="12"/>
  <c r="P428" i="12"/>
  <c r="P429" i="12"/>
  <c r="P430" i="12"/>
  <c r="P433" i="12"/>
  <c r="P434" i="12"/>
  <c r="P435" i="12"/>
  <c r="P438" i="12"/>
  <c r="P439" i="12"/>
  <c r="P440" i="12"/>
  <c r="P443" i="12"/>
  <c r="P444" i="12"/>
  <c r="P445" i="12"/>
  <c r="P448" i="12"/>
  <c r="P449" i="12"/>
  <c r="P450" i="12"/>
  <c r="P453" i="12"/>
  <c r="P454" i="12"/>
  <c r="P455" i="12"/>
  <c r="P422" i="12"/>
  <c r="K426" i="12"/>
  <c r="L426" i="12"/>
  <c r="M426" i="12"/>
  <c r="N426" i="12"/>
  <c r="O426" i="12"/>
  <c r="S426" i="12"/>
  <c r="T426" i="12"/>
  <c r="T457" i="12" s="1"/>
  <c r="N98" i="19" s="1"/>
  <c r="J426" i="12"/>
  <c r="U419" i="12"/>
  <c r="R416" i="12"/>
  <c r="R411" i="12"/>
  <c r="Q411" i="12"/>
  <c r="K420" i="12"/>
  <c r="L420" i="12"/>
  <c r="M420" i="12"/>
  <c r="N420" i="12"/>
  <c r="O420" i="12"/>
  <c r="S420" i="12"/>
  <c r="T420" i="12"/>
  <c r="J420" i="12"/>
  <c r="K415" i="12"/>
  <c r="L415" i="12"/>
  <c r="M415" i="12"/>
  <c r="N415" i="12"/>
  <c r="O415" i="12"/>
  <c r="S415" i="12"/>
  <c r="T415" i="12"/>
  <c r="J415" i="12"/>
  <c r="R406" i="12"/>
  <c r="Q406" i="12"/>
  <c r="K410" i="12"/>
  <c r="L410" i="12"/>
  <c r="M410" i="12"/>
  <c r="N410" i="12"/>
  <c r="O410" i="12"/>
  <c r="S410" i="12"/>
  <c r="T410" i="12"/>
  <c r="J410" i="12"/>
  <c r="U404" i="12"/>
  <c r="R401" i="12"/>
  <c r="Q401" i="12"/>
  <c r="K405" i="12"/>
  <c r="L405" i="12"/>
  <c r="M405" i="12"/>
  <c r="N405" i="12"/>
  <c r="O405" i="12"/>
  <c r="S405" i="12"/>
  <c r="T405" i="12"/>
  <c r="J405" i="12"/>
  <c r="U399" i="12"/>
  <c r="R396" i="12"/>
  <c r="Q396" i="12"/>
  <c r="K400" i="12"/>
  <c r="L400" i="12"/>
  <c r="M400" i="12"/>
  <c r="N400" i="12"/>
  <c r="O400" i="12"/>
  <c r="S400" i="12"/>
  <c r="T400" i="12"/>
  <c r="J400" i="12"/>
  <c r="R391" i="12"/>
  <c r="Q391" i="12"/>
  <c r="U391" i="12" s="1"/>
  <c r="K395" i="12"/>
  <c r="L395" i="12"/>
  <c r="M395" i="12"/>
  <c r="N395" i="12"/>
  <c r="O395" i="12"/>
  <c r="S395" i="12"/>
  <c r="T395" i="12"/>
  <c r="J395" i="12"/>
  <c r="R387" i="12"/>
  <c r="R388" i="12"/>
  <c r="Q387" i="12"/>
  <c r="Q388" i="12"/>
  <c r="R386" i="12"/>
  <c r="Q386" i="12"/>
  <c r="K390" i="12"/>
  <c r="L390" i="12"/>
  <c r="M390" i="12"/>
  <c r="N390" i="12"/>
  <c r="O390" i="12"/>
  <c r="S390" i="12"/>
  <c r="T390" i="12"/>
  <c r="J390" i="12"/>
  <c r="U384" i="12"/>
  <c r="R381" i="12"/>
  <c r="Q381" i="12"/>
  <c r="K385" i="12"/>
  <c r="L385" i="12"/>
  <c r="M385" i="12"/>
  <c r="N385" i="12"/>
  <c r="O385" i="12"/>
  <c r="S385" i="12"/>
  <c r="T385" i="12"/>
  <c r="J385" i="12"/>
  <c r="R376" i="12"/>
  <c r="R380" i="12" s="1"/>
  <c r="Q376" i="12"/>
  <c r="K380" i="12"/>
  <c r="M380" i="12"/>
  <c r="N380" i="12"/>
  <c r="O380" i="12"/>
  <c r="S380" i="12"/>
  <c r="T380" i="12"/>
  <c r="J380" i="12"/>
  <c r="U374" i="12"/>
  <c r="R371" i="12"/>
  <c r="Q371" i="12"/>
  <c r="K375" i="12"/>
  <c r="L375" i="12"/>
  <c r="M375" i="12"/>
  <c r="N375" i="12"/>
  <c r="O375" i="12"/>
  <c r="S375" i="12"/>
  <c r="T375" i="12"/>
  <c r="J375" i="12"/>
  <c r="U369" i="12"/>
  <c r="R366" i="12"/>
  <c r="Q366" i="12"/>
  <c r="U366" i="12" s="1"/>
  <c r="K370" i="12"/>
  <c r="L370" i="12"/>
  <c r="M370" i="12"/>
  <c r="N370" i="12"/>
  <c r="O370" i="12"/>
  <c r="S370" i="12"/>
  <c r="T370" i="12"/>
  <c r="J370" i="12"/>
  <c r="R361" i="12"/>
  <c r="Q361" i="12"/>
  <c r="K365" i="12"/>
  <c r="L365" i="12"/>
  <c r="M365" i="12"/>
  <c r="N365" i="12"/>
  <c r="O365" i="12"/>
  <c r="S365" i="12"/>
  <c r="T365" i="12"/>
  <c r="J365" i="12"/>
  <c r="R356" i="12"/>
  <c r="Q356" i="12"/>
  <c r="K360" i="12"/>
  <c r="L360" i="12"/>
  <c r="M360" i="12"/>
  <c r="N360" i="12"/>
  <c r="O360" i="12"/>
  <c r="S360" i="12"/>
  <c r="T360" i="12"/>
  <c r="J360" i="12"/>
  <c r="R351" i="12"/>
  <c r="Q351" i="12"/>
  <c r="U351" i="12" s="1"/>
  <c r="K355" i="12"/>
  <c r="L355" i="12"/>
  <c r="M355" i="12"/>
  <c r="N355" i="12"/>
  <c r="O355" i="12"/>
  <c r="S355" i="12"/>
  <c r="T355" i="12"/>
  <c r="J355" i="12"/>
  <c r="R346" i="12"/>
  <c r="Q346" i="12"/>
  <c r="K350" i="12"/>
  <c r="L350" i="12"/>
  <c r="M350" i="12"/>
  <c r="N350" i="12"/>
  <c r="O350" i="12"/>
  <c r="S350" i="12"/>
  <c r="T350" i="12"/>
  <c r="J350" i="12"/>
  <c r="R341" i="12"/>
  <c r="Q341" i="12"/>
  <c r="K345" i="12"/>
  <c r="L345" i="12"/>
  <c r="M345" i="12"/>
  <c r="N345" i="12"/>
  <c r="O345" i="12"/>
  <c r="S345" i="12"/>
  <c r="T345" i="12"/>
  <c r="J345" i="12"/>
  <c r="R336" i="12"/>
  <c r="Q336" i="12"/>
  <c r="K340" i="12"/>
  <c r="L340" i="12"/>
  <c r="M340" i="12"/>
  <c r="N340" i="12"/>
  <c r="O340" i="12"/>
  <c r="S340" i="12"/>
  <c r="T340" i="12"/>
  <c r="J340" i="12"/>
  <c r="R331" i="12"/>
  <c r="Q331" i="12"/>
  <c r="K335" i="12"/>
  <c r="L335" i="12"/>
  <c r="M335" i="12"/>
  <c r="N335" i="12"/>
  <c r="O335" i="12"/>
  <c r="S335" i="12"/>
  <c r="T335" i="12"/>
  <c r="J335" i="12"/>
  <c r="U329" i="12"/>
  <c r="R326" i="12"/>
  <c r="Q326" i="12"/>
  <c r="K330" i="12"/>
  <c r="L330" i="12"/>
  <c r="M330" i="12"/>
  <c r="N330" i="12"/>
  <c r="O330" i="12"/>
  <c r="S330" i="12"/>
  <c r="T330" i="12"/>
  <c r="J330" i="12"/>
  <c r="R321" i="12"/>
  <c r="Q321" i="12"/>
  <c r="R316" i="12"/>
  <c r="Q316" i="12"/>
  <c r="R312" i="12"/>
  <c r="U314" i="12"/>
  <c r="Q312" i="12"/>
  <c r="R311" i="12"/>
  <c r="Q311" i="12"/>
  <c r="R306" i="12"/>
  <c r="Q306" i="12"/>
  <c r="R301" i="12"/>
  <c r="Q301" i="12"/>
  <c r="K325" i="12"/>
  <c r="L325" i="12"/>
  <c r="M325" i="12"/>
  <c r="N325" i="12"/>
  <c r="O325" i="12"/>
  <c r="S325" i="12"/>
  <c r="T325" i="12"/>
  <c r="J325" i="12"/>
  <c r="K320" i="12"/>
  <c r="L320" i="12"/>
  <c r="M320" i="12"/>
  <c r="N320" i="12"/>
  <c r="O320" i="12"/>
  <c r="S320" i="12"/>
  <c r="T320" i="12"/>
  <c r="J320" i="12"/>
  <c r="K315" i="12"/>
  <c r="L315" i="12"/>
  <c r="M315" i="12"/>
  <c r="N315" i="12"/>
  <c r="O315" i="12"/>
  <c r="S315" i="12"/>
  <c r="T315" i="12"/>
  <c r="J315" i="12"/>
  <c r="K310" i="12"/>
  <c r="L310" i="12"/>
  <c r="M310" i="12"/>
  <c r="N310" i="12"/>
  <c r="O310" i="12"/>
  <c r="S310" i="12"/>
  <c r="T310" i="12"/>
  <c r="J310" i="12"/>
  <c r="K305" i="12"/>
  <c r="L305" i="12"/>
  <c r="M305" i="12"/>
  <c r="N305" i="12"/>
  <c r="O305" i="12"/>
  <c r="S305" i="12"/>
  <c r="T305" i="12"/>
  <c r="J305" i="12"/>
  <c r="R296" i="12"/>
  <c r="Q296" i="12"/>
  <c r="K300" i="12"/>
  <c r="L300" i="12"/>
  <c r="M300" i="12"/>
  <c r="N300" i="12"/>
  <c r="O300" i="12"/>
  <c r="S300" i="12"/>
  <c r="T300" i="12"/>
  <c r="J300" i="12"/>
  <c r="R291" i="12"/>
  <c r="Q291" i="12"/>
  <c r="K295" i="12"/>
  <c r="L295" i="12"/>
  <c r="M295" i="12"/>
  <c r="N295" i="12"/>
  <c r="O295" i="12"/>
  <c r="S295" i="12"/>
  <c r="T295" i="12"/>
  <c r="J295" i="12"/>
  <c r="R286" i="12"/>
  <c r="Q286" i="12"/>
  <c r="U286" i="12" s="1"/>
  <c r="K290" i="12"/>
  <c r="L290" i="12"/>
  <c r="M290" i="12"/>
  <c r="N290" i="12"/>
  <c r="O290" i="12"/>
  <c r="S290" i="12"/>
  <c r="T290" i="12"/>
  <c r="J290" i="12"/>
  <c r="U284" i="12"/>
  <c r="R281" i="12"/>
  <c r="Q281" i="12"/>
  <c r="K285" i="12"/>
  <c r="L285" i="12"/>
  <c r="M285" i="12"/>
  <c r="N285" i="12"/>
  <c r="O285" i="12"/>
  <c r="S285" i="12"/>
  <c r="T285" i="12"/>
  <c r="J285" i="12"/>
  <c r="U278" i="12"/>
  <c r="U279" i="12"/>
  <c r="R276" i="12"/>
  <c r="Q276" i="12"/>
  <c r="K280" i="12"/>
  <c r="L280" i="12"/>
  <c r="M280" i="12"/>
  <c r="N280" i="12"/>
  <c r="O280" i="12"/>
  <c r="S280" i="12"/>
  <c r="T280" i="12"/>
  <c r="J280" i="12"/>
  <c r="R271" i="12"/>
  <c r="Q271" i="12"/>
  <c r="K275" i="12"/>
  <c r="L275" i="12"/>
  <c r="M275" i="12"/>
  <c r="N275" i="12"/>
  <c r="O275" i="12"/>
  <c r="S275" i="12"/>
  <c r="T275" i="12"/>
  <c r="J275" i="12"/>
  <c r="R266" i="12"/>
  <c r="Q266" i="12"/>
  <c r="K270" i="12"/>
  <c r="L270" i="12"/>
  <c r="M270" i="12"/>
  <c r="N270" i="12"/>
  <c r="O270" i="12"/>
  <c r="S270" i="12"/>
  <c r="T270" i="12"/>
  <c r="J270" i="12"/>
  <c r="R261" i="12"/>
  <c r="Q261" i="12"/>
  <c r="K265" i="12"/>
  <c r="L265" i="12"/>
  <c r="M265" i="12"/>
  <c r="N265" i="12"/>
  <c r="O265" i="12"/>
  <c r="S265" i="12"/>
  <c r="T265" i="12"/>
  <c r="J265" i="12"/>
  <c r="R256" i="12"/>
  <c r="Q256" i="12"/>
  <c r="K260" i="12"/>
  <c r="L260" i="12"/>
  <c r="M260" i="12"/>
  <c r="N260" i="12"/>
  <c r="O260" i="12"/>
  <c r="S260" i="12"/>
  <c r="T260" i="12"/>
  <c r="J260" i="12"/>
  <c r="U253" i="12"/>
  <c r="U254" i="12"/>
  <c r="R251" i="12"/>
  <c r="Q251" i="12"/>
  <c r="K255" i="12"/>
  <c r="L255" i="12"/>
  <c r="M255" i="12"/>
  <c r="N255" i="12"/>
  <c r="O255" i="12"/>
  <c r="S255" i="12"/>
  <c r="T255" i="12"/>
  <c r="J255" i="12"/>
  <c r="R246" i="12"/>
  <c r="Q246" i="12"/>
  <c r="K250" i="12"/>
  <c r="L250" i="12"/>
  <c r="M250" i="12"/>
  <c r="N250" i="12"/>
  <c r="O250" i="12"/>
  <c r="S250" i="12"/>
  <c r="T250" i="12"/>
  <c r="J250" i="12"/>
  <c r="U243" i="12"/>
  <c r="U244" i="12"/>
  <c r="R241" i="12"/>
  <c r="Q241" i="12"/>
  <c r="K245" i="12"/>
  <c r="L245" i="12"/>
  <c r="M245" i="12"/>
  <c r="N245" i="12"/>
  <c r="O245" i="12"/>
  <c r="S245" i="12"/>
  <c r="T245" i="12"/>
  <c r="J245" i="12"/>
  <c r="R236" i="12"/>
  <c r="Q236" i="12"/>
  <c r="K240" i="12"/>
  <c r="L240" i="12"/>
  <c r="M240" i="12"/>
  <c r="N240" i="12"/>
  <c r="O240" i="12"/>
  <c r="S240" i="12"/>
  <c r="T240" i="12"/>
  <c r="J240" i="12"/>
  <c r="U233" i="12"/>
  <c r="U234" i="12"/>
  <c r="U238" i="12"/>
  <c r="U239" i="12"/>
  <c r="U249" i="12"/>
  <c r="U258" i="12"/>
  <c r="U259" i="12"/>
  <c r="U263" i="12"/>
  <c r="U264" i="12"/>
  <c r="U274" i="12"/>
  <c r="U283" i="12"/>
  <c r="U288" i="12"/>
  <c r="U289" i="12"/>
  <c r="U293" i="12"/>
  <c r="U298" i="12"/>
  <c r="U299" i="12"/>
  <c r="U308" i="12"/>
  <c r="U309" i="12"/>
  <c r="U313" i="12"/>
  <c r="U318" i="12"/>
  <c r="U319" i="12"/>
  <c r="U328" i="12"/>
  <c r="U333" i="12"/>
  <c r="U343" i="12"/>
  <c r="U344" i="12"/>
  <c r="U349" i="12"/>
  <c r="U353" i="12"/>
  <c r="U354" i="12"/>
  <c r="U359" i="12"/>
  <c r="U364" i="12"/>
  <c r="U379" i="12"/>
  <c r="U389" i="12"/>
  <c r="U393" i="12"/>
  <c r="U394" i="12"/>
  <c r="U403" i="12"/>
  <c r="U408" i="12"/>
  <c r="U409" i="12"/>
  <c r="U413" i="12"/>
  <c r="U414" i="12"/>
  <c r="U418" i="12"/>
  <c r="R231" i="12"/>
  <c r="Q231" i="12"/>
  <c r="P232" i="12"/>
  <c r="P233" i="12"/>
  <c r="P234" i="12"/>
  <c r="P237" i="12"/>
  <c r="P238" i="12"/>
  <c r="P239" i="12"/>
  <c r="P242" i="12"/>
  <c r="P243" i="12"/>
  <c r="P244" i="12"/>
  <c r="P247" i="12"/>
  <c r="P248" i="12"/>
  <c r="P249" i="12"/>
  <c r="P252" i="12"/>
  <c r="P253" i="12"/>
  <c r="P254" i="12"/>
  <c r="P257" i="12"/>
  <c r="P258" i="12"/>
  <c r="P259" i="12"/>
  <c r="P262" i="12"/>
  <c r="P263" i="12"/>
  <c r="P264" i="12"/>
  <c r="P267" i="12"/>
  <c r="P268" i="12"/>
  <c r="P269" i="12"/>
  <c r="P272" i="12"/>
  <c r="P273" i="12"/>
  <c r="P274" i="12"/>
  <c r="P277" i="12"/>
  <c r="P278" i="12"/>
  <c r="P279" i="12"/>
  <c r="P282" i="12"/>
  <c r="P283" i="12"/>
  <c r="P284" i="12"/>
  <c r="P287" i="12"/>
  <c r="P288" i="12"/>
  <c r="P289" i="12"/>
  <c r="P292" i="12"/>
  <c r="P293" i="12"/>
  <c r="P294" i="12"/>
  <c r="P297" i="12"/>
  <c r="P298" i="12"/>
  <c r="P299" i="12"/>
  <c r="P302" i="12"/>
  <c r="P303" i="12"/>
  <c r="P304" i="12"/>
  <c r="P307" i="12"/>
  <c r="P308" i="12"/>
  <c r="P309" i="12"/>
  <c r="P312" i="12"/>
  <c r="P313" i="12"/>
  <c r="P314" i="12"/>
  <c r="P317" i="12"/>
  <c r="P318" i="12"/>
  <c r="P319" i="12"/>
  <c r="P322" i="12"/>
  <c r="P323" i="12"/>
  <c r="P324" i="12"/>
  <c r="P327" i="12"/>
  <c r="P328" i="12"/>
  <c r="P329" i="12"/>
  <c r="P332" i="12"/>
  <c r="P333" i="12"/>
  <c r="P334" i="12"/>
  <c r="P337" i="12"/>
  <c r="P338" i="12"/>
  <c r="P339" i="12"/>
  <c r="P342" i="12"/>
  <c r="P343" i="12"/>
  <c r="P344" i="12"/>
  <c r="P347" i="12"/>
  <c r="P348" i="12"/>
  <c r="P349" i="12"/>
  <c r="P352" i="12"/>
  <c r="P353" i="12"/>
  <c r="P354" i="12"/>
  <c r="P357" i="12"/>
  <c r="P358" i="12"/>
  <c r="P359" i="12"/>
  <c r="P362" i="12"/>
  <c r="P363" i="12"/>
  <c r="P364" i="12"/>
  <c r="P367" i="12"/>
  <c r="P368" i="12"/>
  <c r="P369" i="12"/>
  <c r="P372" i="12"/>
  <c r="P373" i="12"/>
  <c r="P374" i="12"/>
  <c r="P377" i="12"/>
  <c r="P378" i="12"/>
  <c r="P379" i="12"/>
  <c r="P382" i="12"/>
  <c r="P383" i="12"/>
  <c r="P384" i="12"/>
  <c r="P387" i="12"/>
  <c r="P388" i="12"/>
  <c r="P389" i="12"/>
  <c r="P392" i="12"/>
  <c r="P393" i="12"/>
  <c r="P394" i="12"/>
  <c r="P397" i="12"/>
  <c r="P398" i="12"/>
  <c r="P399" i="12"/>
  <c r="P402" i="12"/>
  <c r="P403" i="12"/>
  <c r="P404" i="12"/>
  <c r="P407" i="12"/>
  <c r="P408" i="12"/>
  <c r="P409" i="12"/>
  <c r="P412" i="12"/>
  <c r="P413" i="12"/>
  <c r="P414" i="12"/>
  <c r="P417" i="12"/>
  <c r="P418" i="12"/>
  <c r="P419" i="12"/>
  <c r="P231" i="12"/>
  <c r="K235" i="12"/>
  <c r="L235" i="12"/>
  <c r="M235" i="12"/>
  <c r="N235" i="12"/>
  <c r="O235" i="12"/>
  <c r="S235" i="12"/>
  <c r="T235" i="12"/>
  <c r="J235" i="12"/>
  <c r="U126" i="15" l="1"/>
  <c r="R121" i="13"/>
  <c r="M82" i="19" s="1"/>
  <c r="U287" i="12"/>
  <c r="U290" i="12" s="1"/>
  <c r="U316" i="12"/>
  <c r="R330" i="12"/>
  <c r="U336" i="12"/>
  <c r="U341" i="12"/>
  <c r="U352" i="12"/>
  <c r="U355" i="12" s="1"/>
  <c r="U412" i="12"/>
  <c r="U301" i="12"/>
  <c r="U311" i="12"/>
  <c r="U317" i="12"/>
  <c r="U320" i="12" s="1"/>
  <c r="U327" i="12"/>
  <c r="U406" i="12"/>
  <c r="Q240" i="12"/>
  <c r="Q285" i="12"/>
  <c r="U401" i="12"/>
  <c r="U417" i="12"/>
  <c r="U232" i="12"/>
  <c r="U261" i="12"/>
  <c r="U388" i="12"/>
  <c r="U376" i="12"/>
  <c r="P40" i="13"/>
  <c r="Q40" i="13"/>
  <c r="L68" i="19" s="1"/>
  <c r="Q121" i="13"/>
  <c r="L82" i="19" s="1"/>
  <c r="U34" i="13"/>
  <c r="U29" i="13"/>
  <c r="U19" i="13"/>
  <c r="M68" i="19"/>
  <c r="U55" i="13"/>
  <c r="R240" i="12"/>
  <c r="Q310" i="12"/>
  <c r="U377" i="12"/>
  <c r="U273" i="12"/>
  <c r="U324" i="12"/>
  <c r="Q375" i="12"/>
  <c r="U237" i="12"/>
  <c r="R395" i="12"/>
  <c r="R410" i="12"/>
  <c r="N457" i="12"/>
  <c r="Q365" i="12"/>
  <c r="R335" i="12"/>
  <c r="U368" i="12"/>
  <c r="U411" i="12"/>
  <c r="U357" i="12"/>
  <c r="R405" i="12"/>
  <c r="U303" i="12"/>
  <c r="R325" i="12"/>
  <c r="R350" i="12"/>
  <c r="U398" i="12"/>
  <c r="R320" i="12"/>
  <c r="U322" i="12"/>
  <c r="U348" i="12"/>
  <c r="Q390" i="12"/>
  <c r="U304" i="12"/>
  <c r="U321" i="12"/>
  <c r="U347" i="12"/>
  <c r="Q385" i="12"/>
  <c r="Q405" i="12"/>
  <c r="U24" i="13"/>
  <c r="U45" i="13"/>
  <c r="U187" i="13"/>
  <c r="U257" i="12"/>
  <c r="U416" i="12"/>
  <c r="U242" i="12"/>
  <c r="Q410" i="12"/>
  <c r="R315" i="12"/>
  <c r="R365" i="12"/>
  <c r="Q300" i="12"/>
  <c r="U367" i="12"/>
  <c r="U372" i="12"/>
  <c r="U281" i="12"/>
  <c r="U267" i="12"/>
  <c r="U282" i="12"/>
  <c r="U291" i="12"/>
  <c r="R345" i="12"/>
  <c r="U382" i="12"/>
  <c r="U277" i="12"/>
  <c r="U296" i="12"/>
  <c r="Q245" i="12"/>
  <c r="Q260" i="12"/>
  <c r="U266" i="12"/>
  <c r="U271" i="12"/>
  <c r="U292" i="12"/>
  <c r="Q335" i="12"/>
  <c r="R355" i="12"/>
  <c r="R370" i="12"/>
  <c r="U378" i="12"/>
  <c r="R390" i="12"/>
  <c r="U407" i="12"/>
  <c r="U302" i="12"/>
  <c r="Q340" i="12"/>
  <c r="R415" i="12"/>
  <c r="U427" i="12"/>
  <c r="U431" i="12" s="1"/>
  <c r="U381" i="12"/>
  <c r="U272" i="12"/>
  <c r="U332" i="12"/>
  <c r="S421" i="12"/>
  <c r="Q250" i="12"/>
  <c r="Q265" i="12"/>
  <c r="U268" i="12"/>
  <c r="U276" i="12"/>
  <c r="R285" i="12"/>
  <c r="U326" i="12"/>
  <c r="U330" i="12" s="1"/>
  <c r="U383" i="12"/>
  <c r="U386" i="12"/>
  <c r="U392" i="12"/>
  <c r="U395" i="12" s="1"/>
  <c r="U397" i="12"/>
  <c r="R375" i="12"/>
  <c r="U331" i="12"/>
  <c r="U236" i="12"/>
  <c r="Q305" i="12"/>
  <c r="U323" i="12"/>
  <c r="U356" i="12"/>
  <c r="U361" i="12"/>
  <c r="M457" i="12"/>
  <c r="U371" i="12"/>
  <c r="Q315" i="12"/>
  <c r="R305" i="12"/>
  <c r="R310" i="12"/>
  <c r="U358" i="12"/>
  <c r="U363" i="12"/>
  <c r="U373" i="12"/>
  <c r="U396" i="12"/>
  <c r="L457" i="12"/>
  <c r="P235" i="12"/>
  <c r="Q290" i="12"/>
  <c r="U307" i="12"/>
  <c r="U362" i="12"/>
  <c r="R385" i="12"/>
  <c r="U387" i="12"/>
  <c r="K457" i="12"/>
  <c r="R360" i="12"/>
  <c r="Q380" i="12"/>
  <c r="R431" i="12"/>
  <c r="R457" i="12" s="1"/>
  <c r="M98" i="19" s="1"/>
  <c r="N421" i="12"/>
  <c r="Q235" i="12"/>
  <c r="R260" i="12"/>
  <c r="R295" i="12"/>
  <c r="Q330" i="12"/>
  <c r="Q360" i="12"/>
  <c r="M421" i="12"/>
  <c r="R235" i="12"/>
  <c r="U402" i="12"/>
  <c r="U405" i="12" s="1"/>
  <c r="R290" i="12"/>
  <c r="Q355" i="12"/>
  <c r="J457" i="12"/>
  <c r="U432" i="12"/>
  <c r="U436" i="12" s="1"/>
  <c r="U297" i="12"/>
  <c r="U306" i="12"/>
  <c r="S457" i="12"/>
  <c r="J421" i="12"/>
  <c r="U231" i="12"/>
  <c r="U337" i="12"/>
  <c r="Q280" i="12"/>
  <c r="Q325" i="12"/>
  <c r="Q421" i="12" s="1"/>
  <c r="U339" i="12"/>
  <c r="Q370" i="12"/>
  <c r="Q400" i="12"/>
  <c r="O457" i="12"/>
  <c r="P426" i="12"/>
  <c r="O421" i="12"/>
  <c r="U342" i="12"/>
  <c r="R270" i="12"/>
  <c r="K421" i="12"/>
  <c r="U241" i="12"/>
  <c r="Q255" i="12"/>
  <c r="U269" i="12"/>
  <c r="R340" i="12"/>
  <c r="R400" i="12"/>
  <c r="T421" i="12"/>
  <c r="N81" i="19" s="1"/>
  <c r="U312" i="12"/>
  <c r="U315" i="12" s="1"/>
  <c r="U262" i="12"/>
  <c r="U265" i="12" s="1"/>
  <c r="U247" i="12"/>
  <c r="R265" i="12"/>
  <c r="Q270" i="12"/>
  <c r="U338" i="12"/>
  <c r="Q345" i="12"/>
  <c r="R420" i="12"/>
  <c r="U50" i="13"/>
  <c r="U456" i="12"/>
  <c r="U451" i="12"/>
  <c r="U446" i="12"/>
  <c r="U441" i="12"/>
  <c r="U422" i="12"/>
  <c r="Q395" i="12"/>
  <c r="U346" i="12"/>
  <c r="Q350" i="12"/>
  <c r="U334" i="12"/>
  <c r="Q320" i="12"/>
  <c r="R300" i="12"/>
  <c r="U294" i="12"/>
  <c r="Q295" i="12"/>
  <c r="R280" i="12"/>
  <c r="R275" i="12"/>
  <c r="Q275" i="12"/>
  <c r="U256" i="12"/>
  <c r="R255" i="12"/>
  <c r="U252" i="12"/>
  <c r="U251" i="12"/>
  <c r="R250" i="12"/>
  <c r="U248" i="12"/>
  <c r="U246" i="12"/>
  <c r="R245" i="12"/>
  <c r="R226" i="12"/>
  <c r="R227" i="12"/>
  <c r="R228" i="12"/>
  <c r="Q226" i="12"/>
  <c r="Q227" i="12"/>
  <c r="Q228" i="12"/>
  <c r="R225" i="12"/>
  <c r="Q225" i="12"/>
  <c r="K229" i="12"/>
  <c r="L229" i="12"/>
  <c r="M229" i="12"/>
  <c r="N229" i="12"/>
  <c r="O229" i="12"/>
  <c r="S229" i="12"/>
  <c r="T229" i="12"/>
  <c r="J229" i="12"/>
  <c r="R221" i="12"/>
  <c r="R222" i="12"/>
  <c r="R223" i="12"/>
  <c r="Q221" i="12"/>
  <c r="Q222" i="12"/>
  <c r="Q223" i="12"/>
  <c r="R220" i="12"/>
  <c r="Q220" i="12"/>
  <c r="K224" i="12"/>
  <c r="L224" i="12"/>
  <c r="M224" i="12"/>
  <c r="N224" i="12"/>
  <c r="O224" i="12"/>
  <c r="S224" i="12"/>
  <c r="T224" i="12"/>
  <c r="J224" i="12"/>
  <c r="R216" i="12"/>
  <c r="R217" i="12"/>
  <c r="R218" i="12"/>
  <c r="Q216" i="12"/>
  <c r="Q217" i="12"/>
  <c r="Q218" i="12"/>
  <c r="R215" i="12"/>
  <c r="Q215" i="12"/>
  <c r="K219" i="12"/>
  <c r="L219" i="12"/>
  <c r="M219" i="12"/>
  <c r="N219" i="12"/>
  <c r="O219" i="12"/>
  <c r="S219" i="12"/>
  <c r="T219" i="12"/>
  <c r="J219" i="12"/>
  <c r="R211" i="12"/>
  <c r="R212" i="12"/>
  <c r="R213" i="12"/>
  <c r="Q211" i="12"/>
  <c r="Q212" i="12"/>
  <c r="Q213" i="12"/>
  <c r="R210" i="12"/>
  <c r="Q210" i="12"/>
  <c r="K214" i="12"/>
  <c r="L214" i="12"/>
  <c r="M214" i="12"/>
  <c r="N214" i="12"/>
  <c r="O214" i="12"/>
  <c r="S214" i="12"/>
  <c r="T214" i="12"/>
  <c r="J214" i="12"/>
  <c r="R206" i="12"/>
  <c r="R207" i="12"/>
  <c r="R208" i="12"/>
  <c r="Q206" i="12"/>
  <c r="Q207" i="12"/>
  <c r="Q208" i="12"/>
  <c r="R205" i="12"/>
  <c r="Q205" i="12"/>
  <c r="K209" i="12"/>
  <c r="L209" i="12"/>
  <c r="M209" i="12"/>
  <c r="N209" i="12"/>
  <c r="O209" i="12"/>
  <c r="S209" i="12"/>
  <c r="T209" i="12"/>
  <c r="J209" i="12"/>
  <c r="U415" i="12" l="1"/>
  <c r="U280" i="12"/>
  <c r="U345" i="12"/>
  <c r="U410" i="12"/>
  <c r="U245" i="12"/>
  <c r="U420" i="12"/>
  <c r="U40" i="13"/>
  <c r="U121" i="13"/>
  <c r="U380" i="12"/>
  <c r="U390" i="12"/>
  <c r="U285" i="12"/>
  <c r="U325" i="12"/>
  <c r="U240" i="12"/>
  <c r="U375" i="12"/>
  <c r="U370" i="12"/>
  <c r="U350" i="12"/>
  <c r="U305" i="12"/>
  <c r="U335" i="12"/>
  <c r="U300" i="12"/>
  <c r="U400" i="12"/>
  <c r="U260" i="12"/>
  <c r="U235" i="12"/>
  <c r="U310" i="12"/>
  <c r="U275" i="12"/>
  <c r="U270" i="12"/>
  <c r="U360" i="12"/>
  <c r="U295" i="12"/>
  <c r="U365" i="12"/>
  <c r="U385" i="12"/>
  <c r="Q219" i="12"/>
  <c r="U340" i="12"/>
  <c r="L81" i="19"/>
  <c r="U426" i="12"/>
  <c r="U457" i="12" s="1"/>
  <c r="L98" i="19"/>
  <c r="Q214" i="12"/>
  <c r="R421" i="12"/>
  <c r="M81" i="19" s="1"/>
  <c r="R224" i="12"/>
  <c r="U255" i="12"/>
  <c r="U250" i="12"/>
  <c r="R229" i="12"/>
  <c r="Q229" i="12"/>
  <c r="Q224" i="12"/>
  <c r="R219" i="12"/>
  <c r="R214" i="12"/>
  <c r="R209" i="12"/>
  <c r="Q209" i="12"/>
  <c r="R201" i="12"/>
  <c r="R202" i="12"/>
  <c r="R203" i="12"/>
  <c r="R200" i="12"/>
  <c r="Q201" i="12"/>
  <c r="Q202" i="12"/>
  <c r="Q203" i="12"/>
  <c r="Q200" i="12"/>
  <c r="K204" i="12"/>
  <c r="L204" i="12"/>
  <c r="M204" i="12"/>
  <c r="N204" i="12"/>
  <c r="O204" i="12"/>
  <c r="S204" i="12"/>
  <c r="T204" i="12"/>
  <c r="J204" i="12"/>
  <c r="R196" i="12"/>
  <c r="R197" i="12"/>
  <c r="R198" i="12"/>
  <c r="Q196" i="12"/>
  <c r="Q197" i="12"/>
  <c r="Q198" i="12"/>
  <c r="R195" i="12"/>
  <c r="Q195" i="12"/>
  <c r="K199" i="12"/>
  <c r="L199" i="12"/>
  <c r="M199" i="12"/>
  <c r="N199" i="12"/>
  <c r="O199" i="12"/>
  <c r="S199" i="12"/>
  <c r="T199" i="12"/>
  <c r="J199" i="12"/>
  <c r="R191" i="12"/>
  <c r="R192" i="12"/>
  <c r="R193" i="12"/>
  <c r="Q191" i="12"/>
  <c r="Q192" i="12"/>
  <c r="Q193" i="12"/>
  <c r="R190" i="12"/>
  <c r="Q190" i="12"/>
  <c r="K194" i="12"/>
  <c r="L194" i="12"/>
  <c r="M194" i="12"/>
  <c r="N194" i="12"/>
  <c r="O194" i="12"/>
  <c r="S194" i="12"/>
  <c r="T194" i="12"/>
  <c r="J194" i="12"/>
  <c r="R186" i="12"/>
  <c r="R187" i="12"/>
  <c r="R188" i="12"/>
  <c r="Q186" i="12"/>
  <c r="Q187" i="12"/>
  <c r="Q188" i="12"/>
  <c r="R185" i="12"/>
  <c r="Q185" i="12"/>
  <c r="K189" i="12"/>
  <c r="L189" i="12"/>
  <c r="M189" i="12"/>
  <c r="N189" i="12"/>
  <c r="O189" i="12"/>
  <c r="S189" i="12"/>
  <c r="T189" i="12"/>
  <c r="J189" i="12"/>
  <c r="R181" i="12"/>
  <c r="R182" i="12"/>
  <c r="R183" i="12"/>
  <c r="Q181" i="12"/>
  <c r="Q182" i="12"/>
  <c r="Q183" i="12"/>
  <c r="R180" i="12"/>
  <c r="Q180" i="12"/>
  <c r="K184" i="12"/>
  <c r="L184" i="12"/>
  <c r="M184" i="12"/>
  <c r="N184" i="12"/>
  <c r="O184" i="12"/>
  <c r="S184" i="12"/>
  <c r="T184" i="12"/>
  <c r="J184" i="12"/>
  <c r="T179" i="12"/>
  <c r="R176" i="12"/>
  <c r="R177" i="12"/>
  <c r="R178" i="12"/>
  <c r="Q176" i="12"/>
  <c r="Q177" i="12"/>
  <c r="Q178" i="12"/>
  <c r="R175" i="12"/>
  <c r="Q175" i="12"/>
  <c r="K179" i="12"/>
  <c r="L179" i="12"/>
  <c r="M179" i="12"/>
  <c r="N179" i="12"/>
  <c r="O179" i="12"/>
  <c r="S179" i="12"/>
  <c r="J179" i="12"/>
  <c r="R171" i="12"/>
  <c r="R172" i="12"/>
  <c r="R173" i="12"/>
  <c r="Q171" i="12"/>
  <c r="Q172" i="12"/>
  <c r="Q173" i="12"/>
  <c r="R170" i="12"/>
  <c r="Q170" i="12"/>
  <c r="K174" i="12"/>
  <c r="L174" i="12"/>
  <c r="M174" i="12"/>
  <c r="N174" i="12"/>
  <c r="O174" i="12"/>
  <c r="S174" i="12"/>
  <c r="T174" i="12"/>
  <c r="J174" i="12"/>
  <c r="Q165" i="12"/>
  <c r="R166" i="12"/>
  <c r="R167" i="12"/>
  <c r="R168" i="12"/>
  <c r="Q166" i="12"/>
  <c r="Q167" i="12"/>
  <c r="Q168" i="12"/>
  <c r="R165" i="12"/>
  <c r="P166" i="12"/>
  <c r="P167" i="12"/>
  <c r="P168" i="12"/>
  <c r="K169" i="12"/>
  <c r="L169" i="12"/>
  <c r="M169" i="12"/>
  <c r="N169" i="12"/>
  <c r="O169" i="12"/>
  <c r="S169" i="12"/>
  <c r="T169" i="12"/>
  <c r="J169" i="12"/>
  <c r="R161" i="12"/>
  <c r="R162" i="12"/>
  <c r="R163" i="12"/>
  <c r="Q161" i="12"/>
  <c r="Q162" i="12"/>
  <c r="Q163" i="12"/>
  <c r="R160" i="12"/>
  <c r="Q160" i="12"/>
  <c r="K164" i="12"/>
  <c r="L164" i="12"/>
  <c r="M164" i="12"/>
  <c r="N164" i="12"/>
  <c r="O164" i="12"/>
  <c r="S164" i="12"/>
  <c r="T164" i="12"/>
  <c r="J164" i="12"/>
  <c r="R156" i="12"/>
  <c r="R157" i="12"/>
  <c r="R158" i="12"/>
  <c r="Q156" i="12"/>
  <c r="Q157" i="12"/>
  <c r="Q158" i="12"/>
  <c r="R155" i="12"/>
  <c r="Q155" i="12"/>
  <c r="K159" i="12"/>
  <c r="L159" i="12"/>
  <c r="M159" i="12"/>
  <c r="N159" i="12"/>
  <c r="O159" i="12"/>
  <c r="S159" i="12"/>
  <c r="T159" i="12"/>
  <c r="J159" i="12"/>
  <c r="R151" i="12"/>
  <c r="R152" i="12"/>
  <c r="R153" i="12"/>
  <c r="Q151" i="12"/>
  <c r="Q152" i="12"/>
  <c r="Q153" i="12"/>
  <c r="R150" i="12"/>
  <c r="Q150" i="12"/>
  <c r="K154" i="12"/>
  <c r="L154" i="12"/>
  <c r="M154" i="12"/>
  <c r="N154" i="12"/>
  <c r="O154" i="12"/>
  <c r="S154" i="12"/>
  <c r="T154" i="12"/>
  <c r="J154" i="12"/>
  <c r="R146" i="12"/>
  <c r="R147" i="12"/>
  <c r="R148" i="12"/>
  <c r="Q146" i="12"/>
  <c r="Q147" i="12"/>
  <c r="Q148" i="12"/>
  <c r="R145" i="12"/>
  <c r="Q145" i="12"/>
  <c r="K149" i="12"/>
  <c r="L149" i="12"/>
  <c r="M149" i="12"/>
  <c r="N149" i="12"/>
  <c r="O149" i="12"/>
  <c r="S149" i="12"/>
  <c r="T149" i="12"/>
  <c r="J149" i="12"/>
  <c r="R141" i="12"/>
  <c r="R142" i="12"/>
  <c r="R143" i="12"/>
  <c r="Q141" i="12"/>
  <c r="Q142" i="12"/>
  <c r="Q143" i="12"/>
  <c r="R140" i="12"/>
  <c r="Q140" i="12"/>
  <c r="K144" i="12"/>
  <c r="L144" i="12"/>
  <c r="M144" i="12"/>
  <c r="N144" i="12"/>
  <c r="O144" i="12"/>
  <c r="S144" i="12"/>
  <c r="T144" i="12"/>
  <c r="J144" i="12"/>
  <c r="R136" i="12"/>
  <c r="R137" i="12"/>
  <c r="R138" i="12"/>
  <c r="Q136" i="12"/>
  <c r="Q137" i="12"/>
  <c r="Q138" i="12"/>
  <c r="R135" i="12"/>
  <c r="Q135" i="12"/>
  <c r="K139" i="12"/>
  <c r="L139" i="12"/>
  <c r="M139" i="12"/>
  <c r="N139" i="12"/>
  <c r="O139" i="12"/>
  <c r="S139" i="12"/>
  <c r="T139" i="12"/>
  <c r="J139" i="12"/>
  <c r="R131" i="12"/>
  <c r="R132" i="12"/>
  <c r="R133" i="12"/>
  <c r="Q131" i="12"/>
  <c r="Q132" i="12"/>
  <c r="Q133" i="12"/>
  <c r="R130" i="12"/>
  <c r="Q130" i="12"/>
  <c r="K134" i="12"/>
  <c r="L134" i="12"/>
  <c r="M134" i="12"/>
  <c r="N134" i="12"/>
  <c r="O134" i="12"/>
  <c r="S134" i="12"/>
  <c r="T134" i="12"/>
  <c r="J134" i="12"/>
  <c r="R126" i="12"/>
  <c r="R127" i="12"/>
  <c r="R128" i="12"/>
  <c r="Q126" i="12"/>
  <c r="Q127" i="12"/>
  <c r="Q128" i="12"/>
  <c r="R125" i="12"/>
  <c r="Q125" i="12"/>
  <c r="K129" i="12"/>
  <c r="L129" i="12"/>
  <c r="M129" i="12"/>
  <c r="N129" i="12"/>
  <c r="O129" i="12"/>
  <c r="S129" i="12"/>
  <c r="T129" i="12"/>
  <c r="J129" i="12"/>
  <c r="R121" i="12"/>
  <c r="R122" i="12"/>
  <c r="R123" i="12"/>
  <c r="Q121" i="12"/>
  <c r="Q122" i="12"/>
  <c r="Q123" i="12"/>
  <c r="R120" i="12"/>
  <c r="Q120" i="12"/>
  <c r="K124" i="12"/>
  <c r="L124" i="12"/>
  <c r="M124" i="12"/>
  <c r="N124" i="12"/>
  <c r="O124" i="12"/>
  <c r="S124" i="12"/>
  <c r="T124" i="12"/>
  <c r="J124" i="12"/>
  <c r="R116" i="12"/>
  <c r="R117" i="12"/>
  <c r="R118" i="12"/>
  <c r="Q116" i="12"/>
  <c r="Q117" i="12"/>
  <c r="Q118" i="12"/>
  <c r="R115" i="12"/>
  <c r="Q115" i="12"/>
  <c r="K119" i="12"/>
  <c r="L119" i="12"/>
  <c r="M119" i="12"/>
  <c r="N119" i="12"/>
  <c r="O119" i="12"/>
  <c r="S119" i="12"/>
  <c r="T119" i="12"/>
  <c r="J119" i="12"/>
  <c r="R111" i="12"/>
  <c r="R112" i="12"/>
  <c r="R113" i="12"/>
  <c r="Q111" i="12"/>
  <c r="Q112" i="12"/>
  <c r="Q113" i="12"/>
  <c r="R110" i="12"/>
  <c r="Q110" i="12"/>
  <c r="K114" i="12"/>
  <c r="L114" i="12"/>
  <c r="M114" i="12"/>
  <c r="N114" i="12"/>
  <c r="O114" i="12"/>
  <c r="S114" i="12"/>
  <c r="T114" i="12"/>
  <c r="J114" i="12"/>
  <c r="R106" i="12"/>
  <c r="R107" i="12"/>
  <c r="R108" i="12"/>
  <c r="Q106" i="12"/>
  <c r="Q107" i="12"/>
  <c r="Q108" i="12"/>
  <c r="R105" i="12"/>
  <c r="Q105" i="12"/>
  <c r="K109" i="12"/>
  <c r="L109" i="12"/>
  <c r="M109" i="12"/>
  <c r="N109" i="12"/>
  <c r="O109" i="12"/>
  <c r="S109" i="12"/>
  <c r="T109" i="12"/>
  <c r="J109" i="12"/>
  <c r="K104" i="12"/>
  <c r="L104" i="12"/>
  <c r="M104" i="12"/>
  <c r="N104" i="12"/>
  <c r="O104" i="12"/>
  <c r="S104" i="12"/>
  <c r="T104" i="12"/>
  <c r="R101" i="12"/>
  <c r="R102" i="12"/>
  <c r="R103" i="12"/>
  <c r="Q101" i="12"/>
  <c r="Q102" i="12"/>
  <c r="Q103" i="12"/>
  <c r="R100" i="12"/>
  <c r="Q100" i="12"/>
  <c r="J104" i="12"/>
  <c r="R96" i="12"/>
  <c r="R97" i="12"/>
  <c r="R98" i="12"/>
  <c r="Q96" i="12"/>
  <c r="Q97" i="12"/>
  <c r="Q98" i="12"/>
  <c r="R95" i="12"/>
  <c r="Q95" i="12"/>
  <c r="K99" i="12"/>
  <c r="L99" i="12"/>
  <c r="M99" i="12"/>
  <c r="M230" i="12" s="1"/>
  <c r="N99" i="12"/>
  <c r="O99" i="12"/>
  <c r="S99" i="12"/>
  <c r="T99" i="12"/>
  <c r="J99" i="12"/>
  <c r="R91" i="12"/>
  <c r="R92" i="12"/>
  <c r="R93" i="12"/>
  <c r="Q91" i="12"/>
  <c r="Q92" i="12"/>
  <c r="Q93" i="12"/>
  <c r="R90" i="12"/>
  <c r="Q90" i="12"/>
  <c r="K94" i="12"/>
  <c r="L94" i="12"/>
  <c r="M94" i="12"/>
  <c r="N94" i="12"/>
  <c r="O94" i="12"/>
  <c r="S94" i="12"/>
  <c r="T94" i="12"/>
  <c r="J94" i="12"/>
  <c r="U205" i="12"/>
  <c r="U206" i="12"/>
  <c r="U207" i="12"/>
  <c r="U208" i="12"/>
  <c r="U210" i="12"/>
  <c r="U211" i="12"/>
  <c r="U212" i="12"/>
  <c r="U213" i="12"/>
  <c r="U215" i="12"/>
  <c r="U216" i="12"/>
  <c r="U217" i="12"/>
  <c r="U218" i="12"/>
  <c r="U220" i="12"/>
  <c r="U221" i="12"/>
  <c r="U222" i="12"/>
  <c r="U223" i="12"/>
  <c r="U225" i="12"/>
  <c r="U226" i="12"/>
  <c r="U227" i="12"/>
  <c r="U228" i="12"/>
  <c r="R86" i="12"/>
  <c r="R87" i="12"/>
  <c r="R88" i="12"/>
  <c r="Q86" i="12"/>
  <c r="Q87" i="12"/>
  <c r="Q88" i="12"/>
  <c r="R85" i="12"/>
  <c r="Q85" i="12"/>
  <c r="P86" i="12"/>
  <c r="P87" i="12"/>
  <c r="P88" i="12"/>
  <c r="P90" i="12"/>
  <c r="P91" i="12"/>
  <c r="P92" i="12"/>
  <c r="P93" i="12"/>
  <c r="P96" i="12"/>
  <c r="P97" i="12"/>
  <c r="P98" i="12"/>
  <c r="P101" i="12"/>
  <c r="P102" i="12"/>
  <c r="P103" i="12"/>
  <c r="P106" i="12"/>
  <c r="P107" i="12"/>
  <c r="P108" i="12"/>
  <c r="P111" i="12"/>
  <c r="P112" i="12"/>
  <c r="P113" i="12"/>
  <c r="P116" i="12"/>
  <c r="P117" i="12"/>
  <c r="P118" i="12"/>
  <c r="P121" i="12"/>
  <c r="P122" i="12"/>
  <c r="P123" i="12"/>
  <c r="P126" i="12"/>
  <c r="P127" i="12"/>
  <c r="P128" i="12"/>
  <c r="P131" i="12"/>
  <c r="P132" i="12"/>
  <c r="P133" i="12"/>
  <c r="P136" i="12"/>
  <c r="P137" i="12"/>
  <c r="P138" i="12"/>
  <c r="P141" i="12"/>
  <c r="P142" i="12"/>
  <c r="P143" i="12"/>
  <c r="P146" i="12"/>
  <c r="P147" i="12"/>
  <c r="P148" i="12"/>
  <c r="P151" i="12"/>
  <c r="P152" i="12"/>
  <c r="P153" i="12"/>
  <c r="P156" i="12"/>
  <c r="P157" i="12"/>
  <c r="P158" i="12"/>
  <c r="P161" i="12"/>
  <c r="P162" i="12"/>
  <c r="P163" i="12"/>
  <c r="P171" i="12"/>
  <c r="P172" i="12"/>
  <c r="P173" i="12"/>
  <c r="P176" i="12"/>
  <c r="P177" i="12"/>
  <c r="P178" i="12"/>
  <c r="P181" i="12"/>
  <c r="P182" i="12"/>
  <c r="P183" i="12"/>
  <c r="P186" i="12"/>
  <c r="P187" i="12"/>
  <c r="P188" i="12"/>
  <c r="P191" i="12"/>
  <c r="P192" i="12"/>
  <c r="P193" i="12"/>
  <c r="P196" i="12"/>
  <c r="P197" i="12"/>
  <c r="P198" i="12"/>
  <c r="P201" i="12"/>
  <c r="P202" i="12"/>
  <c r="P203" i="12"/>
  <c r="P206" i="12"/>
  <c r="P207" i="12"/>
  <c r="P208" i="12"/>
  <c r="P211" i="12"/>
  <c r="P212" i="12"/>
  <c r="P213" i="12"/>
  <c r="P216" i="12"/>
  <c r="P217" i="12"/>
  <c r="P218" i="12"/>
  <c r="P221" i="12"/>
  <c r="P222" i="12"/>
  <c r="P223" i="12"/>
  <c r="P226" i="12"/>
  <c r="P227" i="12"/>
  <c r="P228" i="12"/>
  <c r="P85" i="12"/>
  <c r="K89" i="12"/>
  <c r="L89" i="12"/>
  <c r="M89" i="12"/>
  <c r="N89" i="12"/>
  <c r="O89" i="12"/>
  <c r="S89" i="12"/>
  <c r="T89" i="12"/>
  <c r="J89" i="12"/>
  <c r="T230" i="12" l="1"/>
  <c r="L230" i="12"/>
  <c r="U202" i="12"/>
  <c r="U190" i="12"/>
  <c r="U201" i="12"/>
  <c r="U95" i="12"/>
  <c r="U110" i="12"/>
  <c r="U115" i="12"/>
  <c r="U120" i="12"/>
  <c r="U125" i="12"/>
  <c r="U140" i="12"/>
  <c r="U145" i="12"/>
  <c r="U155" i="12"/>
  <c r="U152" i="12"/>
  <c r="U106" i="12"/>
  <c r="U121" i="12"/>
  <c r="U141" i="12"/>
  <c r="U161" i="12"/>
  <c r="U185" i="12"/>
  <c r="U198" i="12"/>
  <c r="U162" i="12"/>
  <c r="U166" i="12"/>
  <c r="U187" i="12"/>
  <c r="U192" i="12"/>
  <c r="R194" i="12"/>
  <c r="U123" i="12"/>
  <c r="U181" i="12"/>
  <c r="U191" i="12"/>
  <c r="U196" i="12"/>
  <c r="U85" i="12"/>
  <c r="U100" i="12"/>
  <c r="P169" i="12"/>
  <c r="Q134" i="12"/>
  <c r="Q154" i="12"/>
  <c r="Q164" i="12"/>
  <c r="U183" i="12"/>
  <c r="U203" i="12"/>
  <c r="R154" i="12"/>
  <c r="U177" i="12"/>
  <c r="U133" i="12"/>
  <c r="U143" i="12"/>
  <c r="U148" i="12"/>
  <c r="U163" i="12"/>
  <c r="U165" i="12"/>
  <c r="Q194" i="12"/>
  <c r="U173" i="12"/>
  <c r="U188" i="12"/>
  <c r="U160" i="12"/>
  <c r="U97" i="12"/>
  <c r="U107" i="12"/>
  <c r="U112" i="12"/>
  <c r="U127" i="12"/>
  <c r="U132" i="12"/>
  <c r="U142" i="12"/>
  <c r="U147" i="12"/>
  <c r="U170" i="12"/>
  <c r="U180" i="12"/>
  <c r="U421" i="12"/>
  <c r="R149" i="12"/>
  <c r="R159" i="12"/>
  <c r="U172" i="12"/>
  <c r="U182" i="12"/>
  <c r="R164" i="12"/>
  <c r="R144" i="12"/>
  <c r="U151" i="12"/>
  <c r="U171" i="12"/>
  <c r="R189" i="12"/>
  <c r="U150" i="12"/>
  <c r="U118" i="12"/>
  <c r="Q159" i="12"/>
  <c r="U158" i="12"/>
  <c r="U168" i="12"/>
  <c r="R174" i="12"/>
  <c r="U178" i="12"/>
  <c r="R184" i="12"/>
  <c r="Q204" i="12"/>
  <c r="U130" i="12"/>
  <c r="U176" i="12"/>
  <c r="Q94" i="12"/>
  <c r="U128" i="12"/>
  <c r="U131" i="12"/>
  <c r="U86" i="12"/>
  <c r="U157" i="12"/>
  <c r="U167" i="12"/>
  <c r="R199" i="12"/>
  <c r="R134" i="12"/>
  <c r="R169" i="12"/>
  <c r="Q199" i="12"/>
  <c r="U117" i="12"/>
  <c r="R179" i="12"/>
  <c r="U111" i="12"/>
  <c r="Q144" i="12"/>
  <c r="Q109" i="12"/>
  <c r="Q114" i="12"/>
  <c r="U146" i="12"/>
  <c r="U153" i="12"/>
  <c r="P89" i="12"/>
  <c r="U195" i="12"/>
  <c r="U156" i="12"/>
  <c r="R99" i="12"/>
  <c r="R230" i="12" s="1"/>
  <c r="Q104" i="12"/>
  <c r="R119" i="12"/>
  <c r="R124" i="12"/>
  <c r="Q174" i="12"/>
  <c r="Q129" i="12"/>
  <c r="Q189" i="12"/>
  <c r="R94" i="12"/>
  <c r="U103" i="12"/>
  <c r="U186" i="12"/>
  <c r="U102" i="12"/>
  <c r="U116" i="12"/>
  <c r="R129" i="12"/>
  <c r="U193" i="12"/>
  <c r="U92" i="12"/>
  <c r="U98" i="12"/>
  <c r="R104" i="12"/>
  <c r="U108" i="12"/>
  <c r="U113" i="12"/>
  <c r="U135" i="12"/>
  <c r="Q184" i="12"/>
  <c r="U229" i="12"/>
  <c r="U224" i="12"/>
  <c r="U219" i="12"/>
  <c r="U214" i="12"/>
  <c r="U209" i="12"/>
  <c r="R204" i="12"/>
  <c r="U200" i="12"/>
  <c r="U197" i="12"/>
  <c r="Q179" i="12"/>
  <c r="U175" i="12"/>
  <c r="Q169" i="12"/>
  <c r="Q149" i="12"/>
  <c r="Q139" i="12"/>
  <c r="Q99" i="12"/>
  <c r="U88" i="12"/>
  <c r="R139" i="12"/>
  <c r="U87" i="12"/>
  <c r="U126" i="12"/>
  <c r="U90" i="12"/>
  <c r="Q119" i="12"/>
  <c r="U137" i="12"/>
  <c r="U105" i="12"/>
  <c r="U96" i="12"/>
  <c r="U93" i="12"/>
  <c r="U136" i="12"/>
  <c r="U138" i="12"/>
  <c r="U122" i="12"/>
  <c r="Q124" i="12"/>
  <c r="R114" i="12"/>
  <c r="R109" i="12"/>
  <c r="U101" i="12"/>
  <c r="U91" i="12"/>
  <c r="R89" i="12"/>
  <c r="Q89" i="12"/>
  <c r="P94" i="12"/>
  <c r="H28" i="22"/>
  <c r="I28" i="22"/>
  <c r="G28" i="22"/>
  <c r="H27" i="22"/>
  <c r="I27" i="22"/>
  <c r="N27" i="22"/>
  <c r="G27" i="22"/>
  <c r="H26" i="22"/>
  <c r="I26" i="22"/>
  <c r="N26" i="22"/>
  <c r="G26" i="22"/>
  <c r="H25" i="22"/>
  <c r="I25" i="22"/>
  <c r="N25" i="22"/>
  <c r="G25" i="22"/>
  <c r="H24" i="22"/>
  <c r="I24" i="22"/>
  <c r="G24" i="22"/>
  <c r="H23" i="22"/>
  <c r="I23" i="22"/>
  <c r="G23" i="22"/>
  <c r="H22" i="22"/>
  <c r="I22" i="22"/>
  <c r="G22" i="22"/>
  <c r="H21" i="22"/>
  <c r="I21" i="22"/>
  <c r="G21" i="22"/>
  <c r="H20" i="22"/>
  <c r="I20" i="22"/>
  <c r="G20" i="22"/>
  <c r="F28" i="22"/>
  <c r="D28" i="22"/>
  <c r="C28" i="22"/>
  <c r="F27" i="22"/>
  <c r="D27" i="22"/>
  <c r="C27" i="22"/>
  <c r="F26" i="22"/>
  <c r="D26" i="22"/>
  <c r="C26" i="22"/>
  <c r="F25" i="22"/>
  <c r="D25" i="22"/>
  <c r="C25" i="22"/>
  <c r="F24" i="22"/>
  <c r="D24" i="22"/>
  <c r="C24" i="22"/>
  <c r="F23" i="22"/>
  <c r="D23" i="22"/>
  <c r="C23" i="22"/>
  <c r="E23" i="22" s="1"/>
  <c r="F22" i="22"/>
  <c r="D22" i="22"/>
  <c r="C22" i="22"/>
  <c r="F21" i="22"/>
  <c r="D21" i="22"/>
  <c r="C21" i="22"/>
  <c r="F20" i="22"/>
  <c r="D20" i="22"/>
  <c r="C20" i="22"/>
  <c r="H9" i="22"/>
  <c r="G9" i="22"/>
  <c r="O98" i="19"/>
  <c r="O99" i="19"/>
  <c r="O101" i="19"/>
  <c r="K95" i="19"/>
  <c r="K96" i="19"/>
  <c r="K97" i="19"/>
  <c r="K98" i="19"/>
  <c r="K99" i="19"/>
  <c r="K100" i="19"/>
  <c r="K101" i="19"/>
  <c r="K102" i="19"/>
  <c r="K94" i="19"/>
  <c r="J95" i="19"/>
  <c r="J96" i="19"/>
  <c r="J97" i="19"/>
  <c r="J98" i="19"/>
  <c r="J99" i="19"/>
  <c r="J100" i="19"/>
  <c r="J101" i="19"/>
  <c r="J102" i="19"/>
  <c r="J94" i="19"/>
  <c r="O81" i="19"/>
  <c r="O82" i="19"/>
  <c r="O83" i="19"/>
  <c r="O84" i="19"/>
  <c r="K78" i="19"/>
  <c r="K79" i="19"/>
  <c r="K80" i="19"/>
  <c r="K81" i="19"/>
  <c r="K82" i="19"/>
  <c r="K83" i="19"/>
  <c r="K84" i="19"/>
  <c r="K85" i="19"/>
  <c r="K77" i="19"/>
  <c r="D86" i="19"/>
  <c r="E86" i="19"/>
  <c r="F86" i="19"/>
  <c r="G86" i="19"/>
  <c r="G11" i="22" s="1"/>
  <c r="H86" i="19"/>
  <c r="H11" i="22" s="1"/>
  <c r="I86" i="19"/>
  <c r="I11" i="22" s="1"/>
  <c r="J78" i="19"/>
  <c r="J79" i="19"/>
  <c r="J80" i="19"/>
  <c r="J81" i="19"/>
  <c r="J82" i="19"/>
  <c r="J83" i="19"/>
  <c r="J84" i="19"/>
  <c r="J85" i="19"/>
  <c r="J77" i="19"/>
  <c r="O65" i="19"/>
  <c r="O68" i="19"/>
  <c r="O69" i="19"/>
  <c r="O70" i="19"/>
  <c r="K64" i="19"/>
  <c r="K65" i="19"/>
  <c r="K66" i="19"/>
  <c r="K67" i="19"/>
  <c r="K68" i="19"/>
  <c r="K69" i="19"/>
  <c r="K70" i="19"/>
  <c r="K71" i="19"/>
  <c r="K63" i="19"/>
  <c r="J65" i="19"/>
  <c r="J66" i="19"/>
  <c r="J67" i="19"/>
  <c r="J68" i="19"/>
  <c r="J69" i="19"/>
  <c r="J70" i="19"/>
  <c r="J71" i="19"/>
  <c r="J63" i="19"/>
  <c r="D72" i="19"/>
  <c r="E72" i="19"/>
  <c r="F72" i="19"/>
  <c r="G72" i="19"/>
  <c r="G10" i="22" s="1"/>
  <c r="H72" i="19"/>
  <c r="H10" i="22" s="1"/>
  <c r="I72" i="19"/>
  <c r="I10" i="22" s="1"/>
  <c r="D58" i="19"/>
  <c r="E58" i="19"/>
  <c r="F58" i="19"/>
  <c r="G58" i="19"/>
  <c r="H58" i="19"/>
  <c r="I58" i="19"/>
  <c r="I9" i="22" s="1"/>
  <c r="N58" i="19"/>
  <c r="N9" i="22" s="1"/>
  <c r="M50" i="19"/>
  <c r="M51" i="19"/>
  <c r="M52" i="19"/>
  <c r="M53" i="19"/>
  <c r="M54" i="19"/>
  <c r="M55" i="19"/>
  <c r="M56" i="19"/>
  <c r="M57" i="19"/>
  <c r="L50" i="19"/>
  <c r="O50" i="19" s="1"/>
  <c r="L51" i="19"/>
  <c r="O51" i="19" s="1"/>
  <c r="L52" i="19"/>
  <c r="L53" i="19"/>
  <c r="O53" i="19" s="1"/>
  <c r="L54" i="19"/>
  <c r="O54" i="19" s="1"/>
  <c r="L55" i="19"/>
  <c r="O55" i="19" s="1"/>
  <c r="L56" i="19"/>
  <c r="O56" i="19" s="1"/>
  <c r="L57" i="19"/>
  <c r="O57" i="19" s="1"/>
  <c r="M49" i="19"/>
  <c r="L49" i="19"/>
  <c r="K50" i="19"/>
  <c r="K51" i="19"/>
  <c r="K52" i="19"/>
  <c r="K53" i="19"/>
  <c r="K54" i="19"/>
  <c r="K55" i="19"/>
  <c r="K56" i="19"/>
  <c r="K57" i="19"/>
  <c r="K49" i="19"/>
  <c r="J50" i="19"/>
  <c r="J51" i="19"/>
  <c r="J52" i="19"/>
  <c r="J53" i="19"/>
  <c r="J54" i="19"/>
  <c r="J55" i="19"/>
  <c r="J56" i="19"/>
  <c r="J57" i="19"/>
  <c r="J49" i="19"/>
  <c r="M33" i="19"/>
  <c r="M34" i="19"/>
  <c r="M35" i="19"/>
  <c r="M36" i="19"/>
  <c r="M37" i="19"/>
  <c r="M38" i="19"/>
  <c r="M39" i="19"/>
  <c r="M40" i="19"/>
  <c r="L33" i="19"/>
  <c r="O33" i="19" s="1"/>
  <c r="L34" i="19"/>
  <c r="O34" i="19" s="1"/>
  <c r="L35" i="19"/>
  <c r="O35" i="19" s="1"/>
  <c r="L36" i="19"/>
  <c r="O36" i="19" s="1"/>
  <c r="L37" i="19"/>
  <c r="L38" i="19"/>
  <c r="O38" i="19" s="1"/>
  <c r="L39" i="19"/>
  <c r="L40" i="19"/>
  <c r="M32" i="19"/>
  <c r="O32" i="19" s="1"/>
  <c r="L32" i="19"/>
  <c r="K33" i="19"/>
  <c r="K34" i="19"/>
  <c r="K35" i="19"/>
  <c r="K36" i="19"/>
  <c r="K37" i="19"/>
  <c r="K38" i="19"/>
  <c r="K39" i="19"/>
  <c r="K40" i="19"/>
  <c r="K32" i="19"/>
  <c r="J33" i="19"/>
  <c r="J34" i="19"/>
  <c r="J35" i="19"/>
  <c r="J36" i="19"/>
  <c r="J37" i="19"/>
  <c r="J38" i="19"/>
  <c r="J39" i="19"/>
  <c r="J40" i="19"/>
  <c r="J32" i="19"/>
  <c r="D41" i="19"/>
  <c r="E41" i="19"/>
  <c r="F41" i="19"/>
  <c r="G41" i="19"/>
  <c r="G8" i="22" s="1"/>
  <c r="H41" i="19"/>
  <c r="H8" i="22" s="1"/>
  <c r="I41" i="19"/>
  <c r="I8" i="22" s="1"/>
  <c r="N41" i="19"/>
  <c r="N8" i="22" s="1"/>
  <c r="M19" i="19"/>
  <c r="M20" i="19"/>
  <c r="M21" i="19"/>
  <c r="M22" i="19"/>
  <c r="M23" i="19"/>
  <c r="M24" i="19"/>
  <c r="M25" i="19"/>
  <c r="M26" i="19"/>
  <c r="L19" i="19"/>
  <c r="O19" i="19" s="1"/>
  <c r="L20" i="19"/>
  <c r="L21" i="19"/>
  <c r="L22" i="19"/>
  <c r="L23" i="19"/>
  <c r="L24" i="19"/>
  <c r="O24" i="19" s="1"/>
  <c r="L25" i="19"/>
  <c r="O25" i="19" s="1"/>
  <c r="L26" i="19"/>
  <c r="O26" i="19" s="1"/>
  <c r="M18" i="19"/>
  <c r="L18" i="19"/>
  <c r="K19" i="19"/>
  <c r="K20" i="19"/>
  <c r="K21" i="19"/>
  <c r="K22" i="19"/>
  <c r="K23" i="19"/>
  <c r="K24" i="19"/>
  <c r="K25" i="19"/>
  <c r="K26" i="19"/>
  <c r="K18" i="19"/>
  <c r="J19" i="19"/>
  <c r="J20" i="19"/>
  <c r="J21" i="19"/>
  <c r="J22" i="19"/>
  <c r="J23" i="19"/>
  <c r="J24" i="19"/>
  <c r="J25" i="19"/>
  <c r="J26" i="19"/>
  <c r="J18" i="19"/>
  <c r="D27" i="19"/>
  <c r="E27" i="19"/>
  <c r="F27" i="19"/>
  <c r="G27" i="19"/>
  <c r="G7" i="22" s="1"/>
  <c r="H27" i="19"/>
  <c r="H7" i="22" s="1"/>
  <c r="I27" i="19"/>
  <c r="I7" i="22" s="1"/>
  <c r="N27" i="19"/>
  <c r="N7" i="22" s="1"/>
  <c r="D13" i="19"/>
  <c r="E13" i="19"/>
  <c r="F13" i="19"/>
  <c r="G13" i="19"/>
  <c r="G6" i="22" s="1"/>
  <c r="H13" i="19"/>
  <c r="H6" i="22" s="1"/>
  <c r="I13" i="19"/>
  <c r="I6" i="22" s="1"/>
  <c r="N13" i="19"/>
  <c r="N6" i="22" s="1"/>
  <c r="M5" i="19"/>
  <c r="M6" i="19"/>
  <c r="M7" i="19"/>
  <c r="M8" i="19"/>
  <c r="M9" i="19"/>
  <c r="M10" i="19"/>
  <c r="M11" i="19"/>
  <c r="M12" i="19"/>
  <c r="L5" i="19"/>
  <c r="O5" i="19" s="1"/>
  <c r="L6" i="19"/>
  <c r="L7" i="19"/>
  <c r="L8" i="19"/>
  <c r="L9" i="19"/>
  <c r="O9" i="19" s="1"/>
  <c r="L10" i="19"/>
  <c r="O10" i="19" s="1"/>
  <c r="L11" i="19"/>
  <c r="L12" i="19"/>
  <c r="O12" i="19" s="1"/>
  <c r="M4" i="19"/>
  <c r="L4" i="19"/>
  <c r="K5" i="19"/>
  <c r="K6" i="19"/>
  <c r="K7" i="19"/>
  <c r="K8" i="19"/>
  <c r="K9" i="19"/>
  <c r="K10" i="19"/>
  <c r="K11" i="19"/>
  <c r="K12" i="19"/>
  <c r="K4" i="19"/>
  <c r="J5" i="19"/>
  <c r="J6" i="19"/>
  <c r="J7" i="19"/>
  <c r="J8" i="19"/>
  <c r="J9" i="19"/>
  <c r="J10" i="19"/>
  <c r="J11" i="19"/>
  <c r="J12" i="19"/>
  <c r="J4" i="19"/>
  <c r="J20" i="22" s="1"/>
  <c r="D9" i="20"/>
  <c r="C9" i="20"/>
  <c r="D8" i="20"/>
  <c r="C8" i="20"/>
  <c r="D7" i="20"/>
  <c r="C7" i="20"/>
  <c r="D6" i="20"/>
  <c r="C6" i="20"/>
  <c r="D5" i="20"/>
  <c r="C5" i="20"/>
  <c r="F9" i="20"/>
  <c r="F13" i="20"/>
  <c r="F12" i="20"/>
  <c r="F11" i="20"/>
  <c r="F10" i="20"/>
  <c r="F8" i="20"/>
  <c r="F7" i="20"/>
  <c r="F6" i="20"/>
  <c r="F5" i="20"/>
  <c r="D13" i="20"/>
  <c r="D12" i="20"/>
  <c r="D11" i="20"/>
  <c r="D10" i="20"/>
  <c r="C13" i="20"/>
  <c r="C12" i="20"/>
  <c r="C11" i="20"/>
  <c r="C10" i="20"/>
  <c r="Q230" i="12" l="1"/>
  <c r="L67" i="19" s="1"/>
  <c r="M67" i="19"/>
  <c r="M24" i="22" s="1"/>
  <c r="U164" i="12"/>
  <c r="U184" i="12"/>
  <c r="U169" i="12"/>
  <c r="U204" i="12"/>
  <c r="U114" i="12"/>
  <c r="U129" i="12"/>
  <c r="N67" i="19"/>
  <c r="N24" i="22" s="1"/>
  <c r="U159" i="12"/>
  <c r="U154" i="12"/>
  <c r="U194" i="12"/>
  <c r="U174" i="12"/>
  <c r="U124" i="12"/>
  <c r="U189" i="12"/>
  <c r="O20" i="19"/>
  <c r="K22" i="22"/>
  <c r="O52" i="19"/>
  <c r="O8" i="19"/>
  <c r="O23" i="19"/>
  <c r="O39" i="19"/>
  <c r="O7" i="19"/>
  <c r="O22" i="19"/>
  <c r="J25" i="22"/>
  <c r="M58" i="19"/>
  <c r="M9" i="22" s="1"/>
  <c r="O4" i="19"/>
  <c r="K20" i="22"/>
  <c r="J58" i="19"/>
  <c r="J9" i="22" s="1"/>
  <c r="O18" i="19"/>
  <c r="K58" i="19"/>
  <c r="K9" i="22" s="1"/>
  <c r="J86" i="19"/>
  <c r="J11" i="22" s="1"/>
  <c r="O40" i="19"/>
  <c r="O49" i="19"/>
  <c r="J72" i="19"/>
  <c r="J10" i="22" s="1"/>
  <c r="O37" i="19"/>
  <c r="O6" i="19"/>
  <c r="J24" i="22"/>
  <c r="E27" i="22"/>
  <c r="O21" i="19"/>
  <c r="E21" i="22"/>
  <c r="J23" i="22"/>
  <c r="J27" i="22"/>
  <c r="H29" i="22"/>
  <c r="K23" i="22"/>
  <c r="E20" i="22"/>
  <c r="P20" i="22" s="1"/>
  <c r="J21" i="22"/>
  <c r="L58" i="19"/>
  <c r="L9" i="22" s="1"/>
  <c r="J28" i="22"/>
  <c r="K21" i="22"/>
  <c r="G29" i="22"/>
  <c r="K24" i="22"/>
  <c r="L13" i="19"/>
  <c r="L6" i="22" s="1"/>
  <c r="M13" i="19"/>
  <c r="M6" i="22" s="1"/>
  <c r="J22" i="22"/>
  <c r="M25" i="22"/>
  <c r="E24" i="22"/>
  <c r="L27" i="22"/>
  <c r="M27" i="22"/>
  <c r="M27" i="19"/>
  <c r="M7" i="22" s="1"/>
  <c r="J26" i="22"/>
  <c r="K27" i="22"/>
  <c r="K86" i="19"/>
  <c r="K11" i="22" s="1"/>
  <c r="E22" i="22"/>
  <c r="I29" i="22"/>
  <c r="J13" i="19"/>
  <c r="J6" i="22" s="1"/>
  <c r="E25" i="22"/>
  <c r="E28" i="22"/>
  <c r="K26" i="22"/>
  <c r="M41" i="19"/>
  <c r="M8" i="22" s="1"/>
  <c r="K13" i="19"/>
  <c r="K6" i="22" s="1"/>
  <c r="L25" i="22"/>
  <c r="J41" i="19"/>
  <c r="J8" i="22" s="1"/>
  <c r="O11" i="19"/>
  <c r="K41" i="19"/>
  <c r="K8" i="22" s="1"/>
  <c r="K28" i="22"/>
  <c r="K25" i="22"/>
  <c r="F29" i="22"/>
  <c r="U144" i="12"/>
  <c r="U134" i="12"/>
  <c r="U149" i="12"/>
  <c r="O25" i="22"/>
  <c r="Q25" i="22" s="1"/>
  <c r="U89" i="12"/>
  <c r="U179" i="12"/>
  <c r="U99" i="12"/>
  <c r="U119" i="12"/>
  <c r="K72" i="19"/>
  <c r="K10" i="22" s="1"/>
  <c r="U94" i="12"/>
  <c r="U109" i="12"/>
  <c r="U199" i="12"/>
  <c r="U104" i="12"/>
  <c r="U139" i="12"/>
  <c r="C29" i="22"/>
  <c r="E26" i="22"/>
  <c r="D29" i="22"/>
  <c r="L41" i="19"/>
  <c r="L8" i="22" s="1"/>
  <c r="L27" i="19"/>
  <c r="L7" i="22" s="1"/>
  <c r="K27" i="19"/>
  <c r="K7" i="22" s="1"/>
  <c r="J27" i="19"/>
  <c r="J7" i="22" s="1"/>
  <c r="R386" i="7"/>
  <c r="Q386" i="7"/>
  <c r="Q390" i="7" s="1"/>
  <c r="K390" i="7"/>
  <c r="L390" i="7"/>
  <c r="M390" i="7"/>
  <c r="N390" i="7"/>
  <c r="O390" i="7"/>
  <c r="S390" i="7"/>
  <c r="T390" i="7"/>
  <c r="J390" i="7"/>
  <c r="K385" i="7"/>
  <c r="L385" i="7"/>
  <c r="M385" i="7"/>
  <c r="N385" i="7"/>
  <c r="O385" i="7"/>
  <c r="S385" i="7"/>
  <c r="T385" i="7"/>
  <c r="J385" i="7"/>
  <c r="U383" i="7"/>
  <c r="R381" i="7"/>
  <c r="R385" i="7" s="1"/>
  <c r="Q381" i="7"/>
  <c r="Q385" i="7" s="1"/>
  <c r="K380" i="7"/>
  <c r="L380" i="7"/>
  <c r="M380" i="7"/>
  <c r="N380" i="7"/>
  <c r="O380" i="7"/>
  <c r="S380" i="7"/>
  <c r="T380" i="7"/>
  <c r="J380" i="7"/>
  <c r="U377" i="7"/>
  <c r="U379" i="7"/>
  <c r="R376" i="7"/>
  <c r="R380" i="7" s="1"/>
  <c r="Q376" i="7"/>
  <c r="Q380" i="7" s="1"/>
  <c r="Q371" i="7"/>
  <c r="R371" i="7"/>
  <c r="K375" i="7"/>
  <c r="L375" i="7"/>
  <c r="M375" i="7"/>
  <c r="N375" i="7"/>
  <c r="O375" i="7"/>
  <c r="S375" i="7"/>
  <c r="T375" i="7"/>
  <c r="J375" i="7"/>
  <c r="K370" i="7"/>
  <c r="L370" i="7"/>
  <c r="M370" i="7"/>
  <c r="N370" i="7"/>
  <c r="O370" i="7"/>
  <c r="Q370" i="7"/>
  <c r="R370" i="7"/>
  <c r="S370" i="7"/>
  <c r="T370" i="7"/>
  <c r="J370" i="7"/>
  <c r="R361" i="7"/>
  <c r="R365" i="7" s="1"/>
  <c r="Q361" i="7"/>
  <c r="K365" i="7"/>
  <c r="L365" i="7"/>
  <c r="M365" i="7"/>
  <c r="N365" i="7"/>
  <c r="O365" i="7"/>
  <c r="S365" i="7"/>
  <c r="T365" i="7"/>
  <c r="J365" i="7"/>
  <c r="U358" i="7"/>
  <c r="U359" i="7"/>
  <c r="R356" i="7"/>
  <c r="R360" i="7" s="1"/>
  <c r="Q356" i="7"/>
  <c r="Q360" i="7" s="1"/>
  <c r="K360" i="7"/>
  <c r="L360" i="7"/>
  <c r="M360" i="7"/>
  <c r="N360" i="7"/>
  <c r="O360" i="7"/>
  <c r="S360" i="7"/>
  <c r="T360" i="7"/>
  <c r="J360" i="7"/>
  <c r="K355" i="7"/>
  <c r="L355" i="7"/>
  <c r="M355" i="7"/>
  <c r="N355" i="7"/>
  <c r="O355" i="7"/>
  <c r="S355" i="7"/>
  <c r="T355" i="7"/>
  <c r="J355" i="7"/>
  <c r="U352" i="7"/>
  <c r="R351" i="7"/>
  <c r="R355" i="7" s="1"/>
  <c r="Q351" i="7"/>
  <c r="Q355" i="7" s="1"/>
  <c r="K350" i="7"/>
  <c r="L350" i="7"/>
  <c r="M350" i="7"/>
  <c r="N350" i="7"/>
  <c r="O350" i="7"/>
  <c r="S350" i="7"/>
  <c r="T350" i="7"/>
  <c r="U347" i="7"/>
  <c r="U348" i="7"/>
  <c r="U349" i="7"/>
  <c r="U353" i="7"/>
  <c r="U354" i="7"/>
  <c r="U357" i="7"/>
  <c r="U364" i="7"/>
  <c r="U366" i="7"/>
  <c r="U367" i="7"/>
  <c r="U368" i="7"/>
  <c r="U369" i="7"/>
  <c r="U374" i="7"/>
  <c r="U382" i="7"/>
  <c r="U384" i="7"/>
  <c r="U387" i="7"/>
  <c r="U388" i="7"/>
  <c r="U389" i="7"/>
  <c r="R346" i="7"/>
  <c r="R350" i="7" s="1"/>
  <c r="Q346" i="7"/>
  <c r="P347" i="7"/>
  <c r="P348" i="7"/>
  <c r="P349" i="7"/>
  <c r="P352" i="7"/>
  <c r="P353" i="7"/>
  <c r="P354" i="7"/>
  <c r="P357" i="7"/>
  <c r="P358" i="7"/>
  <c r="P359" i="7"/>
  <c r="P362" i="7"/>
  <c r="P363" i="7"/>
  <c r="P364" i="7"/>
  <c r="P367" i="7"/>
  <c r="P368" i="7"/>
  <c r="P369" i="7"/>
  <c r="P372" i="7"/>
  <c r="P373" i="7"/>
  <c r="P374" i="7"/>
  <c r="P377" i="7"/>
  <c r="P378" i="7"/>
  <c r="P379" i="7"/>
  <c r="P382" i="7"/>
  <c r="P383" i="7"/>
  <c r="P384" i="7"/>
  <c r="P387" i="7"/>
  <c r="P388" i="7"/>
  <c r="P389" i="7"/>
  <c r="P346" i="7"/>
  <c r="J350" i="7"/>
  <c r="R341" i="7"/>
  <c r="Q341" i="7"/>
  <c r="R340" i="7"/>
  <c r="Q340" i="7"/>
  <c r="K344" i="7"/>
  <c r="L344" i="7"/>
  <c r="M344" i="7"/>
  <c r="N344" i="7"/>
  <c r="O344" i="7"/>
  <c r="S344" i="7"/>
  <c r="T344" i="7"/>
  <c r="J344" i="7"/>
  <c r="R335" i="7"/>
  <c r="Q335" i="7"/>
  <c r="K339" i="7"/>
  <c r="L339" i="7"/>
  <c r="M339" i="7"/>
  <c r="N339" i="7"/>
  <c r="O339" i="7"/>
  <c r="S339" i="7"/>
  <c r="T339" i="7"/>
  <c r="J339" i="7"/>
  <c r="R331" i="7"/>
  <c r="R332" i="7"/>
  <c r="R330" i="7"/>
  <c r="Q330" i="7"/>
  <c r="Q334" i="7" s="1"/>
  <c r="K334" i="7"/>
  <c r="L334" i="7"/>
  <c r="M334" i="7"/>
  <c r="N334" i="7"/>
  <c r="O334" i="7"/>
  <c r="S334" i="7"/>
  <c r="T334" i="7"/>
  <c r="J334" i="7"/>
  <c r="R325" i="7"/>
  <c r="Q325" i="7"/>
  <c r="K329" i="7"/>
  <c r="L329" i="7"/>
  <c r="M329" i="7"/>
  <c r="N329" i="7"/>
  <c r="O329" i="7"/>
  <c r="S329" i="7"/>
  <c r="T329" i="7"/>
  <c r="J329" i="7"/>
  <c r="R320" i="7"/>
  <c r="Q320" i="7"/>
  <c r="K324" i="7"/>
  <c r="L324" i="7"/>
  <c r="M324" i="7"/>
  <c r="N324" i="7"/>
  <c r="O324" i="7"/>
  <c r="S324" i="7"/>
  <c r="T324" i="7"/>
  <c r="J324" i="7"/>
  <c r="R315" i="7"/>
  <c r="Q315" i="7"/>
  <c r="K319" i="7"/>
  <c r="M319" i="7"/>
  <c r="N319" i="7"/>
  <c r="O319" i="7"/>
  <c r="S319" i="7"/>
  <c r="T319" i="7"/>
  <c r="J319" i="7"/>
  <c r="R310" i="7"/>
  <c r="Q310" i="7"/>
  <c r="K314" i="7"/>
  <c r="L314" i="7"/>
  <c r="M314" i="7"/>
  <c r="N314" i="7"/>
  <c r="O314" i="7"/>
  <c r="S314" i="7"/>
  <c r="T314" i="7"/>
  <c r="J314" i="7"/>
  <c r="R305" i="7"/>
  <c r="Q305" i="7"/>
  <c r="K309" i="7"/>
  <c r="L309" i="7"/>
  <c r="M309" i="7"/>
  <c r="N309" i="7"/>
  <c r="O309" i="7"/>
  <c r="S309" i="7"/>
  <c r="T309" i="7"/>
  <c r="J309" i="7"/>
  <c r="R300" i="7"/>
  <c r="Q300" i="7"/>
  <c r="K304" i="7"/>
  <c r="L304" i="7"/>
  <c r="M304" i="7"/>
  <c r="N304" i="7"/>
  <c r="O304" i="7"/>
  <c r="S304" i="7"/>
  <c r="T304" i="7"/>
  <c r="J304" i="7"/>
  <c r="R295" i="7"/>
  <c r="Q295" i="7"/>
  <c r="K299" i="7"/>
  <c r="L299" i="7"/>
  <c r="M299" i="7"/>
  <c r="N299" i="7"/>
  <c r="O299" i="7"/>
  <c r="S299" i="7"/>
  <c r="T299" i="7"/>
  <c r="J299" i="7"/>
  <c r="R290" i="7"/>
  <c r="Q290" i="7"/>
  <c r="Q294" i="7" s="1"/>
  <c r="K294" i="7"/>
  <c r="L294" i="7"/>
  <c r="M294" i="7"/>
  <c r="N294" i="7"/>
  <c r="O294" i="7"/>
  <c r="S294" i="7"/>
  <c r="T294" i="7"/>
  <c r="J294" i="7"/>
  <c r="R285" i="7"/>
  <c r="Q285" i="7"/>
  <c r="K289" i="7"/>
  <c r="L289" i="7"/>
  <c r="M289" i="7"/>
  <c r="N289" i="7"/>
  <c r="O289" i="7"/>
  <c r="S289" i="7"/>
  <c r="T289" i="7"/>
  <c r="J289" i="7"/>
  <c r="R280" i="7"/>
  <c r="Q280" i="7"/>
  <c r="K284" i="7"/>
  <c r="L284" i="7"/>
  <c r="M284" i="7"/>
  <c r="N284" i="7"/>
  <c r="O284" i="7"/>
  <c r="S284" i="7"/>
  <c r="T284" i="7"/>
  <c r="J284" i="7"/>
  <c r="R275" i="7"/>
  <c r="Q275" i="7"/>
  <c r="K279" i="7"/>
  <c r="L279" i="7"/>
  <c r="M279" i="7"/>
  <c r="N279" i="7"/>
  <c r="O279" i="7"/>
  <c r="S279" i="7"/>
  <c r="T279" i="7"/>
  <c r="J279" i="7"/>
  <c r="R270" i="7"/>
  <c r="Q270" i="7"/>
  <c r="K274" i="7"/>
  <c r="L274" i="7"/>
  <c r="M274" i="7"/>
  <c r="N274" i="7"/>
  <c r="O274" i="7"/>
  <c r="S274" i="7"/>
  <c r="T274" i="7"/>
  <c r="J274" i="7"/>
  <c r="R265" i="7"/>
  <c r="Q265" i="7"/>
  <c r="K269" i="7"/>
  <c r="L269" i="7"/>
  <c r="M269" i="7"/>
  <c r="N269" i="7"/>
  <c r="O269" i="7"/>
  <c r="S269" i="7"/>
  <c r="T269" i="7"/>
  <c r="J269" i="7"/>
  <c r="R260" i="7"/>
  <c r="Q260" i="7"/>
  <c r="K264" i="7"/>
  <c r="L264" i="7"/>
  <c r="M264" i="7"/>
  <c r="N264" i="7"/>
  <c r="O264" i="7"/>
  <c r="S264" i="7"/>
  <c r="T264" i="7"/>
  <c r="J264" i="7"/>
  <c r="R255" i="7"/>
  <c r="Q255" i="7"/>
  <c r="K259" i="7"/>
  <c r="L259" i="7"/>
  <c r="M259" i="7"/>
  <c r="N259" i="7"/>
  <c r="O259" i="7"/>
  <c r="S259" i="7"/>
  <c r="T259" i="7"/>
  <c r="J259" i="7"/>
  <c r="R250" i="7"/>
  <c r="Q250" i="7"/>
  <c r="K254" i="7"/>
  <c r="L254" i="7"/>
  <c r="M254" i="7"/>
  <c r="N254" i="7"/>
  <c r="O254" i="7"/>
  <c r="S254" i="7"/>
  <c r="T254" i="7"/>
  <c r="J254" i="7"/>
  <c r="R245" i="7"/>
  <c r="Q245" i="7"/>
  <c r="K249" i="7"/>
  <c r="L249" i="7"/>
  <c r="M249" i="7"/>
  <c r="N249" i="7"/>
  <c r="O249" i="7"/>
  <c r="S249" i="7"/>
  <c r="T249" i="7"/>
  <c r="J249" i="7"/>
  <c r="R240" i="7"/>
  <c r="Q240" i="7"/>
  <c r="K244" i="7"/>
  <c r="L244" i="7"/>
  <c r="M244" i="7"/>
  <c r="N244" i="7"/>
  <c r="O244" i="7"/>
  <c r="S244" i="7"/>
  <c r="T244" i="7"/>
  <c r="J244" i="7"/>
  <c r="R235" i="7"/>
  <c r="Q235" i="7"/>
  <c r="K239" i="7"/>
  <c r="L239" i="7"/>
  <c r="M239" i="7"/>
  <c r="N239" i="7"/>
  <c r="O239" i="7"/>
  <c r="S239" i="7"/>
  <c r="T239" i="7"/>
  <c r="J239" i="7"/>
  <c r="R230" i="7"/>
  <c r="Q230" i="7"/>
  <c r="K234" i="7"/>
  <c r="L234" i="7"/>
  <c r="M234" i="7"/>
  <c r="N234" i="7"/>
  <c r="O234" i="7"/>
  <c r="S234" i="7"/>
  <c r="T234" i="7"/>
  <c r="J234" i="7"/>
  <c r="R225" i="7"/>
  <c r="Q225" i="7"/>
  <c r="K229" i="7"/>
  <c r="L229" i="7"/>
  <c r="M229" i="7"/>
  <c r="N229" i="7"/>
  <c r="O229" i="7"/>
  <c r="S229" i="7"/>
  <c r="T229" i="7"/>
  <c r="J229" i="7"/>
  <c r="R220" i="7"/>
  <c r="Q220" i="7"/>
  <c r="K224" i="7"/>
  <c r="L224" i="7"/>
  <c r="M224" i="7"/>
  <c r="N224" i="7"/>
  <c r="O224" i="7"/>
  <c r="S224" i="7"/>
  <c r="T224" i="7"/>
  <c r="J224" i="7"/>
  <c r="R215" i="7"/>
  <c r="Q215" i="7"/>
  <c r="K219" i="7"/>
  <c r="L219" i="7"/>
  <c r="M219" i="7"/>
  <c r="N219" i="7"/>
  <c r="O219" i="7"/>
  <c r="S219" i="7"/>
  <c r="T219" i="7"/>
  <c r="J219" i="7"/>
  <c r="R210" i="7"/>
  <c r="Q210" i="7"/>
  <c r="K214" i="7"/>
  <c r="L214" i="7"/>
  <c r="M214" i="7"/>
  <c r="N214" i="7"/>
  <c r="O214" i="7"/>
  <c r="S214" i="7"/>
  <c r="S345" i="7" s="1"/>
  <c r="T214" i="7"/>
  <c r="J214" i="7"/>
  <c r="U230" i="12" l="1"/>
  <c r="Q259" i="7"/>
  <c r="N391" i="7"/>
  <c r="R259" i="7"/>
  <c r="R244" i="7"/>
  <c r="Q239" i="7"/>
  <c r="Q344" i="7"/>
  <c r="U376" i="7"/>
  <c r="U346" i="7"/>
  <c r="U350" i="7" s="1"/>
  <c r="U381" i="7"/>
  <c r="U385" i="7" s="1"/>
  <c r="Q249" i="7"/>
  <c r="O391" i="7"/>
  <c r="R319" i="7"/>
  <c r="Q339" i="7"/>
  <c r="R344" i="7"/>
  <c r="R294" i="7"/>
  <c r="R299" i="7"/>
  <c r="R314" i="7"/>
  <c r="U351" i="7"/>
  <c r="U355" i="7" s="1"/>
  <c r="R334" i="7"/>
  <c r="S391" i="7"/>
  <c r="Q279" i="7"/>
  <c r="U356" i="7"/>
  <c r="U360" i="7" s="1"/>
  <c r="L391" i="7"/>
  <c r="R269" i="7"/>
  <c r="R304" i="7"/>
  <c r="Q314" i="7"/>
  <c r="J391" i="7"/>
  <c r="R229" i="7"/>
  <c r="Q269" i="7"/>
  <c r="Q304" i="7"/>
  <c r="P350" i="7"/>
  <c r="K391" i="7"/>
  <c r="R309" i="7"/>
  <c r="Q214" i="7"/>
  <c r="R329" i="7"/>
  <c r="R234" i="7"/>
  <c r="Q254" i="7"/>
  <c r="Q319" i="7"/>
  <c r="Q274" i="7"/>
  <c r="R339" i="7"/>
  <c r="Q350" i="7"/>
  <c r="Q309" i="7"/>
  <c r="R219" i="7"/>
  <c r="Q229" i="7"/>
  <c r="Q234" i="7"/>
  <c r="Q264" i="7"/>
  <c r="R279" i="7"/>
  <c r="Q299" i="7"/>
  <c r="Q329" i="7"/>
  <c r="U361" i="7"/>
  <c r="R324" i="7"/>
  <c r="U386" i="7"/>
  <c r="U390" i="7" s="1"/>
  <c r="R264" i="7"/>
  <c r="R274" i="7"/>
  <c r="U370" i="7"/>
  <c r="R289" i="7"/>
  <c r="R249" i="7"/>
  <c r="Q219" i="7"/>
  <c r="R214" i="7"/>
  <c r="R284" i="7"/>
  <c r="Q289" i="7"/>
  <c r="Q324" i="7"/>
  <c r="O27" i="22"/>
  <c r="Q27" i="22" s="1"/>
  <c r="O41" i="19"/>
  <c r="O8" i="22" s="1"/>
  <c r="O58" i="19"/>
  <c r="O9" i="22" s="1"/>
  <c r="O27" i="19"/>
  <c r="O7" i="22" s="1"/>
  <c r="E29" i="22"/>
  <c r="J29" i="22"/>
  <c r="K29" i="22"/>
  <c r="O13" i="19"/>
  <c r="O6" i="22" s="1"/>
  <c r="T391" i="7"/>
  <c r="N94" i="19" s="1"/>
  <c r="M391" i="7"/>
  <c r="U371" i="7"/>
  <c r="Q375" i="7"/>
  <c r="O67" i="19"/>
  <c r="O24" i="22" s="1"/>
  <c r="Q24" i="22" s="1"/>
  <c r="L24" i="22"/>
  <c r="R239" i="7"/>
  <c r="Q284" i="7"/>
  <c r="R390" i="7"/>
  <c r="U378" i="7"/>
  <c r="U373" i="7"/>
  <c r="U372" i="7"/>
  <c r="R375" i="7"/>
  <c r="U363" i="7"/>
  <c r="U362" i="7"/>
  <c r="Q365" i="7"/>
  <c r="R254" i="7"/>
  <c r="Q244" i="7"/>
  <c r="R224" i="7"/>
  <c r="Q224" i="7"/>
  <c r="R205" i="7"/>
  <c r="R209" i="7" s="1"/>
  <c r="Q205" i="7"/>
  <c r="Q209" i="7" s="1"/>
  <c r="K209" i="7"/>
  <c r="L209" i="7"/>
  <c r="M209" i="7"/>
  <c r="N209" i="7"/>
  <c r="O209" i="7"/>
  <c r="S209" i="7"/>
  <c r="T209" i="7"/>
  <c r="J209" i="7"/>
  <c r="R391" i="7" l="1"/>
  <c r="M94" i="19" s="1"/>
  <c r="U380" i="7"/>
  <c r="Q391" i="7"/>
  <c r="L94" i="19" s="1"/>
  <c r="P29" i="22"/>
  <c r="U375" i="7"/>
  <c r="U365" i="7"/>
  <c r="K204" i="7"/>
  <c r="L204" i="7"/>
  <c r="M204" i="7"/>
  <c r="N204" i="7"/>
  <c r="O204" i="7"/>
  <c r="S204" i="7"/>
  <c r="T204" i="7"/>
  <c r="J204" i="7"/>
  <c r="U202" i="7"/>
  <c r="U203" i="7"/>
  <c r="R200" i="7"/>
  <c r="Q200" i="7"/>
  <c r="U197" i="7"/>
  <c r="R195" i="7"/>
  <c r="Q195" i="7"/>
  <c r="K199" i="7"/>
  <c r="L199" i="7"/>
  <c r="M199" i="7"/>
  <c r="N199" i="7"/>
  <c r="O199" i="7"/>
  <c r="S199" i="7"/>
  <c r="T199" i="7"/>
  <c r="J199" i="7"/>
  <c r="U192" i="7"/>
  <c r="U193" i="7"/>
  <c r="U198" i="7"/>
  <c r="U205" i="7"/>
  <c r="U206" i="7"/>
  <c r="U207" i="7"/>
  <c r="U208" i="7"/>
  <c r="U210" i="7"/>
  <c r="U211" i="7"/>
  <c r="U212" i="7"/>
  <c r="U213" i="7"/>
  <c r="U215" i="7"/>
  <c r="U216" i="7"/>
  <c r="U217" i="7"/>
  <c r="U218" i="7"/>
  <c r="U220" i="7"/>
  <c r="U221" i="7"/>
  <c r="U222" i="7"/>
  <c r="U223" i="7"/>
  <c r="U225" i="7"/>
  <c r="U226" i="7"/>
  <c r="U227" i="7"/>
  <c r="U228" i="7"/>
  <c r="U230" i="7"/>
  <c r="U231" i="7"/>
  <c r="U232" i="7"/>
  <c r="U233" i="7"/>
  <c r="U235" i="7"/>
  <c r="U236" i="7"/>
  <c r="U237" i="7"/>
  <c r="U238" i="7"/>
  <c r="U240" i="7"/>
  <c r="U241" i="7"/>
  <c r="U242" i="7"/>
  <c r="U243" i="7"/>
  <c r="U245" i="7"/>
  <c r="U246" i="7"/>
  <c r="U247" i="7"/>
  <c r="U248" i="7"/>
  <c r="U250" i="7"/>
  <c r="U251" i="7"/>
  <c r="U252" i="7"/>
  <c r="U253" i="7"/>
  <c r="U255" i="7"/>
  <c r="U256" i="7"/>
  <c r="U257" i="7"/>
  <c r="U258" i="7"/>
  <c r="U260" i="7"/>
  <c r="U261" i="7"/>
  <c r="U262" i="7"/>
  <c r="U263" i="7"/>
  <c r="U265" i="7"/>
  <c r="U266" i="7"/>
  <c r="U267" i="7"/>
  <c r="U268" i="7"/>
  <c r="U270" i="7"/>
  <c r="U271" i="7"/>
  <c r="U272" i="7"/>
  <c r="U273" i="7"/>
  <c r="U275" i="7"/>
  <c r="U276" i="7"/>
  <c r="U277" i="7"/>
  <c r="U278" i="7"/>
  <c r="U280" i="7"/>
  <c r="U281" i="7"/>
  <c r="U282" i="7"/>
  <c r="U283" i="7"/>
  <c r="U285" i="7"/>
  <c r="U286" i="7"/>
  <c r="U287" i="7"/>
  <c r="U288" i="7"/>
  <c r="U290" i="7"/>
  <c r="U291" i="7"/>
  <c r="U292" i="7"/>
  <c r="U293" i="7"/>
  <c r="U295" i="7"/>
  <c r="U296" i="7"/>
  <c r="U297" i="7"/>
  <c r="U298" i="7"/>
  <c r="U300" i="7"/>
  <c r="U301" i="7"/>
  <c r="U302" i="7"/>
  <c r="U303" i="7"/>
  <c r="U305" i="7"/>
  <c r="U306" i="7"/>
  <c r="U307" i="7"/>
  <c r="U308" i="7"/>
  <c r="U310" i="7"/>
  <c r="U311" i="7"/>
  <c r="U312" i="7"/>
  <c r="U313" i="7"/>
  <c r="U315" i="7"/>
  <c r="U316" i="7"/>
  <c r="U317" i="7"/>
  <c r="U318" i="7"/>
  <c r="U320" i="7"/>
  <c r="U321" i="7"/>
  <c r="U322" i="7"/>
  <c r="U323" i="7"/>
  <c r="U325" i="7"/>
  <c r="U326" i="7"/>
  <c r="U327" i="7"/>
  <c r="U328" i="7"/>
  <c r="U330" i="7"/>
  <c r="U331" i="7"/>
  <c r="U332" i="7"/>
  <c r="U333" i="7"/>
  <c r="U335" i="7"/>
  <c r="U336" i="7"/>
  <c r="U337" i="7"/>
  <c r="U338" i="7"/>
  <c r="U340" i="7"/>
  <c r="U341" i="7"/>
  <c r="U342" i="7"/>
  <c r="U343" i="7"/>
  <c r="R190" i="7"/>
  <c r="Q190" i="7"/>
  <c r="P191" i="7"/>
  <c r="P192" i="7"/>
  <c r="P193" i="7"/>
  <c r="P196" i="7"/>
  <c r="P197" i="7"/>
  <c r="P198" i="7"/>
  <c r="P201" i="7"/>
  <c r="P202" i="7"/>
  <c r="P203" i="7"/>
  <c r="P206" i="7"/>
  <c r="P207" i="7"/>
  <c r="P208" i="7"/>
  <c r="P211" i="7"/>
  <c r="P212" i="7"/>
  <c r="P213" i="7"/>
  <c r="P216" i="7"/>
  <c r="P217" i="7"/>
  <c r="P218" i="7"/>
  <c r="P221" i="7"/>
  <c r="P222" i="7"/>
  <c r="P223" i="7"/>
  <c r="P226" i="7"/>
  <c r="P227" i="7"/>
  <c r="P228" i="7"/>
  <c r="P231" i="7"/>
  <c r="P232" i="7"/>
  <c r="P233" i="7"/>
  <c r="P236" i="7"/>
  <c r="P237" i="7"/>
  <c r="P238" i="7"/>
  <c r="P241" i="7"/>
  <c r="P242" i="7"/>
  <c r="P243" i="7"/>
  <c r="P246" i="7"/>
  <c r="P247" i="7"/>
  <c r="P248" i="7"/>
  <c r="P251" i="7"/>
  <c r="P252" i="7"/>
  <c r="P253" i="7"/>
  <c r="P256" i="7"/>
  <c r="P257" i="7"/>
  <c r="P258" i="7"/>
  <c r="P261" i="7"/>
  <c r="P262" i="7"/>
  <c r="P263" i="7"/>
  <c r="P266" i="7"/>
  <c r="P267" i="7"/>
  <c r="P268" i="7"/>
  <c r="P271" i="7"/>
  <c r="P272" i="7"/>
  <c r="P273" i="7"/>
  <c r="P276" i="7"/>
  <c r="P277" i="7"/>
  <c r="P278" i="7"/>
  <c r="P281" i="7"/>
  <c r="P282" i="7"/>
  <c r="P283" i="7"/>
  <c r="P286" i="7"/>
  <c r="P287" i="7"/>
  <c r="P288" i="7"/>
  <c r="P291" i="7"/>
  <c r="P292" i="7"/>
  <c r="P293" i="7"/>
  <c r="P296" i="7"/>
  <c r="P297" i="7"/>
  <c r="P298" i="7"/>
  <c r="P301" i="7"/>
  <c r="P302" i="7"/>
  <c r="P303" i="7"/>
  <c r="P306" i="7"/>
  <c r="P307" i="7"/>
  <c r="P308" i="7"/>
  <c r="P311" i="7"/>
  <c r="P312" i="7"/>
  <c r="P313" i="7"/>
  <c r="P316" i="7"/>
  <c r="P317" i="7"/>
  <c r="P318" i="7"/>
  <c r="P321" i="7"/>
  <c r="P322" i="7"/>
  <c r="P323" i="7"/>
  <c r="P326" i="7"/>
  <c r="P327" i="7"/>
  <c r="P328" i="7"/>
  <c r="P331" i="7"/>
  <c r="P332" i="7"/>
  <c r="P333" i="7"/>
  <c r="P336" i="7"/>
  <c r="P337" i="7"/>
  <c r="P338" i="7"/>
  <c r="P341" i="7"/>
  <c r="P342" i="7"/>
  <c r="P343" i="7"/>
  <c r="P190" i="7"/>
  <c r="K194" i="7"/>
  <c r="L194" i="7"/>
  <c r="L345" i="7" s="1"/>
  <c r="M194" i="7"/>
  <c r="M345" i="7" s="1"/>
  <c r="N194" i="7"/>
  <c r="O194" i="7"/>
  <c r="S194" i="7"/>
  <c r="T194" i="7"/>
  <c r="T345" i="7" s="1"/>
  <c r="J194" i="7"/>
  <c r="O94" i="19" l="1"/>
  <c r="R194" i="7"/>
  <c r="R345" i="7" s="1"/>
  <c r="Q194" i="7"/>
  <c r="Q345" i="7" s="1"/>
  <c r="N77" i="19"/>
  <c r="U190" i="7"/>
  <c r="U195" i="7"/>
  <c r="U279" i="7"/>
  <c r="U269" i="7"/>
  <c r="U391" i="7"/>
  <c r="U200" i="7"/>
  <c r="U191" i="7"/>
  <c r="Q204" i="7"/>
  <c r="U344" i="7"/>
  <c r="U339" i="7"/>
  <c r="U334" i="7"/>
  <c r="U329" i="7"/>
  <c r="U324" i="7"/>
  <c r="U319" i="7"/>
  <c r="U314" i="7"/>
  <c r="U309" i="7"/>
  <c r="U304" i="7"/>
  <c r="U299" i="7"/>
  <c r="U294" i="7"/>
  <c r="U289" i="7"/>
  <c r="U284" i="7"/>
  <c r="U274" i="7"/>
  <c r="U264" i="7"/>
  <c r="U259" i="7"/>
  <c r="U254" i="7"/>
  <c r="U249" i="7"/>
  <c r="U244" i="7"/>
  <c r="U239" i="7"/>
  <c r="U234" i="7"/>
  <c r="U229" i="7"/>
  <c r="U224" i="7"/>
  <c r="U219" i="7"/>
  <c r="U214" i="7"/>
  <c r="U209" i="7"/>
  <c r="Q199" i="7"/>
  <c r="U201" i="7"/>
  <c r="R204" i="7"/>
  <c r="R199" i="7"/>
  <c r="P194" i="7"/>
  <c r="U196" i="7"/>
  <c r="K103" i="19"/>
  <c r="K12" i="22" s="1"/>
  <c r="K13" i="22" s="1"/>
  <c r="L77" i="19" l="1"/>
  <c r="M77" i="19"/>
  <c r="U194" i="7"/>
  <c r="U345" i="7" s="1"/>
  <c r="U199" i="7"/>
  <c r="U204" i="7"/>
  <c r="K37" i="9"/>
  <c r="N37" i="9"/>
  <c r="O37" i="9"/>
  <c r="S37" i="9"/>
  <c r="J37" i="9"/>
  <c r="K58" i="9"/>
  <c r="N58" i="9"/>
  <c r="O58" i="9"/>
  <c r="S58" i="9"/>
  <c r="J58" i="9"/>
  <c r="K57" i="9"/>
  <c r="L57" i="9"/>
  <c r="M57" i="9"/>
  <c r="N57" i="9"/>
  <c r="O57" i="9"/>
  <c r="P57" i="9"/>
  <c r="Q57" i="9"/>
  <c r="R57" i="9"/>
  <c r="S57" i="9"/>
  <c r="T57" i="9"/>
  <c r="J57" i="9"/>
  <c r="U54" i="9"/>
  <c r="U57" i="9" s="1"/>
  <c r="U55" i="9"/>
  <c r="U56" i="9"/>
  <c r="R53" i="9"/>
  <c r="Q53" i="9"/>
  <c r="P54" i="9"/>
  <c r="P55" i="9"/>
  <c r="P56" i="9"/>
  <c r="U49" i="9"/>
  <c r="U50" i="9"/>
  <c r="U51" i="9"/>
  <c r="R48" i="9"/>
  <c r="R52" i="9" s="1"/>
  <c r="Q48" i="9"/>
  <c r="Q52" i="9" s="1"/>
  <c r="K52" i="9"/>
  <c r="L52" i="9"/>
  <c r="M52" i="9"/>
  <c r="N52" i="9"/>
  <c r="O52" i="9"/>
  <c r="P52" i="9"/>
  <c r="S52" i="9"/>
  <c r="T52" i="9"/>
  <c r="J52" i="9"/>
  <c r="P49" i="9"/>
  <c r="P50" i="9"/>
  <c r="P51" i="9"/>
  <c r="U44" i="9"/>
  <c r="U45" i="9"/>
  <c r="U46" i="9"/>
  <c r="R43" i="9"/>
  <c r="R47" i="9" s="1"/>
  <c r="Q43" i="9"/>
  <c r="Q47" i="9" s="1"/>
  <c r="K47" i="9"/>
  <c r="L47" i="9"/>
  <c r="M47" i="9"/>
  <c r="N47" i="9"/>
  <c r="O47" i="9"/>
  <c r="S47" i="9"/>
  <c r="T47" i="9"/>
  <c r="J47" i="9"/>
  <c r="P45" i="9"/>
  <c r="P44" i="9"/>
  <c r="U39" i="9"/>
  <c r="U40" i="9"/>
  <c r="U41" i="9"/>
  <c r="R38" i="9"/>
  <c r="R42" i="9" s="1"/>
  <c r="Q38" i="9"/>
  <c r="P39" i="9"/>
  <c r="P40" i="9"/>
  <c r="P41" i="9"/>
  <c r="K42" i="9"/>
  <c r="L42" i="9"/>
  <c r="M42" i="9"/>
  <c r="M58" i="9" s="1"/>
  <c r="N42" i="9"/>
  <c r="O42" i="9"/>
  <c r="Q42" i="9"/>
  <c r="S42" i="9"/>
  <c r="T42" i="9"/>
  <c r="J42" i="9"/>
  <c r="U35" i="9"/>
  <c r="R33" i="9"/>
  <c r="U34" i="9"/>
  <c r="U33" i="9"/>
  <c r="R32" i="9"/>
  <c r="Q32" i="9"/>
  <c r="Q36" i="9" s="1"/>
  <c r="K36" i="9"/>
  <c r="L36" i="9"/>
  <c r="L37" i="9" s="1"/>
  <c r="M36" i="9"/>
  <c r="M37" i="9" s="1"/>
  <c r="N36" i="9"/>
  <c r="O36" i="9"/>
  <c r="S36" i="9"/>
  <c r="T36" i="9"/>
  <c r="J36" i="9"/>
  <c r="U29" i="9"/>
  <c r="U30" i="9"/>
  <c r="U28" i="9"/>
  <c r="R27" i="9"/>
  <c r="Q27" i="9"/>
  <c r="K31" i="9"/>
  <c r="L31" i="9"/>
  <c r="M31" i="9"/>
  <c r="N31" i="9"/>
  <c r="O31" i="9"/>
  <c r="S31" i="9"/>
  <c r="T31" i="9"/>
  <c r="J31" i="9"/>
  <c r="P28" i="9"/>
  <c r="P29" i="9"/>
  <c r="P30" i="9"/>
  <c r="P27" i="9"/>
  <c r="P31" i="9" s="1"/>
  <c r="T58" i="9" l="1"/>
  <c r="N96" i="19" s="1"/>
  <c r="L58" i="9"/>
  <c r="R58" i="9"/>
  <c r="M96" i="19" s="1"/>
  <c r="O77" i="19"/>
  <c r="Q58" i="9"/>
  <c r="L96" i="19" s="1"/>
  <c r="T37" i="9"/>
  <c r="N79" i="19" s="1"/>
  <c r="N22" i="22"/>
  <c r="R31" i="9"/>
  <c r="R37" i="9" s="1"/>
  <c r="M79" i="19" s="1"/>
  <c r="M22" i="22" s="1"/>
  <c r="R36" i="9"/>
  <c r="Q31" i="9"/>
  <c r="Q37" i="9" s="1"/>
  <c r="L79" i="19" s="1"/>
  <c r="K172" i="16"/>
  <c r="L172" i="16"/>
  <c r="M172" i="16"/>
  <c r="N172" i="16"/>
  <c r="O172" i="16"/>
  <c r="S172" i="16"/>
  <c r="T172" i="16"/>
  <c r="Q168" i="16"/>
  <c r="Q172" i="16" s="1"/>
  <c r="U372" i="11"/>
  <c r="U371" i="11"/>
  <c r="R369" i="11"/>
  <c r="R373" i="11" s="1"/>
  <c r="Q369" i="11"/>
  <c r="Q373" i="11" s="1"/>
  <c r="R364" i="11"/>
  <c r="R368" i="11" s="1"/>
  <c r="Q364" i="11"/>
  <c r="U364" i="11" s="1"/>
  <c r="R359" i="11"/>
  <c r="R363" i="11" s="1"/>
  <c r="Q359" i="11"/>
  <c r="Q363" i="11" s="1"/>
  <c r="K358" i="11"/>
  <c r="L358" i="11"/>
  <c r="M358" i="11"/>
  <c r="N358" i="11"/>
  <c r="O358" i="11"/>
  <c r="Q358" i="11"/>
  <c r="S358" i="11"/>
  <c r="T358" i="11"/>
  <c r="U357" i="11"/>
  <c r="R354" i="11"/>
  <c r="R358" i="11" s="1"/>
  <c r="Q354" i="11"/>
  <c r="U351" i="11"/>
  <c r="R349" i="11"/>
  <c r="R353" i="11" s="1"/>
  <c r="Q349" i="11"/>
  <c r="U347" i="11"/>
  <c r="R344" i="11"/>
  <c r="Q344" i="11"/>
  <c r="Q348" i="11" s="1"/>
  <c r="U341" i="11"/>
  <c r="U342" i="11"/>
  <c r="R339" i="11"/>
  <c r="R343" i="11" s="1"/>
  <c r="Q339" i="11"/>
  <c r="Q343" i="11" s="1"/>
  <c r="U337" i="11"/>
  <c r="R334" i="11"/>
  <c r="Q334" i="11"/>
  <c r="Q338" i="11" s="1"/>
  <c r="U330" i="11"/>
  <c r="U331" i="11"/>
  <c r="R329" i="11"/>
  <c r="R333" i="11" s="1"/>
  <c r="Q329" i="11"/>
  <c r="Q333" i="11" s="1"/>
  <c r="U326" i="11"/>
  <c r="R324" i="11"/>
  <c r="R328" i="11" s="1"/>
  <c r="Q324" i="11"/>
  <c r="R319" i="11"/>
  <c r="R323" i="11" s="1"/>
  <c r="Q319" i="11"/>
  <c r="Q323" i="11" s="1"/>
  <c r="U316" i="11"/>
  <c r="R314" i="11"/>
  <c r="R318" i="11" s="1"/>
  <c r="Q314" i="11"/>
  <c r="Q318" i="11" s="1"/>
  <c r="R309" i="11"/>
  <c r="R313" i="11" s="1"/>
  <c r="Q309" i="11"/>
  <c r="Q313" i="11" s="1"/>
  <c r="U310" i="11"/>
  <c r="U311" i="11"/>
  <c r="U312" i="11"/>
  <c r="U315" i="11"/>
  <c r="U317" i="11"/>
  <c r="U321" i="11"/>
  <c r="U322" i="11"/>
  <c r="U325" i="11"/>
  <c r="U327" i="11"/>
  <c r="U332" i="11"/>
  <c r="U335" i="11"/>
  <c r="U336" i="11"/>
  <c r="U340" i="11"/>
  <c r="U345" i="11"/>
  <c r="U346" i="11"/>
  <c r="U350" i="11"/>
  <c r="U355" i="11"/>
  <c r="U360" i="11"/>
  <c r="U361" i="11"/>
  <c r="U362" i="11"/>
  <c r="U366" i="11"/>
  <c r="U367" i="11"/>
  <c r="U370" i="11"/>
  <c r="P310" i="11"/>
  <c r="P311" i="11"/>
  <c r="P312" i="11"/>
  <c r="P316" i="11"/>
  <c r="P317" i="11"/>
  <c r="P320" i="11"/>
  <c r="P321" i="11"/>
  <c r="P322" i="11"/>
  <c r="P325" i="11"/>
  <c r="P326" i="11"/>
  <c r="P327" i="11"/>
  <c r="P330" i="11"/>
  <c r="P331" i="11"/>
  <c r="P332" i="11"/>
  <c r="P335" i="11"/>
  <c r="P336" i="11"/>
  <c r="P337" i="11"/>
  <c r="P340" i="11"/>
  <c r="P341" i="11"/>
  <c r="P342" i="11"/>
  <c r="P345" i="11"/>
  <c r="P346" i="11"/>
  <c r="P347" i="11"/>
  <c r="P350" i="11"/>
  <c r="P351" i="11"/>
  <c r="P352" i="11"/>
  <c r="P355" i="11"/>
  <c r="P356" i="11"/>
  <c r="P357" i="11"/>
  <c r="P360" i="11"/>
  <c r="P361" i="11"/>
  <c r="P362" i="11"/>
  <c r="P365" i="11"/>
  <c r="P366" i="11"/>
  <c r="P367" i="11"/>
  <c r="P370" i="11"/>
  <c r="P371" i="11"/>
  <c r="P372" i="11"/>
  <c r="K373" i="11"/>
  <c r="N373" i="11"/>
  <c r="O373" i="11"/>
  <c r="S373" i="11"/>
  <c r="T373" i="11"/>
  <c r="J373" i="11"/>
  <c r="K368" i="11"/>
  <c r="N368" i="11"/>
  <c r="O368" i="11"/>
  <c r="S368" i="11"/>
  <c r="T368" i="11"/>
  <c r="J368" i="11"/>
  <c r="K363" i="11"/>
  <c r="N363" i="11"/>
  <c r="O363" i="11"/>
  <c r="S363" i="11"/>
  <c r="T363" i="11"/>
  <c r="J363" i="11"/>
  <c r="J358" i="11"/>
  <c r="K353" i="11"/>
  <c r="N353" i="11"/>
  <c r="O353" i="11"/>
  <c r="S353" i="11"/>
  <c r="T353" i="11"/>
  <c r="J353" i="11"/>
  <c r="K348" i="11"/>
  <c r="N348" i="11"/>
  <c r="O348" i="11"/>
  <c r="S348" i="11"/>
  <c r="T348" i="11"/>
  <c r="J348" i="11"/>
  <c r="K343" i="11"/>
  <c r="N343" i="11"/>
  <c r="O343" i="11"/>
  <c r="S343" i="11"/>
  <c r="T343" i="11"/>
  <c r="J343" i="11"/>
  <c r="K338" i="11"/>
  <c r="N338" i="11"/>
  <c r="O338" i="11"/>
  <c r="S338" i="11"/>
  <c r="T338" i="11"/>
  <c r="J338" i="11"/>
  <c r="K333" i="11"/>
  <c r="N333" i="11"/>
  <c r="O333" i="11"/>
  <c r="S333" i="11"/>
  <c r="T333" i="11"/>
  <c r="J333" i="11"/>
  <c r="K328" i="11"/>
  <c r="N328" i="11"/>
  <c r="O328" i="11"/>
  <c r="S328" i="11"/>
  <c r="T328" i="11"/>
  <c r="J328" i="11"/>
  <c r="K323" i="11"/>
  <c r="N323" i="11"/>
  <c r="O323" i="11"/>
  <c r="S323" i="11"/>
  <c r="T323" i="11"/>
  <c r="J323" i="11"/>
  <c r="K318" i="11"/>
  <c r="N318" i="11"/>
  <c r="O318" i="11"/>
  <c r="S318" i="11"/>
  <c r="T318" i="11"/>
  <c r="J318" i="11"/>
  <c r="K313" i="11"/>
  <c r="L313" i="11"/>
  <c r="M313" i="11"/>
  <c r="N313" i="11"/>
  <c r="O313" i="11"/>
  <c r="S313" i="11"/>
  <c r="T313" i="11"/>
  <c r="J313" i="11"/>
  <c r="R304" i="11"/>
  <c r="R305" i="11"/>
  <c r="Q304" i="11"/>
  <c r="Q305" i="11"/>
  <c r="R303" i="11"/>
  <c r="Q303" i="11"/>
  <c r="R299" i="11"/>
  <c r="R300" i="11"/>
  <c r="Q299" i="11"/>
  <c r="Q300" i="11"/>
  <c r="R298" i="11"/>
  <c r="Q298" i="11"/>
  <c r="R294" i="11"/>
  <c r="R295" i="11"/>
  <c r="Q294" i="11"/>
  <c r="Q295" i="11"/>
  <c r="R293" i="11"/>
  <c r="Q293" i="11"/>
  <c r="K307" i="11"/>
  <c r="N307" i="11"/>
  <c r="O307" i="11"/>
  <c r="S307" i="11"/>
  <c r="T307" i="11"/>
  <c r="J307" i="11"/>
  <c r="U289" i="11"/>
  <c r="R288" i="11"/>
  <c r="Q288" i="11"/>
  <c r="U288" i="11" s="1"/>
  <c r="U284" i="11"/>
  <c r="R283" i="11"/>
  <c r="Q283" i="11"/>
  <c r="K302" i="11"/>
  <c r="N302" i="11"/>
  <c r="O302" i="11"/>
  <c r="S302" i="11"/>
  <c r="T302" i="11"/>
  <c r="J302" i="11"/>
  <c r="K297" i="11"/>
  <c r="N297" i="11"/>
  <c r="O297" i="11"/>
  <c r="S297" i="11"/>
  <c r="T297" i="11"/>
  <c r="J297" i="11"/>
  <c r="K292" i="11"/>
  <c r="N292" i="11"/>
  <c r="O292" i="11"/>
  <c r="S292" i="11"/>
  <c r="T292" i="11"/>
  <c r="J292" i="11"/>
  <c r="K287" i="11"/>
  <c r="L287" i="11"/>
  <c r="M287" i="11"/>
  <c r="N287" i="11"/>
  <c r="O287" i="11"/>
  <c r="S287" i="11"/>
  <c r="T287" i="11"/>
  <c r="J287" i="11"/>
  <c r="R279" i="11"/>
  <c r="R280" i="11"/>
  <c r="Q279" i="11"/>
  <c r="Q280" i="11"/>
  <c r="R278" i="11"/>
  <c r="Q278" i="11"/>
  <c r="R274" i="11"/>
  <c r="R275" i="11"/>
  <c r="R276" i="11"/>
  <c r="Q274" i="11"/>
  <c r="Q275" i="11"/>
  <c r="Q276" i="11"/>
  <c r="R273" i="11"/>
  <c r="Q273" i="11"/>
  <c r="K282" i="11"/>
  <c r="N282" i="11"/>
  <c r="O282" i="11"/>
  <c r="S282" i="11"/>
  <c r="T282" i="11"/>
  <c r="J282" i="11"/>
  <c r="K277" i="11"/>
  <c r="L277" i="11"/>
  <c r="M277" i="11"/>
  <c r="N277" i="11"/>
  <c r="O277" i="11"/>
  <c r="S277" i="11"/>
  <c r="T277" i="11"/>
  <c r="J277" i="11"/>
  <c r="R269" i="11"/>
  <c r="R270" i="11"/>
  <c r="Q269" i="11"/>
  <c r="Q270" i="11"/>
  <c r="R268" i="11"/>
  <c r="Q268" i="11"/>
  <c r="U268" i="11" s="1"/>
  <c r="K272" i="11"/>
  <c r="L272" i="11"/>
  <c r="M272" i="11"/>
  <c r="N272" i="11"/>
  <c r="O272" i="11"/>
  <c r="S272" i="11"/>
  <c r="T272" i="11"/>
  <c r="J272" i="11"/>
  <c r="R264" i="11"/>
  <c r="R265" i="11"/>
  <c r="Q264" i="11"/>
  <c r="Q265" i="11"/>
  <c r="U266" i="11"/>
  <c r="R263" i="11"/>
  <c r="Q263" i="11"/>
  <c r="K267" i="11"/>
  <c r="L267" i="11"/>
  <c r="M267" i="11"/>
  <c r="N267" i="11"/>
  <c r="O267" i="11"/>
  <c r="S267" i="11"/>
  <c r="T267" i="11"/>
  <c r="J267" i="11"/>
  <c r="R259" i="11"/>
  <c r="R260" i="11"/>
  <c r="Q259" i="11"/>
  <c r="Q260" i="11"/>
  <c r="R258" i="11"/>
  <c r="Q258" i="11"/>
  <c r="R254" i="11"/>
  <c r="R255" i="11"/>
  <c r="Q254" i="11"/>
  <c r="Q255" i="11"/>
  <c r="U256" i="11"/>
  <c r="R253" i="11"/>
  <c r="Q253" i="11"/>
  <c r="R249" i="11"/>
  <c r="R250" i="11"/>
  <c r="Q249" i="11"/>
  <c r="Q250" i="11"/>
  <c r="R248" i="11"/>
  <c r="Q248" i="11"/>
  <c r="K262" i="11"/>
  <c r="L262" i="11"/>
  <c r="M262" i="11"/>
  <c r="N262" i="11"/>
  <c r="O262" i="11"/>
  <c r="S262" i="11"/>
  <c r="T262" i="11"/>
  <c r="J262" i="11"/>
  <c r="K257" i="11"/>
  <c r="L257" i="11"/>
  <c r="M257" i="11"/>
  <c r="N257" i="11"/>
  <c r="O257" i="11"/>
  <c r="S257" i="11"/>
  <c r="T257" i="11"/>
  <c r="J257" i="11"/>
  <c r="K252" i="11"/>
  <c r="L252" i="11"/>
  <c r="M252" i="11"/>
  <c r="N252" i="11"/>
  <c r="O252" i="11"/>
  <c r="S252" i="11"/>
  <c r="T252" i="11"/>
  <c r="J252" i="11"/>
  <c r="R244" i="11"/>
  <c r="R245" i="11"/>
  <c r="Q244" i="11"/>
  <c r="Q245" i="11"/>
  <c r="R243" i="11"/>
  <c r="Q243" i="11"/>
  <c r="U243" i="11" s="1"/>
  <c r="K247" i="11"/>
  <c r="L247" i="11"/>
  <c r="M247" i="11"/>
  <c r="N247" i="11"/>
  <c r="O247" i="11"/>
  <c r="S247" i="11"/>
  <c r="T247" i="11"/>
  <c r="J247" i="11"/>
  <c r="R239" i="11"/>
  <c r="R240" i="11"/>
  <c r="Q239" i="11"/>
  <c r="Q240" i="11"/>
  <c r="R238" i="11"/>
  <c r="Q238" i="11"/>
  <c r="U238" i="11" s="1"/>
  <c r="K242" i="11"/>
  <c r="L242" i="11"/>
  <c r="M242" i="11"/>
  <c r="N242" i="11"/>
  <c r="O242" i="11"/>
  <c r="S242" i="11"/>
  <c r="T242" i="11"/>
  <c r="J242" i="11"/>
  <c r="K237" i="11"/>
  <c r="L237" i="11"/>
  <c r="M237" i="11"/>
  <c r="N237" i="11"/>
  <c r="O237" i="11"/>
  <c r="S237" i="11"/>
  <c r="T237" i="11"/>
  <c r="J237" i="11"/>
  <c r="R234" i="11"/>
  <c r="R235" i="11"/>
  <c r="Q234" i="11"/>
  <c r="Q235" i="11"/>
  <c r="U236" i="11"/>
  <c r="R233" i="11"/>
  <c r="Q233" i="11"/>
  <c r="R229" i="11"/>
  <c r="R230" i="11"/>
  <c r="Q229" i="11"/>
  <c r="Q230" i="11"/>
  <c r="R228" i="11"/>
  <c r="Q228" i="11"/>
  <c r="K232" i="11"/>
  <c r="L232" i="11"/>
  <c r="M232" i="11"/>
  <c r="N232" i="11"/>
  <c r="O232" i="11"/>
  <c r="S232" i="11"/>
  <c r="T232" i="11"/>
  <c r="J232" i="11"/>
  <c r="R224" i="11"/>
  <c r="R225" i="11"/>
  <c r="U226" i="11"/>
  <c r="Q224" i="11"/>
  <c r="Q225" i="11"/>
  <c r="R223" i="11"/>
  <c r="Q223" i="11"/>
  <c r="K227" i="11"/>
  <c r="L227" i="11"/>
  <c r="M227" i="11"/>
  <c r="N227" i="11"/>
  <c r="O227" i="11"/>
  <c r="S227" i="11"/>
  <c r="T227" i="11"/>
  <c r="J227" i="11"/>
  <c r="R219" i="11"/>
  <c r="R220" i="11"/>
  <c r="R221" i="11"/>
  <c r="Q219" i="11"/>
  <c r="Q220" i="11"/>
  <c r="Q221" i="11"/>
  <c r="R218" i="11"/>
  <c r="Q218" i="11"/>
  <c r="K222" i="11"/>
  <c r="L222" i="11"/>
  <c r="M222" i="11"/>
  <c r="N222" i="11"/>
  <c r="O222" i="11"/>
  <c r="S222" i="11"/>
  <c r="T222" i="11"/>
  <c r="J222" i="11"/>
  <c r="R215" i="11"/>
  <c r="Q215" i="11"/>
  <c r="R214" i="11"/>
  <c r="Q214" i="11"/>
  <c r="U216" i="11"/>
  <c r="R213" i="11"/>
  <c r="Q213" i="11"/>
  <c r="K217" i="11"/>
  <c r="L217" i="11"/>
  <c r="M217" i="11"/>
  <c r="N217" i="11"/>
  <c r="O217" i="11"/>
  <c r="S217" i="11"/>
  <c r="T217" i="11"/>
  <c r="J217" i="11"/>
  <c r="R208" i="11"/>
  <c r="Q208" i="11"/>
  <c r="K212" i="11"/>
  <c r="L212" i="11"/>
  <c r="M212" i="11"/>
  <c r="N212" i="11"/>
  <c r="O212" i="11"/>
  <c r="S212" i="11"/>
  <c r="T212" i="11"/>
  <c r="J212" i="11"/>
  <c r="R204" i="11"/>
  <c r="R205" i="11"/>
  <c r="Q204" i="11"/>
  <c r="Q205" i="11"/>
  <c r="R203" i="11"/>
  <c r="Q203" i="11"/>
  <c r="K207" i="11"/>
  <c r="L207" i="11"/>
  <c r="M207" i="11"/>
  <c r="N207" i="11"/>
  <c r="O207" i="11"/>
  <c r="S207" i="11"/>
  <c r="T207" i="11"/>
  <c r="J207" i="11"/>
  <c r="R199" i="11"/>
  <c r="R200" i="11"/>
  <c r="Q199" i="11"/>
  <c r="Q200" i="11"/>
  <c r="R198" i="11"/>
  <c r="Q198" i="11"/>
  <c r="K202" i="11"/>
  <c r="L202" i="11"/>
  <c r="M202" i="11"/>
  <c r="N202" i="11"/>
  <c r="O202" i="11"/>
  <c r="S202" i="11"/>
  <c r="T202" i="11"/>
  <c r="J202" i="11"/>
  <c r="K197" i="11"/>
  <c r="L197" i="11"/>
  <c r="M197" i="11"/>
  <c r="N197" i="11"/>
  <c r="O197" i="11"/>
  <c r="S197" i="11"/>
  <c r="T197" i="11"/>
  <c r="J197" i="11"/>
  <c r="R194" i="11"/>
  <c r="R195" i="11"/>
  <c r="Q194" i="11"/>
  <c r="Q195" i="11"/>
  <c r="R193" i="11"/>
  <c r="Q193" i="11"/>
  <c r="R189" i="11"/>
  <c r="R190" i="11"/>
  <c r="Q189" i="11"/>
  <c r="Q190" i="11"/>
  <c r="R188" i="11"/>
  <c r="Q188" i="11"/>
  <c r="K192" i="11"/>
  <c r="L192" i="11"/>
  <c r="M192" i="11"/>
  <c r="N192" i="11"/>
  <c r="O192" i="11"/>
  <c r="S192" i="11"/>
  <c r="T192" i="11"/>
  <c r="J192" i="11"/>
  <c r="R184" i="11"/>
  <c r="R185" i="11"/>
  <c r="Q184" i="11"/>
  <c r="Q185" i="11"/>
  <c r="R183" i="11"/>
  <c r="Q183" i="11"/>
  <c r="K187" i="11"/>
  <c r="L187" i="11"/>
  <c r="M187" i="11"/>
  <c r="N187" i="11"/>
  <c r="O187" i="11"/>
  <c r="S187" i="11"/>
  <c r="T187" i="11"/>
  <c r="J187" i="11"/>
  <c r="R179" i="11"/>
  <c r="R180" i="11"/>
  <c r="Q179" i="11"/>
  <c r="Q180" i="11"/>
  <c r="R178" i="11"/>
  <c r="Q178" i="11"/>
  <c r="K182" i="11"/>
  <c r="L182" i="11"/>
  <c r="M182" i="11"/>
  <c r="N182" i="11"/>
  <c r="O182" i="11"/>
  <c r="S182" i="11"/>
  <c r="T182" i="11"/>
  <c r="J182" i="11"/>
  <c r="R174" i="11"/>
  <c r="R175" i="11"/>
  <c r="Q174" i="11"/>
  <c r="Q175" i="11"/>
  <c r="U176" i="11"/>
  <c r="R173" i="11"/>
  <c r="Q173" i="11"/>
  <c r="K177" i="11"/>
  <c r="L177" i="11"/>
  <c r="M177" i="11"/>
  <c r="N177" i="11"/>
  <c r="O177" i="11"/>
  <c r="S177" i="11"/>
  <c r="T177" i="11"/>
  <c r="J177" i="11"/>
  <c r="K172" i="11"/>
  <c r="L172" i="11"/>
  <c r="M172" i="11"/>
  <c r="N172" i="11"/>
  <c r="O172" i="11"/>
  <c r="S172" i="11"/>
  <c r="T172" i="11"/>
  <c r="J172" i="11"/>
  <c r="R168" i="11"/>
  <c r="Q168" i="11"/>
  <c r="U168" i="11" s="1"/>
  <c r="U171" i="11"/>
  <c r="U181" i="11"/>
  <c r="U186" i="11"/>
  <c r="U191" i="11"/>
  <c r="U201" i="11"/>
  <c r="U206" i="11"/>
  <c r="U231" i="11"/>
  <c r="U241" i="11"/>
  <c r="U246" i="11"/>
  <c r="U251" i="11"/>
  <c r="U261" i="11"/>
  <c r="U271" i="11"/>
  <c r="U281" i="11"/>
  <c r="U285" i="11"/>
  <c r="U286" i="11"/>
  <c r="U290" i="11"/>
  <c r="U291" i="11"/>
  <c r="U296" i="11"/>
  <c r="U301" i="11"/>
  <c r="U306" i="11"/>
  <c r="P169" i="11"/>
  <c r="P170" i="11"/>
  <c r="P171" i="11"/>
  <c r="P174" i="11"/>
  <c r="P175" i="11"/>
  <c r="P176" i="11"/>
  <c r="P179" i="11"/>
  <c r="P180" i="11"/>
  <c r="P181" i="11"/>
  <c r="P184" i="11"/>
  <c r="P185" i="11"/>
  <c r="P186" i="11"/>
  <c r="P189" i="11"/>
  <c r="P190" i="11"/>
  <c r="P191" i="11"/>
  <c r="P194" i="11"/>
  <c r="P195" i="11"/>
  <c r="P196" i="11"/>
  <c r="P199" i="11"/>
  <c r="P200" i="11"/>
  <c r="P201" i="11"/>
  <c r="P204" i="11"/>
  <c r="P205" i="11"/>
  <c r="P206" i="11"/>
  <c r="P209" i="11"/>
  <c r="P210" i="11"/>
  <c r="P211" i="11"/>
  <c r="P214" i="11"/>
  <c r="P215" i="11"/>
  <c r="P216" i="11"/>
  <c r="P219" i="11"/>
  <c r="P220" i="11"/>
  <c r="P221" i="11"/>
  <c r="P224" i="11"/>
  <c r="P225" i="11"/>
  <c r="P226" i="11"/>
  <c r="P229" i="11"/>
  <c r="P230" i="11"/>
  <c r="P231" i="11"/>
  <c r="P234" i="11"/>
  <c r="P235" i="11"/>
  <c r="P236" i="11"/>
  <c r="P239" i="11"/>
  <c r="P240" i="11"/>
  <c r="P241" i="11"/>
  <c r="P244" i="11"/>
  <c r="P245" i="11"/>
  <c r="P246" i="11"/>
  <c r="P249" i="11"/>
  <c r="P250" i="11"/>
  <c r="P251" i="11"/>
  <c r="P254" i="11"/>
  <c r="P255" i="11"/>
  <c r="P256" i="11"/>
  <c r="P259" i="11"/>
  <c r="P260" i="11"/>
  <c r="P261" i="11"/>
  <c r="P264" i="11"/>
  <c r="P265" i="11"/>
  <c r="P266" i="11"/>
  <c r="P269" i="11"/>
  <c r="P270" i="11"/>
  <c r="P271" i="11"/>
  <c r="P274" i="11"/>
  <c r="P275" i="11"/>
  <c r="P276" i="11"/>
  <c r="P279" i="11"/>
  <c r="P280" i="11"/>
  <c r="P281" i="11"/>
  <c r="P284" i="11"/>
  <c r="P285" i="11"/>
  <c r="P286" i="11"/>
  <c r="P289" i="11"/>
  <c r="P290" i="11"/>
  <c r="P291" i="11"/>
  <c r="P294" i="11"/>
  <c r="P295" i="11"/>
  <c r="P296" i="11"/>
  <c r="P299" i="11"/>
  <c r="P300" i="11"/>
  <c r="P301" i="11"/>
  <c r="P304" i="11"/>
  <c r="P305" i="11"/>
  <c r="P306" i="11"/>
  <c r="R163" i="11"/>
  <c r="R164" i="11"/>
  <c r="R165" i="11"/>
  <c r="Q163" i="11"/>
  <c r="Q164" i="11"/>
  <c r="Q165" i="11"/>
  <c r="R162" i="11"/>
  <c r="Q162" i="11"/>
  <c r="K166" i="11"/>
  <c r="L166" i="11"/>
  <c r="M166" i="11"/>
  <c r="N166" i="11"/>
  <c r="O166" i="11"/>
  <c r="S166" i="11"/>
  <c r="T166" i="11"/>
  <c r="J166" i="11"/>
  <c r="R158" i="11"/>
  <c r="R159" i="11"/>
  <c r="R160" i="11"/>
  <c r="Q158" i="11"/>
  <c r="Q159" i="11"/>
  <c r="Q160" i="11"/>
  <c r="R157" i="11"/>
  <c r="Q157" i="11"/>
  <c r="K161" i="11"/>
  <c r="L161" i="11"/>
  <c r="M161" i="11"/>
  <c r="N161" i="11"/>
  <c r="O161" i="11"/>
  <c r="S161" i="11"/>
  <c r="T161" i="11"/>
  <c r="J161" i="11"/>
  <c r="R153" i="11"/>
  <c r="R154" i="11"/>
  <c r="R155" i="11"/>
  <c r="Q153" i="11"/>
  <c r="Q154" i="11"/>
  <c r="Q155" i="11"/>
  <c r="R152" i="11"/>
  <c r="Q152" i="11"/>
  <c r="K156" i="11"/>
  <c r="L156" i="11"/>
  <c r="M156" i="11"/>
  <c r="N156" i="11"/>
  <c r="O156" i="11"/>
  <c r="S156" i="11"/>
  <c r="T156" i="11"/>
  <c r="J156" i="11"/>
  <c r="R148" i="11"/>
  <c r="R149" i="11"/>
  <c r="R150" i="11"/>
  <c r="Q148" i="11"/>
  <c r="Q149" i="11"/>
  <c r="Q150" i="11"/>
  <c r="R147" i="11"/>
  <c r="Q147" i="11"/>
  <c r="K151" i="11"/>
  <c r="L151" i="11"/>
  <c r="M151" i="11"/>
  <c r="N151" i="11"/>
  <c r="O151" i="11"/>
  <c r="S151" i="11"/>
  <c r="T151" i="11"/>
  <c r="J151" i="11"/>
  <c r="R143" i="11"/>
  <c r="R144" i="11"/>
  <c r="R145" i="11"/>
  <c r="Q143" i="11"/>
  <c r="Q144" i="11"/>
  <c r="Q145" i="11"/>
  <c r="R142" i="11"/>
  <c r="Q142" i="11"/>
  <c r="K146" i="11"/>
  <c r="L146" i="11"/>
  <c r="M146" i="11"/>
  <c r="N146" i="11"/>
  <c r="O146" i="11"/>
  <c r="S146" i="11"/>
  <c r="T146" i="11"/>
  <c r="J146" i="11"/>
  <c r="R138" i="11"/>
  <c r="R139" i="11"/>
  <c r="R140" i="11"/>
  <c r="Q138" i="11"/>
  <c r="Q139" i="11"/>
  <c r="Q140" i="11"/>
  <c r="R137" i="11"/>
  <c r="Q137" i="11"/>
  <c r="K141" i="11"/>
  <c r="L141" i="11"/>
  <c r="M141" i="11"/>
  <c r="N141" i="11"/>
  <c r="O141" i="11"/>
  <c r="S141" i="11"/>
  <c r="T141" i="11"/>
  <c r="J141" i="11"/>
  <c r="R133" i="11"/>
  <c r="R134" i="11"/>
  <c r="R135" i="11"/>
  <c r="Q133" i="11"/>
  <c r="Q134" i="11"/>
  <c r="Q135" i="11"/>
  <c r="U135" i="11" s="1"/>
  <c r="R132" i="11"/>
  <c r="Q132" i="11"/>
  <c r="K136" i="11"/>
  <c r="L136" i="11"/>
  <c r="M136" i="11"/>
  <c r="N136" i="11"/>
  <c r="O136" i="11"/>
  <c r="S136" i="11"/>
  <c r="T136" i="11"/>
  <c r="R128" i="11"/>
  <c r="R129" i="11"/>
  <c r="R130" i="11"/>
  <c r="Q128" i="11"/>
  <c r="Q129" i="11"/>
  <c r="Q130" i="11"/>
  <c r="R127" i="11"/>
  <c r="Q127" i="11"/>
  <c r="K131" i="11"/>
  <c r="L131" i="11"/>
  <c r="M131" i="11"/>
  <c r="N131" i="11"/>
  <c r="O131" i="11"/>
  <c r="S131" i="11"/>
  <c r="T131" i="11"/>
  <c r="R123" i="11"/>
  <c r="R124" i="11"/>
  <c r="R125" i="11"/>
  <c r="Q123" i="11"/>
  <c r="Q124" i="11"/>
  <c r="Q125" i="11"/>
  <c r="R122" i="11"/>
  <c r="Q122" i="11"/>
  <c r="K126" i="11"/>
  <c r="L126" i="11"/>
  <c r="M126" i="11"/>
  <c r="N126" i="11"/>
  <c r="O126" i="11"/>
  <c r="S126" i="11"/>
  <c r="T126" i="11"/>
  <c r="R118" i="11"/>
  <c r="R119" i="11"/>
  <c r="R120" i="11"/>
  <c r="Q118" i="11"/>
  <c r="Q119" i="11"/>
  <c r="Q120" i="11"/>
  <c r="R117" i="11"/>
  <c r="Q117" i="11"/>
  <c r="K121" i="11"/>
  <c r="L121" i="11"/>
  <c r="M121" i="11"/>
  <c r="N121" i="11"/>
  <c r="O121" i="11"/>
  <c r="S121" i="11"/>
  <c r="T121" i="11"/>
  <c r="R113" i="11"/>
  <c r="R114" i="11"/>
  <c r="R115" i="11"/>
  <c r="Q113" i="11"/>
  <c r="Q114" i="11"/>
  <c r="Q115" i="11"/>
  <c r="R112" i="11"/>
  <c r="Q112" i="11"/>
  <c r="K116" i="11"/>
  <c r="L116" i="11"/>
  <c r="M116" i="11"/>
  <c r="N116" i="11"/>
  <c r="O116" i="11"/>
  <c r="S116" i="11"/>
  <c r="T116" i="11"/>
  <c r="R108" i="11"/>
  <c r="R109" i="11"/>
  <c r="R110" i="11"/>
  <c r="Q108" i="11"/>
  <c r="Q109" i="11"/>
  <c r="Q110" i="11"/>
  <c r="R107" i="11"/>
  <c r="Q107" i="11"/>
  <c r="K111" i="11"/>
  <c r="L111" i="11"/>
  <c r="M111" i="11"/>
  <c r="N111" i="11"/>
  <c r="O111" i="11"/>
  <c r="S111" i="11"/>
  <c r="T111" i="11"/>
  <c r="R103" i="11"/>
  <c r="R104" i="11"/>
  <c r="R105" i="11"/>
  <c r="Q103" i="11"/>
  <c r="Q104" i="11"/>
  <c r="Q105" i="11"/>
  <c r="R102" i="11"/>
  <c r="Q102" i="11"/>
  <c r="K106" i="11"/>
  <c r="L106" i="11"/>
  <c r="M106" i="11"/>
  <c r="N106" i="11"/>
  <c r="O106" i="11"/>
  <c r="S106" i="11"/>
  <c r="T106" i="11"/>
  <c r="R98" i="11"/>
  <c r="R99" i="11"/>
  <c r="R100" i="11"/>
  <c r="Q98" i="11"/>
  <c r="Q99" i="11"/>
  <c r="Q100" i="11"/>
  <c r="R97" i="11"/>
  <c r="Q97" i="11"/>
  <c r="K101" i="11"/>
  <c r="L101" i="11"/>
  <c r="M101" i="11"/>
  <c r="N101" i="11"/>
  <c r="O101" i="11"/>
  <c r="S101" i="11"/>
  <c r="T101" i="11"/>
  <c r="R93" i="11"/>
  <c r="R94" i="11"/>
  <c r="R95" i="11"/>
  <c r="Q93" i="11"/>
  <c r="Q94" i="11"/>
  <c r="Q95" i="11"/>
  <c r="R92" i="11"/>
  <c r="Q92" i="11"/>
  <c r="K96" i="11"/>
  <c r="L96" i="11"/>
  <c r="M96" i="11"/>
  <c r="N96" i="11"/>
  <c r="O96" i="11"/>
  <c r="S96" i="11"/>
  <c r="T96" i="11"/>
  <c r="R88" i="11"/>
  <c r="R89" i="11"/>
  <c r="R90" i="11"/>
  <c r="Q88" i="11"/>
  <c r="Q89" i="11"/>
  <c r="Q90" i="11"/>
  <c r="R87" i="11"/>
  <c r="Q87" i="11"/>
  <c r="K91" i="11"/>
  <c r="L91" i="11"/>
  <c r="M91" i="11"/>
  <c r="N91" i="11"/>
  <c r="O91" i="11"/>
  <c r="S91" i="11"/>
  <c r="T91" i="11"/>
  <c r="R83" i="11"/>
  <c r="R84" i="11"/>
  <c r="R85" i="11"/>
  <c r="Q83" i="11"/>
  <c r="Q84" i="11"/>
  <c r="Q85" i="11"/>
  <c r="R82" i="11"/>
  <c r="Q82" i="11"/>
  <c r="K86" i="11"/>
  <c r="L86" i="11"/>
  <c r="M86" i="11"/>
  <c r="N86" i="11"/>
  <c r="O86" i="11"/>
  <c r="S86" i="11"/>
  <c r="T86" i="11"/>
  <c r="R78" i="11"/>
  <c r="R79" i="11"/>
  <c r="R80" i="11"/>
  <c r="Q78" i="11"/>
  <c r="Q79" i="11"/>
  <c r="Q80" i="11"/>
  <c r="R77" i="11"/>
  <c r="Q77" i="11"/>
  <c r="K81" i="11"/>
  <c r="L81" i="11"/>
  <c r="M81" i="11"/>
  <c r="N81" i="11"/>
  <c r="O81" i="11"/>
  <c r="S81" i="11"/>
  <c r="T81" i="11"/>
  <c r="R73" i="11"/>
  <c r="R74" i="11"/>
  <c r="R75" i="11"/>
  <c r="Q73" i="11"/>
  <c r="Q74" i="11"/>
  <c r="Q75" i="11"/>
  <c r="R72" i="11"/>
  <c r="Q72" i="11"/>
  <c r="K76" i="11"/>
  <c r="L76" i="11"/>
  <c r="M76" i="11"/>
  <c r="N76" i="11"/>
  <c r="O76" i="11"/>
  <c r="S76" i="11"/>
  <c r="T76" i="11"/>
  <c r="R68" i="11"/>
  <c r="R69" i="11"/>
  <c r="R70" i="11"/>
  <c r="Q68" i="11"/>
  <c r="Q69" i="11"/>
  <c r="Q70" i="11"/>
  <c r="R67" i="11"/>
  <c r="Q67" i="11"/>
  <c r="K71" i="11"/>
  <c r="L71" i="11"/>
  <c r="M71" i="11"/>
  <c r="N71" i="11"/>
  <c r="O71" i="11"/>
  <c r="S71" i="11"/>
  <c r="T71" i="11"/>
  <c r="R63" i="11"/>
  <c r="R64" i="11"/>
  <c r="R65" i="11"/>
  <c r="Q63" i="11"/>
  <c r="Q64" i="11"/>
  <c r="Q65" i="11"/>
  <c r="R62" i="11"/>
  <c r="Q62" i="11"/>
  <c r="K66" i="11"/>
  <c r="L66" i="11"/>
  <c r="M66" i="11"/>
  <c r="N66" i="11"/>
  <c r="O66" i="11"/>
  <c r="S66" i="11"/>
  <c r="T66" i="11"/>
  <c r="R58" i="11"/>
  <c r="R59" i="11"/>
  <c r="R60" i="11"/>
  <c r="Q58" i="11"/>
  <c r="Q59" i="11"/>
  <c r="Q60" i="11"/>
  <c r="R57" i="11"/>
  <c r="Q57" i="11"/>
  <c r="K61" i="11"/>
  <c r="L61" i="11"/>
  <c r="M61" i="11"/>
  <c r="N61" i="11"/>
  <c r="O61" i="11"/>
  <c r="O167" i="11" s="1"/>
  <c r="S61" i="11"/>
  <c r="T61" i="11"/>
  <c r="P58" i="11"/>
  <c r="P59" i="11"/>
  <c r="P60" i="11"/>
  <c r="P62" i="11"/>
  <c r="P63" i="11"/>
  <c r="P64" i="11"/>
  <c r="P65" i="11"/>
  <c r="P67" i="11"/>
  <c r="P68" i="11"/>
  <c r="P69" i="11"/>
  <c r="P70" i="11"/>
  <c r="P72" i="11"/>
  <c r="P73" i="11"/>
  <c r="P74" i="11"/>
  <c r="P75" i="11"/>
  <c r="P77" i="11"/>
  <c r="P78" i="11"/>
  <c r="P79" i="11"/>
  <c r="P80" i="11"/>
  <c r="P82" i="11"/>
  <c r="P83" i="11"/>
  <c r="P84" i="11"/>
  <c r="P85" i="11"/>
  <c r="P87" i="11"/>
  <c r="P88" i="11"/>
  <c r="P89" i="11"/>
  <c r="P90" i="11"/>
  <c r="P92" i="11"/>
  <c r="P93" i="11"/>
  <c r="P94" i="11"/>
  <c r="P95" i="11"/>
  <c r="P97" i="11"/>
  <c r="P98" i="11"/>
  <c r="P99" i="11"/>
  <c r="P100" i="11"/>
  <c r="P102" i="11"/>
  <c r="P103" i="11"/>
  <c r="P104" i="11"/>
  <c r="P105" i="11"/>
  <c r="P107" i="11"/>
  <c r="P108" i="11"/>
  <c r="P109" i="11"/>
  <c r="P110" i="11"/>
  <c r="P112" i="11"/>
  <c r="P113" i="11"/>
  <c r="P114" i="11"/>
  <c r="P115" i="11"/>
  <c r="P117" i="11"/>
  <c r="P118" i="11"/>
  <c r="P119" i="11"/>
  <c r="P120" i="11"/>
  <c r="P122" i="11"/>
  <c r="P123" i="11"/>
  <c r="P124" i="11"/>
  <c r="P125" i="11"/>
  <c r="P127" i="11"/>
  <c r="P128" i="11"/>
  <c r="P129" i="11"/>
  <c r="P130" i="11"/>
  <c r="P132" i="11"/>
  <c r="P133" i="11"/>
  <c r="P134" i="11"/>
  <c r="P135" i="11"/>
  <c r="P137" i="11"/>
  <c r="P138" i="11"/>
  <c r="P139" i="11"/>
  <c r="P140" i="11"/>
  <c r="P142" i="11"/>
  <c r="P143" i="11"/>
  <c r="P144" i="11"/>
  <c r="P145" i="11"/>
  <c r="P147" i="11"/>
  <c r="P148" i="11"/>
  <c r="P149" i="11"/>
  <c r="P150" i="11"/>
  <c r="P152" i="11"/>
  <c r="P153" i="11"/>
  <c r="P154" i="11"/>
  <c r="P155" i="11"/>
  <c r="P157" i="11"/>
  <c r="P158" i="11"/>
  <c r="P159" i="11"/>
  <c r="P160" i="11"/>
  <c r="P162" i="11"/>
  <c r="P163" i="11"/>
  <c r="P164" i="11"/>
  <c r="P165" i="11"/>
  <c r="P57" i="11"/>
  <c r="R143" i="8"/>
  <c r="R147" i="8" s="1"/>
  <c r="Q143" i="8"/>
  <c r="Q147" i="8" s="1"/>
  <c r="U144" i="8"/>
  <c r="U145" i="8"/>
  <c r="U146" i="8"/>
  <c r="P144" i="8"/>
  <c r="P145" i="8"/>
  <c r="P146" i="8"/>
  <c r="K147" i="8"/>
  <c r="L147" i="8"/>
  <c r="M147" i="8"/>
  <c r="N147" i="8"/>
  <c r="O147" i="8"/>
  <c r="S147" i="8"/>
  <c r="T147" i="8"/>
  <c r="J147" i="8"/>
  <c r="N167" i="11" l="1"/>
  <c r="L167" i="11"/>
  <c r="U244" i="11"/>
  <c r="M167" i="11"/>
  <c r="K167" i="11"/>
  <c r="U218" i="11"/>
  <c r="U248" i="11"/>
  <c r="U298" i="11"/>
  <c r="T167" i="11"/>
  <c r="N66" i="19" s="1"/>
  <c r="S167" i="11"/>
  <c r="O96" i="19"/>
  <c r="U344" i="11"/>
  <c r="U79" i="11"/>
  <c r="U349" i="11"/>
  <c r="R212" i="11"/>
  <c r="U240" i="11"/>
  <c r="U295" i="11"/>
  <c r="U57" i="11"/>
  <c r="U137" i="11"/>
  <c r="U157" i="11"/>
  <c r="U162" i="11"/>
  <c r="U170" i="11"/>
  <c r="U174" i="11"/>
  <c r="U199" i="11"/>
  <c r="U245" i="11"/>
  <c r="U270" i="11"/>
  <c r="U77" i="11"/>
  <c r="U112" i="11"/>
  <c r="U125" i="11"/>
  <c r="U143" i="11"/>
  <c r="U153" i="11"/>
  <c r="U158" i="11"/>
  <c r="U163" i="11"/>
  <c r="U195" i="11"/>
  <c r="U219" i="11"/>
  <c r="Q297" i="11"/>
  <c r="U300" i="11"/>
  <c r="U228" i="11"/>
  <c r="U169" i="11"/>
  <c r="U172" i="11" s="1"/>
  <c r="Q212" i="11"/>
  <c r="U239" i="11"/>
  <c r="U102" i="11"/>
  <c r="U215" i="11"/>
  <c r="U283" i="11"/>
  <c r="U287" i="11" s="1"/>
  <c r="U213" i="11"/>
  <c r="U139" i="11"/>
  <c r="U105" i="11"/>
  <c r="U109" i="11"/>
  <c r="U113" i="11"/>
  <c r="U274" i="11"/>
  <c r="R197" i="11"/>
  <c r="U253" i="11"/>
  <c r="J374" i="11"/>
  <c r="U98" i="11"/>
  <c r="U134" i="11"/>
  <c r="U154" i="11"/>
  <c r="U255" i="11"/>
  <c r="U83" i="11"/>
  <c r="U264" i="11"/>
  <c r="U93" i="11"/>
  <c r="O79" i="19"/>
  <c r="O22" i="22" s="1"/>
  <c r="L22" i="22"/>
  <c r="U305" i="11"/>
  <c r="Q187" i="11"/>
  <c r="R297" i="11"/>
  <c r="U189" i="11"/>
  <c r="U188" i="11"/>
  <c r="U249" i="11"/>
  <c r="U304" i="11"/>
  <c r="U80" i="11"/>
  <c r="U276" i="11"/>
  <c r="U180" i="11"/>
  <c r="U230" i="11"/>
  <c r="U279" i="11"/>
  <c r="U269" i="11"/>
  <c r="R277" i="11"/>
  <c r="R282" i="11"/>
  <c r="U104" i="11"/>
  <c r="U108" i="11"/>
  <c r="R121" i="11"/>
  <c r="U259" i="11"/>
  <c r="U68" i="11"/>
  <c r="U72" i="11"/>
  <c r="U85" i="11"/>
  <c r="U89" i="11"/>
  <c r="U107" i="11"/>
  <c r="U120" i="11"/>
  <c r="U124" i="11"/>
  <c r="U140" i="11"/>
  <c r="U150" i="11"/>
  <c r="R161" i="11"/>
  <c r="U173" i="11"/>
  <c r="U185" i="11"/>
  <c r="Q197" i="11"/>
  <c r="U198" i="11"/>
  <c r="Q217" i="11"/>
  <c r="R267" i="11"/>
  <c r="U275" i="11"/>
  <c r="U334" i="11"/>
  <c r="U115" i="11"/>
  <c r="U119" i="11"/>
  <c r="U123" i="11"/>
  <c r="U229" i="11"/>
  <c r="U254" i="11"/>
  <c r="U62" i="11"/>
  <c r="U97" i="11"/>
  <c r="U114" i="11"/>
  <c r="U208" i="11"/>
  <c r="R172" i="11"/>
  <c r="U196" i="11"/>
  <c r="U200" i="11"/>
  <c r="U324" i="11"/>
  <c r="T374" i="11"/>
  <c r="N97" i="19" s="1"/>
  <c r="S374" i="11"/>
  <c r="U73" i="11"/>
  <c r="U92" i="11"/>
  <c r="U142" i="11"/>
  <c r="N80" i="19"/>
  <c r="R177" i="11"/>
  <c r="R202" i="11"/>
  <c r="U221" i="11"/>
  <c r="U233" i="11"/>
  <c r="R252" i="11"/>
  <c r="U258" i="11"/>
  <c r="R287" i="11"/>
  <c r="U294" i="11"/>
  <c r="R307" i="11"/>
  <c r="O374" i="11"/>
  <c r="U205" i="11"/>
  <c r="Q252" i="11"/>
  <c r="U314" i="11"/>
  <c r="U299" i="11"/>
  <c r="R232" i="11"/>
  <c r="Q267" i="11"/>
  <c r="U354" i="11"/>
  <c r="U165" i="11"/>
  <c r="Q182" i="11"/>
  <c r="U190" i="11"/>
  <c r="U220" i="11"/>
  <c r="U224" i="11"/>
  <c r="R237" i="11"/>
  <c r="R262" i="11"/>
  <c r="R302" i="11"/>
  <c r="N374" i="11"/>
  <c r="U293" i="11"/>
  <c r="R187" i="11"/>
  <c r="Q207" i="11"/>
  <c r="R242" i="11"/>
  <c r="U359" i="11"/>
  <c r="Q202" i="11"/>
  <c r="K374" i="11"/>
  <c r="R182" i="11"/>
  <c r="U175" i="11"/>
  <c r="P161" i="11"/>
  <c r="U78" i="11"/>
  <c r="Q86" i="11"/>
  <c r="R91" i="11"/>
  <c r="U94" i="11"/>
  <c r="U144" i="11"/>
  <c r="U159" i="11"/>
  <c r="U164" i="11"/>
  <c r="Q177" i="11"/>
  <c r="U184" i="11"/>
  <c r="U203" i="11"/>
  <c r="Q242" i="11"/>
  <c r="R272" i="11"/>
  <c r="Q277" i="11"/>
  <c r="U278" i="11"/>
  <c r="R292" i="11"/>
  <c r="Q307" i="11"/>
  <c r="U273" i="11"/>
  <c r="Q292" i="11"/>
  <c r="U339" i="11"/>
  <c r="Q282" i="11"/>
  <c r="U204" i="11"/>
  <c r="U179" i="11"/>
  <c r="Q222" i="11"/>
  <c r="Q262" i="11"/>
  <c r="U82" i="11"/>
  <c r="R86" i="11"/>
  <c r="U87" i="11"/>
  <c r="R116" i="11"/>
  <c r="R126" i="11"/>
  <c r="U130" i="11"/>
  <c r="Q146" i="11"/>
  <c r="U145" i="11"/>
  <c r="R166" i="11"/>
  <c r="U263" i="11"/>
  <c r="U250" i="11"/>
  <c r="U178" i="11"/>
  <c r="U194" i="11"/>
  <c r="R207" i="11"/>
  <c r="U225" i="11"/>
  <c r="R257" i="11"/>
  <c r="Q353" i="11"/>
  <c r="U353" i="11" s="1"/>
  <c r="Q368" i="11"/>
  <c r="U368" i="11" s="1"/>
  <c r="Q172" i="11"/>
  <c r="P61" i="11"/>
  <c r="U84" i="11"/>
  <c r="U118" i="11"/>
  <c r="R141" i="11"/>
  <c r="R227" i="11"/>
  <c r="Q232" i="11"/>
  <c r="U319" i="11"/>
  <c r="R96" i="11"/>
  <c r="Q136" i="11"/>
  <c r="Q141" i="11"/>
  <c r="U280" i="11"/>
  <c r="U183" i="11"/>
  <c r="U235" i="11"/>
  <c r="Q257" i="11"/>
  <c r="U265" i="11"/>
  <c r="Q272" i="11"/>
  <c r="Q287" i="11"/>
  <c r="Q302" i="11"/>
  <c r="R106" i="11"/>
  <c r="U303" i="11"/>
  <c r="R61" i="11"/>
  <c r="U63" i="11"/>
  <c r="U88" i="11"/>
  <c r="U110" i="11"/>
  <c r="R136" i="11"/>
  <c r="R192" i="11"/>
  <c r="R247" i="11"/>
  <c r="R66" i="11"/>
  <c r="Q96" i="11"/>
  <c r="Q131" i="11"/>
  <c r="U147" i="11"/>
  <c r="Q161" i="11"/>
  <c r="U193" i="11"/>
  <c r="Q192" i="11"/>
  <c r="Q247" i="11"/>
  <c r="U260" i="11"/>
  <c r="U373" i="11"/>
  <c r="U369" i="11"/>
  <c r="U365" i="11"/>
  <c r="U363" i="11"/>
  <c r="U356" i="11"/>
  <c r="U352" i="11"/>
  <c r="R348" i="11"/>
  <c r="U348" i="11" s="1"/>
  <c r="U343" i="11"/>
  <c r="R338" i="11"/>
  <c r="U338" i="11" s="1"/>
  <c r="U329" i="11"/>
  <c r="U333" i="11"/>
  <c r="Q328" i="11"/>
  <c r="U328" i="11" s="1"/>
  <c r="U323" i="11"/>
  <c r="U320" i="11"/>
  <c r="U318" i="11"/>
  <c r="U313" i="11"/>
  <c r="P313" i="11"/>
  <c r="U292" i="11"/>
  <c r="Q237" i="11"/>
  <c r="U234" i="11"/>
  <c r="U223" i="11"/>
  <c r="Q227" i="11"/>
  <c r="R222" i="11"/>
  <c r="U214" i="11"/>
  <c r="R217" i="11"/>
  <c r="U210" i="11"/>
  <c r="U209" i="11"/>
  <c r="U211" i="11"/>
  <c r="U152" i="11"/>
  <c r="U132" i="11"/>
  <c r="U67" i="11"/>
  <c r="Q151" i="11"/>
  <c r="Q71" i="11"/>
  <c r="Q116" i="11"/>
  <c r="Q156" i="11"/>
  <c r="U138" i="11"/>
  <c r="U127" i="11"/>
  <c r="Q66" i="11"/>
  <c r="Q76" i="11"/>
  <c r="Q101" i="11"/>
  <c r="Q111" i="11"/>
  <c r="Q166" i="11"/>
  <c r="R146" i="11"/>
  <c r="U133" i="11"/>
  <c r="Q81" i="11"/>
  <c r="U75" i="11"/>
  <c r="U95" i="11"/>
  <c r="U155" i="11"/>
  <c r="P136" i="11"/>
  <c r="Q61" i="11"/>
  <c r="U74" i="11"/>
  <c r="U90" i="11"/>
  <c r="R111" i="11"/>
  <c r="U129" i="11"/>
  <c r="U149" i="11"/>
  <c r="U64" i="11"/>
  <c r="R81" i="11"/>
  <c r="U69" i="11"/>
  <c r="R101" i="11"/>
  <c r="R131" i="11"/>
  <c r="R151" i="11"/>
  <c r="U160" i="11"/>
  <c r="P166" i="11"/>
  <c r="R156" i="11"/>
  <c r="P156" i="11"/>
  <c r="U148" i="11"/>
  <c r="P151" i="11"/>
  <c r="P146" i="11"/>
  <c r="P141" i="11"/>
  <c r="U128" i="11"/>
  <c r="P131" i="11"/>
  <c r="Q126" i="11"/>
  <c r="U122" i="11"/>
  <c r="P126" i="11"/>
  <c r="Q121" i="11"/>
  <c r="U117" i="11"/>
  <c r="P121" i="11"/>
  <c r="P116" i="11"/>
  <c r="P111" i="11"/>
  <c r="U103" i="11"/>
  <c r="Q106" i="11"/>
  <c r="P106" i="11"/>
  <c r="U100" i="11"/>
  <c r="U99" i="11"/>
  <c r="P101" i="11"/>
  <c r="P96" i="11"/>
  <c r="Q91" i="11"/>
  <c r="P91" i="11"/>
  <c r="P86" i="11"/>
  <c r="P81" i="11"/>
  <c r="R76" i="11"/>
  <c r="P76" i="11"/>
  <c r="R71" i="11"/>
  <c r="U70" i="11"/>
  <c r="P71" i="11"/>
  <c r="U65" i="11"/>
  <c r="P66" i="11"/>
  <c r="U60" i="11"/>
  <c r="U59" i="11"/>
  <c r="U58" i="11"/>
  <c r="R208" i="8"/>
  <c r="R212" i="8" s="1"/>
  <c r="Q208" i="8"/>
  <c r="Q212" i="8" s="1"/>
  <c r="K217" i="8"/>
  <c r="N217" i="8"/>
  <c r="O217" i="8"/>
  <c r="Q217" i="8"/>
  <c r="R217" i="8"/>
  <c r="S217" i="8"/>
  <c r="T217" i="8"/>
  <c r="J217" i="8"/>
  <c r="K212" i="8"/>
  <c r="L212" i="8"/>
  <c r="M212" i="8"/>
  <c r="N212" i="8"/>
  <c r="O212" i="8"/>
  <c r="S212" i="8"/>
  <c r="T212" i="8"/>
  <c r="J212" i="8"/>
  <c r="P214" i="8"/>
  <c r="P215" i="8"/>
  <c r="P216" i="8"/>
  <c r="U214" i="8"/>
  <c r="U215" i="8"/>
  <c r="U216" i="8"/>
  <c r="U209" i="8"/>
  <c r="U210" i="8"/>
  <c r="U211" i="8"/>
  <c r="P209" i="8"/>
  <c r="P210" i="8"/>
  <c r="P211" i="8"/>
  <c r="K207" i="8"/>
  <c r="L207" i="8"/>
  <c r="M207" i="8"/>
  <c r="N207" i="8"/>
  <c r="O207" i="8"/>
  <c r="S207" i="8"/>
  <c r="T207" i="8"/>
  <c r="J207" i="8"/>
  <c r="P204" i="8"/>
  <c r="P205" i="8"/>
  <c r="P206" i="8"/>
  <c r="U204" i="8"/>
  <c r="U205" i="8"/>
  <c r="U206" i="8"/>
  <c r="R203" i="8"/>
  <c r="R207" i="8" s="1"/>
  <c r="Q203" i="8"/>
  <c r="Q207" i="8" s="1"/>
  <c r="R198" i="8"/>
  <c r="R202" i="8" s="1"/>
  <c r="Q198" i="8"/>
  <c r="Q202" i="8" s="1"/>
  <c r="U199" i="8"/>
  <c r="U200" i="8"/>
  <c r="U201" i="8"/>
  <c r="P201" i="8"/>
  <c r="P200" i="8"/>
  <c r="P199" i="8"/>
  <c r="K202" i="8"/>
  <c r="L202" i="8"/>
  <c r="M202" i="8"/>
  <c r="N202" i="8"/>
  <c r="O202" i="8"/>
  <c r="S202" i="8"/>
  <c r="T202" i="8"/>
  <c r="J202" i="8"/>
  <c r="R193" i="8"/>
  <c r="R197" i="8" s="1"/>
  <c r="Q193" i="8"/>
  <c r="Q197" i="8" s="1"/>
  <c r="U194" i="8"/>
  <c r="U195" i="8"/>
  <c r="U196" i="8"/>
  <c r="P194" i="8"/>
  <c r="P195" i="8"/>
  <c r="P196" i="8"/>
  <c r="K197" i="8"/>
  <c r="L197" i="8"/>
  <c r="M197" i="8"/>
  <c r="N197" i="8"/>
  <c r="O197" i="8"/>
  <c r="S197" i="8"/>
  <c r="T197" i="8"/>
  <c r="J197" i="8"/>
  <c r="K192" i="8"/>
  <c r="L192" i="8"/>
  <c r="M192" i="8"/>
  <c r="N192" i="8"/>
  <c r="O192" i="8"/>
  <c r="Q192" i="8"/>
  <c r="R192" i="8"/>
  <c r="S192" i="8"/>
  <c r="T192" i="8"/>
  <c r="J192" i="8"/>
  <c r="U189" i="8"/>
  <c r="U190" i="8"/>
  <c r="U191" i="8"/>
  <c r="P189" i="8"/>
  <c r="P190" i="8"/>
  <c r="P191" i="8"/>
  <c r="R183" i="8"/>
  <c r="R187" i="8" s="1"/>
  <c r="Q183" i="8"/>
  <c r="Q187" i="8" s="1"/>
  <c r="K187" i="8"/>
  <c r="L187" i="8"/>
  <c r="M187" i="8"/>
  <c r="N187" i="8"/>
  <c r="O187" i="8"/>
  <c r="S187" i="8"/>
  <c r="T187" i="8"/>
  <c r="J187" i="8"/>
  <c r="U184" i="8"/>
  <c r="U185" i="8"/>
  <c r="U186" i="8"/>
  <c r="P184" i="8"/>
  <c r="P185" i="8"/>
  <c r="P186" i="8"/>
  <c r="U179" i="8"/>
  <c r="U180" i="8"/>
  <c r="U181" i="8"/>
  <c r="P179" i="8"/>
  <c r="P180" i="8"/>
  <c r="P181" i="8"/>
  <c r="K182" i="8"/>
  <c r="L182" i="8"/>
  <c r="M182" i="8"/>
  <c r="N182" i="8"/>
  <c r="O182" i="8"/>
  <c r="Q182" i="8"/>
  <c r="R182" i="8"/>
  <c r="S182" i="8"/>
  <c r="T182" i="8"/>
  <c r="J182" i="8"/>
  <c r="U174" i="8"/>
  <c r="U175" i="8"/>
  <c r="U176" i="8"/>
  <c r="P174" i="8"/>
  <c r="P175" i="8"/>
  <c r="P176" i="8"/>
  <c r="K177" i="8"/>
  <c r="L177" i="8"/>
  <c r="M177" i="8"/>
  <c r="N177" i="8"/>
  <c r="O177" i="8"/>
  <c r="Q177" i="8"/>
  <c r="R177" i="8"/>
  <c r="S177" i="8"/>
  <c r="T177" i="8"/>
  <c r="J177" i="8"/>
  <c r="U169" i="8"/>
  <c r="U170" i="8"/>
  <c r="U171" i="8"/>
  <c r="P169" i="8"/>
  <c r="P170" i="8"/>
  <c r="P171" i="8"/>
  <c r="K172" i="8"/>
  <c r="L172" i="8"/>
  <c r="M172" i="8"/>
  <c r="N172" i="8"/>
  <c r="O172" i="8"/>
  <c r="Q172" i="8"/>
  <c r="R172" i="8"/>
  <c r="S172" i="8"/>
  <c r="T172" i="8"/>
  <c r="J172" i="8"/>
  <c r="K167" i="8"/>
  <c r="L167" i="8"/>
  <c r="M167" i="8"/>
  <c r="N167" i="8"/>
  <c r="O167" i="8"/>
  <c r="Q167" i="8"/>
  <c r="R167" i="8"/>
  <c r="S167" i="8"/>
  <c r="T167" i="8"/>
  <c r="J167" i="8"/>
  <c r="U164" i="8"/>
  <c r="U165" i="8"/>
  <c r="U166" i="8"/>
  <c r="P164" i="8"/>
  <c r="P165" i="8"/>
  <c r="P166" i="8"/>
  <c r="R158" i="8"/>
  <c r="R162" i="8" s="1"/>
  <c r="Q158" i="8"/>
  <c r="Q162" i="8" s="1"/>
  <c r="K162" i="8"/>
  <c r="L162" i="8"/>
  <c r="M162" i="8"/>
  <c r="N162" i="8"/>
  <c r="O162" i="8"/>
  <c r="S162" i="8"/>
  <c r="T162" i="8"/>
  <c r="J162" i="8"/>
  <c r="U159" i="8"/>
  <c r="U160" i="8"/>
  <c r="U161" i="8"/>
  <c r="P159" i="8"/>
  <c r="P160" i="8"/>
  <c r="P161" i="8"/>
  <c r="R153" i="8"/>
  <c r="R157" i="8" s="1"/>
  <c r="Q153" i="8"/>
  <c r="Q157" i="8" s="1"/>
  <c r="U154" i="8"/>
  <c r="U155" i="8"/>
  <c r="U156" i="8"/>
  <c r="P154" i="8"/>
  <c r="P155" i="8"/>
  <c r="P156" i="8"/>
  <c r="K157" i="8"/>
  <c r="L157" i="8"/>
  <c r="M157" i="8"/>
  <c r="N157" i="8"/>
  <c r="O157" i="8"/>
  <c r="S157" i="8"/>
  <c r="T157" i="8"/>
  <c r="J157" i="8"/>
  <c r="R148" i="8"/>
  <c r="R152" i="8" s="1"/>
  <c r="Q148" i="8"/>
  <c r="Q152" i="8" s="1"/>
  <c r="U149" i="8"/>
  <c r="U150" i="8"/>
  <c r="U151" i="8"/>
  <c r="P149" i="8"/>
  <c r="P150" i="8"/>
  <c r="P151" i="8"/>
  <c r="K152" i="8"/>
  <c r="L152" i="8"/>
  <c r="M152" i="8"/>
  <c r="N152" i="8"/>
  <c r="O152" i="8"/>
  <c r="S152" i="8"/>
  <c r="T152" i="8"/>
  <c r="J152" i="8"/>
  <c r="R138" i="8"/>
  <c r="R142" i="8" s="1"/>
  <c r="Q138" i="8"/>
  <c r="P141" i="8"/>
  <c r="P140" i="8"/>
  <c r="P139" i="8"/>
  <c r="K142" i="8"/>
  <c r="L142" i="8"/>
  <c r="M142" i="8"/>
  <c r="N142" i="8"/>
  <c r="O142" i="8"/>
  <c r="Q142" i="8"/>
  <c r="S142" i="8"/>
  <c r="T142" i="8"/>
  <c r="J142" i="8"/>
  <c r="K137" i="8"/>
  <c r="L137" i="8"/>
  <c r="M137" i="8"/>
  <c r="N137" i="8"/>
  <c r="O137" i="8"/>
  <c r="S137" i="8"/>
  <c r="T137" i="8"/>
  <c r="J137" i="8"/>
  <c r="R133" i="8"/>
  <c r="R137" i="8" s="1"/>
  <c r="Q133" i="8"/>
  <c r="Q137" i="8" s="1"/>
  <c r="P134" i="8"/>
  <c r="P135" i="8"/>
  <c r="P136" i="8"/>
  <c r="U129" i="8"/>
  <c r="U130" i="8"/>
  <c r="U131" i="8"/>
  <c r="P129" i="8"/>
  <c r="P130" i="8"/>
  <c r="P131" i="8"/>
  <c r="K132" i="8"/>
  <c r="L132" i="8"/>
  <c r="M132" i="8"/>
  <c r="N132" i="8"/>
  <c r="O132" i="8"/>
  <c r="Q132" i="8"/>
  <c r="R132" i="8"/>
  <c r="S132" i="8"/>
  <c r="T132" i="8"/>
  <c r="J132" i="8"/>
  <c r="U124" i="8"/>
  <c r="U125" i="8"/>
  <c r="U126" i="8"/>
  <c r="P124" i="8"/>
  <c r="P125" i="8"/>
  <c r="P126" i="8"/>
  <c r="K127" i="8"/>
  <c r="L127" i="8"/>
  <c r="M127" i="8"/>
  <c r="N127" i="8"/>
  <c r="O127" i="8"/>
  <c r="Q127" i="8"/>
  <c r="R127" i="8"/>
  <c r="S127" i="8"/>
  <c r="T127" i="8"/>
  <c r="J127" i="8"/>
  <c r="R118" i="8"/>
  <c r="R122" i="8" s="1"/>
  <c r="Q118" i="8"/>
  <c r="Q122" i="8" s="1"/>
  <c r="K122" i="8"/>
  <c r="L122" i="8"/>
  <c r="M122" i="8"/>
  <c r="N122" i="8"/>
  <c r="O122" i="8"/>
  <c r="S122" i="8"/>
  <c r="T122" i="8"/>
  <c r="J122" i="8"/>
  <c r="U119" i="8"/>
  <c r="U120" i="8"/>
  <c r="U121" i="8"/>
  <c r="P119" i="8"/>
  <c r="P121" i="8"/>
  <c r="U114" i="8"/>
  <c r="U115" i="8"/>
  <c r="U116" i="8"/>
  <c r="P114" i="8"/>
  <c r="P115" i="8"/>
  <c r="P116" i="8"/>
  <c r="K117" i="8"/>
  <c r="L117" i="8"/>
  <c r="M117" i="8"/>
  <c r="N117" i="8"/>
  <c r="O117" i="8"/>
  <c r="Q117" i="8"/>
  <c r="R117" i="8"/>
  <c r="S117" i="8"/>
  <c r="T117" i="8"/>
  <c r="J117" i="8"/>
  <c r="U109" i="8"/>
  <c r="U110" i="8"/>
  <c r="U111" i="8"/>
  <c r="P109" i="8"/>
  <c r="P110" i="8"/>
  <c r="P111" i="8"/>
  <c r="K112" i="8"/>
  <c r="L112" i="8"/>
  <c r="M112" i="8"/>
  <c r="N112" i="8"/>
  <c r="O112" i="8"/>
  <c r="Q112" i="8"/>
  <c r="R112" i="8"/>
  <c r="S112" i="8"/>
  <c r="T112" i="8"/>
  <c r="J112" i="8"/>
  <c r="K107" i="8"/>
  <c r="L107" i="8"/>
  <c r="M107" i="8"/>
  <c r="N107" i="8"/>
  <c r="O107" i="8"/>
  <c r="Q107" i="8"/>
  <c r="R107" i="8"/>
  <c r="S107" i="8"/>
  <c r="T107" i="8"/>
  <c r="J107" i="8"/>
  <c r="U104" i="8"/>
  <c r="U105" i="8"/>
  <c r="U106" i="8"/>
  <c r="U103" i="8"/>
  <c r="P104" i="8"/>
  <c r="P105" i="8"/>
  <c r="P106" i="8"/>
  <c r="P103" i="8"/>
  <c r="U100" i="8"/>
  <c r="R98" i="8"/>
  <c r="Q98" i="8"/>
  <c r="Q102" i="8" s="1"/>
  <c r="K102" i="8"/>
  <c r="L102" i="8"/>
  <c r="M102" i="8"/>
  <c r="N102" i="8"/>
  <c r="O102" i="8"/>
  <c r="S102" i="8"/>
  <c r="T102" i="8"/>
  <c r="J102" i="8"/>
  <c r="U99" i="8"/>
  <c r="U101" i="8"/>
  <c r="P99" i="8"/>
  <c r="P100" i="8"/>
  <c r="P101" i="8"/>
  <c r="P167" i="11" l="1"/>
  <c r="R167" i="11"/>
  <c r="Q167" i="11"/>
  <c r="L66" i="19" s="1"/>
  <c r="U232" i="11"/>
  <c r="U242" i="11"/>
  <c r="U247" i="11"/>
  <c r="P107" i="8"/>
  <c r="U257" i="11"/>
  <c r="N218" i="8"/>
  <c r="O218" i="8"/>
  <c r="U107" i="8"/>
  <c r="K218" i="8"/>
  <c r="T218" i="8"/>
  <c r="N95" i="19" s="1"/>
  <c r="Q218" i="8"/>
  <c r="L95" i="19" s="1"/>
  <c r="J218" i="8"/>
  <c r="S218" i="8"/>
  <c r="M66" i="19"/>
  <c r="U272" i="11"/>
  <c r="U302" i="11"/>
  <c r="U111" i="11"/>
  <c r="U282" i="11"/>
  <c r="U217" i="11"/>
  <c r="U187" i="11"/>
  <c r="U141" i="11"/>
  <c r="U106" i="11"/>
  <c r="U61" i="11"/>
  <c r="U227" i="11"/>
  <c r="U297" i="11"/>
  <c r="U212" i="11"/>
  <c r="U307" i="11"/>
  <c r="U126" i="11"/>
  <c r="N23" i="22"/>
  <c r="U182" i="11"/>
  <c r="U252" i="11"/>
  <c r="U91" i="11"/>
  <c r="U197" i="11"/>
  <c r="U177" i="11"/>
  <c r="U222" i="11"/>
  <c r="U116" i="11"/>
  <c r="U161" i="11"/>
  <c r="U277" i="11"/>
  <c r="U192" i="11"/>
  <c r="U202" i="11"/>
  <c r="U166" i="11"/>
  <c r="U81" i="11"/>
  <c r="U101" i="11"/>
  <c r="M80" i="19"/>
  <c r="U262" i="11"/>
  <c r="U146" i="11"/>
  <c r="U207" i="11"/>
  <c r="U156" i="11"/>
  <c r="U151" i="11"/>
  <c r="U96" i="11"/>
  <c r="U86" i="11"/>
  <c r="U76" i="11"/>
  <c r="U237" i="11"/>
  <c r="U358" i="11"/>
  <c r="U374" i="11" s="1"/>
  <c r="L80" i="19"/>
  <c r="U267" i="11"/>
  <c r="U66" i="11"/>
  <c r="U121" i="11"/>
  <c r="U136" i="11"/>
  <c r="Q374" i="11"/>
  <c r="L97" i="19" s="1"/>
  <c r="R374" i="11"/>
  <c r="M97" i="19" s="1"/>
  <c r="U131" i="11"/>
  <c r="U71" i="11"/>
  <c r="R102" i="8"/>
  <c r="R218" i="8" s="1"/>
  <c r="M95" i="19" s="1"/>
  <c r="U93" i="8"/>
  <c r="R92" i="8"/>
  <c r="Q92" i="8"/>
  <c r="Q96" i="8" s="1"/>
  <c r="U94" i="8"/>
  <c r="U95" i="8"/>
  <c r="P93" i="8"/>
  <c r="P94" i="8"/>
  <c r="P95" i="8"/>
  <c r="P92" i="8"/>
  <c r="K96" i="8"/>
  <c r="L96" i="8"/>
  <c r="M96" i="8"/>
  <c r="N96" i="8"/>
  <c r="O96" i="8"/>
  <c r="S96" i="8"/>
  <c r="T96" i="8"/>
  <c r="J96" i="8"/>
  <c r="R87" i="8"/>
  <c r="Q87" i="8"/>
  <c r="U89" i="8"/>
  <c r="U90" i="8"/>
  <c r="P88" i="8"/>
  <c r="P89" i="8"/>
  <c r="P90" i="8"/>
  <c r="K91" i="8"/>
  <c r="L91" i="8"/>
  <c r="M91" i="8"/>
  <c r="N91" i="8"/>
  <c r="O91" i="8"/>
  <c r="S91" i="8"/>
  <c r="T91" i="8"/>
  <c r="J91" i="8"/>
  <c r="R86" i="8"/>
  <c r="R82" i="8"/>
  <c r="Q82" i="8"/>
  <c r="U84" i="8"/>
  <c r="U85" i="8"/>
  <c r="P83" i="8"/>
  <c r="P84" i="8"/>
  <c r="P85" i="8"/>
  <c r="P82" i="8"/>
  <c r="K86" i="8"/>
  <c r="L86" i="8"/>
  <c r="M86" i="8"/>
  <c r="N86" i="8"/>
  <c r="O86" i="8"/>
  <c r="S86" i="8"/>
  <c r="T86" i="8"/>
  <c r="J86" i="8"/>
  <c r="U79" i="8"/>
  <c r="U80" i="8"/>
  <c r="K81" i="8"/>
  <c r="L81" i="8"/>
  <c r="M81" i="8"/>
  <c r="N81" i="8"/>
  <c r="O81" i="8"/>
  <c r="S81" i="8"/>
  <c r="T81" i="8"/>
  <c r="R77" i="8"/>
  <c r="R81" i="8" s="1"/>
  <c r="Q77" i="8"/>
  <c r="Q81" i="8" s="1"/>
  <c r="P78" i="8"/>
  <c r="P79" i="8"/>
  <c r="P80" i="8"/>
  <c r="P77" i="8"/>
  <c r="J81" i="8"/>
  <c r="R72" i="8"/>
  <c r="Q72" i="8"/>
  <c r="U75" i="8"/>
  <c r="P73" i="8"/>
  <c r="P74" i="8"/>
  <c r="P75" i="8"/>
  <c r="P72" i="8"/>
  <c r="K76" i="8"/>
  <c r="L76" i="8"/>
  <c r="M76" i="8"/>
  <c r="N76" i="8"/>
  <c r="O76" i="8"/>
  <c r="S76" i="8"/>
  <c r="T76" i="8"/>
  <c r="J76" i="8"/>
  <c r="P68" i="8"/>
  <c r="P69" i="8"/>
  <c r="P70" i="8"/>
  <c r="P67" i="8"/>
  <c r="K71" i="8"/>
  <c r="L71" i="8"/>
  <c r="M71" i="8"/>
  <c r="N71" i="8"/>
  <c r="O71" i="8"/>
  <c r="S71" i="8"/>
  <c r="T71" i="8"/>
  <c r="R67" i="8"/>
  <c r="Q67" i="8"/>
  <c r="U70" i="8"/>
  <c r="J71" i="8"/>
  <c r="U65" i="8"/>
  <c r="R62" i="8"/>
  <c r="R66" i="8" s="1"/>
  <c r="P63" i="8"/>
  <c r="P64" i="8"/>
  <c r="P65" i="8"/>
  <c r="P62" i="8"/>
  <c r="K66" i="8"/>
  <c r="L66" i="8"/>
  <c r="M66" i="8"/>
  <c r="N66" i="8"/>
  <c r="O66" i="8"/>
  <c r="S66" i="8"/>
  <c r="T66" i="8"/>
  <c r="J66" i="8"/>
  <c r="R57" i="8"/>
  <c r="R58" i="8"/>
  <c r="R59" i="8"/>
  <c r="Q57" i="8"/>
  <c r="Q58" i="8"/>
  <c r="Q59" i="8"/>
  <c r="R56" i="8"/>
  <c r="Q56" i="8"/>
  <c r="Q52" i="8"/>
  <c r="Q53" i="8"/>
  <c r="Q54" i="8"/>
  <c r="R52" i="8"/>
  <c r="R53" i="8"/>
  <c r="R54" i="8"/>
  <c r="R51" i="8"/>
  <c r="Q51" i="8"/>
  <c r="R47" i="8"/>
  <c r="R48" i="8"/>
  <c r="R49" i="8"/>
  <c r="Q47" i="8"/>
  <c r="Q48" i="8"/>
  <c r="Q49" i="8"/>
  <c r="R46" i="8"/>
  <c r="Q46" i="8"/>
  <c r="P57" i="8"/>
  <c r="P58" i="8"/>
  <c r="P59" i="8"/>
  <c r="P56" i="8"/>
  <c r="P52" i="8"/>
  <c r="P53" i="8"/>
  <c r="P54" i="8"/>
  <c r="P51" i="8"/>
  <c r="K60" i="8"/>
  <c r="L60" i="8"/>
  <c r="M60" i="8"/>
  <c r="N60" i="8"/>
  <c r="O60" i="8"/>
  <c r="S60" i="8"/>
  <c r="T60" i="8"/>
  <c r="K55" i="8"/>
  <c r="L55" i="8"/>
  <c r="M55" i="8"/>
  <c r="N55" i="8"/>
  <c r="O55" i="8"/>
  <c r="S55" i="8"/>
  <c r="T55" i="8"/>
  <c r="K50" i="8"/>
  <c r="L50" i="8"/>
  <c r="M50" i="8"/>
  <c r="N50" i="8"/>
  <c r="O50" i="8"/>
  <c r="S50" i="8"/>
  <c r="T50" i="8"/>
  <c r="P47" i="8"/>
  <c r="P48" i="8"/>
  <c r="P49" i="8"/>
  <c r="P46" i="8"/>
  <c r="Q42" i="8"/>
  <c r="Q43" i="8"/>
  <c r="Q44" i="8"/>
  <c r="R42" i="8"/>
  <c r="R43" i="8"/>
  <c r="R44" i="8"/>
  <c r="R41" i="8"/>
  <c r="Q41" i="8"/>
  <c r="P42" i="8"/>
  <c r="P43" i="8"/>
  <c r="P44" i="8"/>
  <c r="P41" i="8"/>
  <c r="K45" i="8"/>
  <c r="L45" i="8"/>
  <c r="M45" i="8"/>
  <c r="N45" i="8"/>
  <c r="O45" i="8"/>
  <c r="S45" i="8"/>
  <c r="T45" i="8"/>
  <c r="R37" i="8"/>
  <c r="R38" i="8"/>
  <c r="R39" i="8"/>
  <c r="Q37" i="8"/>
  <c r="Q38" i="8"/>
  <c r="Q39" i="8"/>
  <c r="R36" i="8"/>
  <c r="Q36" i="8"/>
  <c r="P37" i="8"/>
  <c r="P38" i="8"/>
  <c r="P39" i="8"/>
  <c r="P36" i="8"/>
  <c r="K40" i="8"/>
  <c r="L40" i="8"/>
  <c r="M40" i="8"/>
  <c r="N40" i="8"/>
  <c r="O40" i="8"/>
  <c r="S40" i="8"/>
  <c r="T40" i="8"/>
  <c r="P32" i="8"/>
  <c r="P33" i="8"/>
  <c r="P34" i="8"/>
  <c r="Q32" i="8"/>
  <c r="Q33" i="8"/>
  <c r="Q34" i="8"/>
  <c r="R32" i="8"/>
  <c r="R33" i="8"/>
  <c r="R34" i="8"/>
  <c r="R31" i="8"/>
  <c r="Q31" i="8"/>
  <c r="P31" i="8"/>
  <c r="P35" i="8" s="1"/>
  <c r="K35" i="8"/>
  <c r="L35" i="8"/>
  <c r="M35" i="8"/>
  <c r="N35" i="8"/>
  <c r="O35" i="8"/>
  <c r="S35" i="8"/>
  <c r="T35" i="8"/>
  <c r="R27" i="8"/>
  <c r="R28" i="8"/>
  <c r="R29" i="8"/>
  <c r="Q27" i="8"/>
  <c r="Q28" i="8"/>
  <c r="Q29" i="8"/>
  <c r="R26" i="8"/>
  <c r="Q26" i="8"/>
  <c r="K30" i="8"/>
  <c r="L30" i="8"/>
  <c r="M30" i="8"/>
  <c r="N30" i="8"/>
  <c r="O30" i="8"/>
  <c r="S30" i="8"/>
  <c r="T30" i="8"/>
  <c r="P27" i="8"/>
  <c r="P28" i="8"/>
  <c r="P29" i="8"/>
  <c r="P26" i="8"/>
  <c r="J30" i="8"/>
  <c r="U167" i="11" l="1"/>
  <c r="S61" i="8"/>
  <c r="O61" i="8"/>
  <c r="N61" i="8"/>
  <c r="U62" i="8"/>
  <c r="M61" i="8"/>
  <c r="U48" i="8"/>
  <c r="T61" i="8"/>
  <c r="L61" i="8"/>
  <c r="U27" i="8"/>
  <c r="U29" i="8"/>
  <c r="P30" i="8"/>
  <c r="U47" i="8"/>
  <c r="U52" i="8"/>
  <c r="U57" i="8"/>
  <c r="U78" i="8"/>
  <c r="U46" i="8"/>
  <c r="U51" i="8"/>
  <c r="U74" i="8"/>
  <c r="U28" i="8"/>
  <c r="U72" i="8"/>
  <c r="U54" i="8"/>
  <c r="P71" i="8"/>
  <c r="P81" i="8"/>
  <c r="U42" i="8"/>
  <c r="U63" i="8"/>
  <c r="O95" i="19"/>
  <c r="U73" i="8"/>
  <c r="R91" i="8"/>
  <c r="R30" i="8"/>
  <c r="U38" i="8"/>
  <c r="K97" i="8"/>
  <c r="J97" i="8"/>
  <c r="U34" i="8"/>
  <c r="R60" i="8"/>
  <c r="U64" i="8"/>
  <c r="U39" i="8"/>
  <c r="U77" i="8"/>
  <c r="U26" i="8"/>
  <c r="U33" i="8"/>
  <c r="U49" i="8"/>
  <c r="U59" i="8"/>
  <c r="Q71" i="8"/>
  <c r="O66" i="19"/>
  <c r="P40" i="8"/>
  <c r="O97" i="19"/>
  <c r="M23" i="22"/>
  <c r="O80" i="19"/>
  <c r="L23" i="22"/>
  <c r="R76" i="8"/>
  <c r="Q60" i="8"/>
  <c r="R40" i="8"/>
  <c r="U43" i="8"/>
  <c r="U56" i="8"/>
  <c r="U36" i="8"/>
  <c r="U58" i="8"/>
  <c r="U53" i="8"/>
  <c r="U67" i="8"/>
  <c r="R71" i="8"/>
  <c r="Q76" i="8"/>
  <c r="U92" i="8"/>
  <c r="U96" i="8" s="1"/>
  <c r="Q66" i="8"/>
  <c r="R45" i="8"/>
  <c r="R50" i="8"/>
  <c r="U69" i="8"/>
  <c r="Q91" i="8"/>
  <c r="U83" i="8"/>
  <c r="Q40" i="8"/>
  <c r="U44" i="8"/>
  <c r="Q50" i="8"/>
  <c r="R96" i="8"/>
  <c r="P96" i="8"/>
  <c r="U88" i="8"/>
  <c r="U82" i="8"/>
  <c r="Q86" i="8"/>
  <c r="P76" i="8"/>
  <c r="U68" i="8"/>
  <c r="P60" i="8"/>
  <c r="Q55" i="8"/>
  <c r="R55" i="8"/>
  <c r="P55" i="8"/>
  <c r="P50" i="8"/>
  <c r="U41" i="8"/>
  <c r="Q45" i="8"/>
  <c r="P45" i="8"/>
  <c r="U37" i="8"/>
  <c r="Q35" i="8"/>
  <c r="U32" i="8"/>
  <c r="R35" i="8"/>
  <c r="U31" i="8"/>
  <c r="Q30" i="8"/>
  <c r="T40" i="15"/>
  <c r="S40" i="15"/>
  <c r="R40" i="15"/>
  <c r="Q40" i="15"/>
  <c r="O40" i="15"/>
  <c r="N40" i="15"/>
  <c r="K40" i="15"/>
  <c r="J40" i="15"/>
  <c r="U39" i="15"/>
  <c r="M39" i="15"/>
  <c r="L39" i="15"/>
  <c r="U38" i="15"/>
  <c r="M38" i="15"/>
  <c r="L38" i="15"/>
  <c r="U37" i="15"/>
  <c r="M37" i="15"/>
  <c r="L37" i="15"/>
  <c r="U36" i="15"/>
  <c r="M36" i="15"/>
  <c r="L36" i="15"/>
  <c r="U35" i="15"/>
  <c r="M35" i="15"/>
  <c r="L35" i="15"/>
  <c r="U34" i="15"/>
  <c r="M34" i="15"/>
  <c r="L34" i="15"/>
  <c r="U33" i="15"/>
  <c r="M33" i="15"/>
  <c r="L33" i="15"/>
  <c r="P33" i="15" s="1"/>
  <c r="U32" i="15"/>
  <c r="M32" i="15"/>
  <c r="L32" i="15"/>
  <c r="U31" i="15"/>
  <c r="M31" i="15"/>
  <c r="L31" i="15"/>
  <c r="U30" i="15"/>
  <c r="M30" i="15"/>
  <c r="L30" i="15"/>
  <c r="U29" i="15"/>
  <c r="M29" i="15"/>
  <c r="L29" i="15"/>
  <c r="U28" i="15"/>
  <c r="M28" i="15"/>
  <c r="L28" i="15"/>
  <c r="U27" i="15"/>
  <c r="M27" i="15"/>
  <c r="L27" i="15"/>
  <c r="U26" i="15"/>
  <c r="M26" i="15"/>
  <c r="L26" i="15"/>
  <c r="U25" i="15"/>
  <c r="M25" i="15"/>
  <c r="L25" i="15"/>
  <c r="P25" i="15" s="1"/>
  <c r="U24" i="15"/>
  <c r="M24" i="15"/>
  <c r="L24" i="15"/>
  <c r="U23" i="15"/>
  <c r="M23" i="15"/>
  <c r="L23" i="15"/>
  <c r="U22" i="15"/>
  <c r="M22" i="15"/>
  <c r="L22" i="15"/>
  <c r="U21" i="15"/>
  <c r="M21" i="15"/>
  <c r="L21" i="15"/>
  <c r="P21" i="15" s="1"/>
  <c r="U20" i="15"/>
  <c r="M20" i="15"/>
  <c r="L20" i="15"/>
  <c r="U19" i="15"/>
  <c r="M19" i="15"/>
  <c r="L19" i="15"/>
  <c r="U18" i="15"/>
  <c r="M18" i="15"/>
  <c r="L18" i="15"/>
  <c r="U17" i="15"/>
  <c r="M17" i="15"/>
  <c r="L17" i="15"/>
  <c r="P17" i="15" s="1"/>
  <c r="U16" i="15"/>
  <c r="M16" i="15"/>
  <c r="L16" i="15"/>
  <c r="U15" i="15"/>
  <c r="M15" i="15"/>
  <c r="L15" i="15"/>
  <c r="U14" i="15"/>
  <c r="M14" i="15"/>
  <c r="L14" i="15"/>
  <c r="T13" i="15"/>
  <c r="S13" i="15"/>
  <c r="R13" i="15"/>
  <c r="Q13" i="15"/>
  <c r="O13" i="15"/>
  <c r="N13" i="15"/>
  <c r="K13" i="15"/>
  <c r="J13" i="15"/>
  <c r="U12" i="15"/>
  <c r="M12" i="15"/>
  <c r="L12" i="15"/>
  <c r="U11" i="15"/>
  <c r="M11" i="15"/>
  <c r="L11" i="15"/>
  <c r="T10" i="15"/>
  <c r="S10" i="15"/>
  <c r="R10" i="15"/>
  <c r="Q10" i="15"/>
  <c r="O10" i="15"/>
  <c r="N10" i="15"/>
  <c r="K10" i="15"/>
  <c r="J10" i="15"/>
  <c r="U9" i="15"/>
  <c r="M9" i="15"/>
  <c r="L9" i="15"/>
  <c r="U8" i="15"/>
  <c r="M8" i="15"/>
  <c r="L8" i="15"/>
  <c r="T7" i="15"/>
  <c r="S7" i="15"/>
  <c r="R7" i="15"/>
  <c r="Q7" i="15"/>
  <c r="O7" i="15"/>
  <c r="N7" i="15"/>
  <c r="K7" i="15"/>
  <c r="J7" i="15"/>
  <c r="U6" i="15"/>
  <c r="M6" i="15"/>
  <c r="L6" i="15"/>
  <c r="P6" i="15" s="1"/>
  <c r="U5" i="15"/>
  <c r="M5" i="15"/>
  <c r="L5" i="15"/>
  <c r="U4" i="15"/>
  <c r="M4" i="15"/>
  <c r="L4" i="15"/>
  <c r="P301" i="14"/>
  <c r="P305" i="14" s="1"/>
  <c r="P296" i="14"/>
  <c r="P300" i="14" s="1"/>
  <c r="P281" i="14"/>
  <c r="P285" i="14" s="1"/>
  <c r="P276" i="14"/>
  <c r="P280" i="14" s="1"/>
  <c r="P271" i="14"/>
  <c r="P275" i="14" s="1"/>
  <c r="P261" i="14"/>
  <c r="P265" i="14" s="1"/>
  <c r="P256" i="14"/>
  <c r="P260" i="14" s="1"/>
  <c r="P251" i="14"/>
  <c r="P255" i="14" s="1"/>
  <c r="P241" i="14"/>
  <c r="P245" i="14" s="1"/>
  <c r="P235" i="14"/>
  <c r="P239" i="14" s="1"/>
  <c r="P225" i="14"/>
  <c r="P229" i="14" s="1"/>
  <c r="P220" i="14"/>
  <c r="P224" i="14" s="1"/>
  <c r="P215" i="14"/>
  <c r="P219" i="14" s="1"/>
  <c r="P210" i="14"/>
  <c r="P214" i="14" s="1"/>
  <c r="P205" i="14"/>
  <c r="P209" i="14" s="1"/>
  <c r="P200" i="14"/>
  <c r="P204" i="14" s="1"/>
  <c r="P195" i="14"/>
  <c r="P199" i="14" s="1"/>
  <c r="P180" i="14"/>
  <c r="P184" i="14" s="1"/>
  <c r="P165" i="14"/>
  <c r="P169" i="14" s="1"/>
  <c r="P160" i="14"/>
  <c r="P164" i="14" s="1"/>
  <c r="P155" i="14"/>
  <c r="P159" i="14" s="1"/>
  <c r="P150" i="14"/>
  <c r="P154" i="14" s="1"/>
  <c r="P145" i="14"/>
  <c r="P149" i="14" s="1"/>
  <c r="P140" i="14"/>
  <c r="P144" i="14" s="1"/>
  <c r="T62" i="14"/>
  <c r="S62" i="14"/>
  <c r="R62" i="14"/>
  <c r="Q62" i="14"/>
  <c r="O62" i="14"/>
  <c r="N62" i="14"/>
  <c r="K62" i="14"/>
  <c r="J62" i="14"/>
  <c r="U61" i="14"/>
  <c r="M61" i="14"/>
  <c r="L61" i="14"/>
  <c r="U60" i="14"/>
  <c r="M60" i="14"/>
  <c r="L60" i="14"/>
  <c r="T59" i="14"/>
  <c r="R59" i="14"/>
  <c r="Q59" i="14"/>
  <c r="O59" i="14"/>
  <c r="N59" i="14"/>
  <c r="K59" i="14"/>
  <c r="J59" i="14"/>
  <c r="U58" i="14"/>
  <c r="M58" i="14"/>
  <c r="L58" i="14"/>
  <c r="P58" i="14" s="1"/>
  <c r="U57" i="14"/>
  <c r="M57" i="14"/>
  <c r="L57" i="14"/>
  <c r="U56" i="14"/>
  <c r="M56" i="14"/>
  <c r="L56" i="14"/>
  <c r="U55" i="14"/>
  <c r="M55" i="14"/>
  <c r="L55" i="14"/>
  <c r="U54" i="14"/>
  <c r="M54" i="14"/>
  <c r="L54" i="14"/>
  <c r="U53" i="14"/>
  <c r="M53" i="14"/>
  <c r="L53" i="14"/>
  <c r="U52" i="14"/>
  <c r="M52" i="14"/>
  <c r="L52" i="14"/>
  <c r="U51" i="14"/>
  <c r="M51" i="14"/>
  <c r="L51" i="14"/>
  <c r="U50" i="14"/>
  <c r="M50" i="14"/>
  <c r="L50" i="14"/>
  <c r="P50" i="14" s="1"/>
  <c r="U49" i="14"/>
  <c r="M49" i="14"/>
  <c r="L49" i="14"/>
  <c r="U48" i="14"/>
  <c r="M48" i="14"/>
  <c r="L48" i="14"/>
  <c r="U47" i="14"/>
  <c r="M47" i="14"/>
  <c r="L47" i="14"/>
  <c r="U46" i="14"/>
  <c r="M46" i="14"/>
  <c r="L46" i="14"/>
  <c r="U45" i="14"/>
  <c r="M45" i="14"/>
  <c r="L45" i="14"/>
  <c r="U44" i="14"/>
  <c r="M44" i="14"/>
  <c r="L44" i="14"/>
  <c r="U43" i="14"/>
  <c r="M43" i="14"/>
  <c r="L43" i="14"/>
  <c r="U42" i="14"/>
  <c r="M42" i="14"/>
  <c r="L42" i="14"/>
  <c r="P42" i="14" s="1"/>
  <c r="U41" i="14"/>
  <c r="M41" i="14"/>
  <c r="L41" i="14"/>
  <c r="U40" i="14"/>
  <c r="M40" i="14"/>
  <c r="L40" i="14"/>
  <c r="U39" i="14"/>
  <c r="M39" i="14"/>
  <c r="L39" i="14"/>
  <c r="U38" i="14"/>
  <c r="M38" i="14"/>
  <c r="L38" i="14"/>
  <c r="U37" i="14"/>
  <c r="M37" i="14"/>
  <c r="L37" i="14"/>
  <c r="U36" i="14"/>
  <c r="M36" i="14"/>
  <c r="L36" i="14"/>
  <c r="U35" i="14"/>
  <c r="M35" i="14"/>
  <c r="L35" i="14"/>
  <c r="U34" i="14"/>
  <c r="M34" i="14"/>
  <c r="L34" i="14"/>
  <c r="P34" i="14" s="1"/>
  <c r="U33" i="14"/>
  <c r="M33" i="14"/>
  <c r="L33" i="14"/>
  <c r="U32" i="14"/>
  <c r="M32" i="14"/>
  <c r="L32" i="14"/>
  <c r="U31" i="14"/>
  <c r="M31" i="14"/>
  <c r="L31" i="14"/>
  <c r="U30" i="14"/>
  <c r="M30" i="14"/>
  <c r="L30" i="14"/>
  <c r="U29" i="14"/>
  <c r="M29" i="14"/>
  <c r="L29" i="14"/>
  <c r="T28" i="14"/>
  <c r="S28" i="14"/>
  <c r="R28" i="14"/>
  <c r="Q28" i="14"/>
  <c r="O28" i="14"/>
  <c r="N28" i="14"/>
  <c r="K28" i="14"/>
  <c r="J28" i="14"/>
  <c r="U27" i="14"/>
  <c r="M27" i="14"/>
  <c r="L27" i="14"/>
  <c r="U26" i="14"/>
  <c r="M26" i="14"/>
  <c r="L26" i="14"/>
  <c r="U25" i="14"/>
  <c r="M25" i="14"/>
  <c r="L25" i="14"/>
  <c r="P25" i="14" s="1"/>
  <c r="U24" i="14"/>
  <c r="M24" i="14"/>
  <c r="L24" i="14"/>
  <c r="U23" i="14"/>
  <c r="M23" i="14"/>
  <c r="L23" i="14"/>
  <c r="U22" i="14"/>
  <c r="M22" i="14"/>
  <c r="L22" i="14"/>
  <c r="U21" i="14"/>
  <c r="M21" i="14"/>
  <c r="L21" i="14"/>
  <c r="U20" i="14"/>
  <c r="M20" i="14"/>
  <c r="L20" i="14"/>
  <c r="U19" i="14"/>
  <c r="M19" i="14"/>
  <c r="L19" i="14"/>
  <c r="U18" i="14"/>
  <c r="M18" i="14"/>
  <c r="L18" i="14"/>
  <c r="U17" i="14"/>
  <c r="M17" i="14"/>
  <c r="L17" i="14"/>
  <c r="P17" i="14" s="1"/>
  <c r="U16" i="14"/>
  <c r="M16" i="14"/>
  <c r="L16" i="14"/>
  <c r="U15" i="14"/>
  <c r="M15" i="14"/>
  <c r="L15" i="14"/>
  <c r="U14" i="14"/>
  <c r="M14" i="14"/>
  <c r="L14" i="14"/>
  <c r="U13" i="14"/>
  <c r="M13" i="14"/>
  <c r="L13" i="14"/>
  <c r="U12" i="14"/>
  <c r="M12" i="14"/>
  <c r="L12" i="14"/>
  <c r="U11" i="14"/>
  <c r="M11" i="14"/>
  <c r="L11" i="14"/>
  <c r="U10" i="14"/>
  <c r="M10" i="14"/>
  <c r="L10" i="14"/>
  <c r="U9" i="14"/>
  <c r="M9" i="14"/>
  <c r="L9" i="14"/>
  <c r="U8" i="14"/>
  <c r="M8" i="14"/>
  <c r="L8" i="14"/>
  <c r="U7" i="14"/>
  <c r="M7" i="14"/>
  <c r="L7" i="14"/>
  <c r="U6" i="14"/>
  <c r="M6" i="14"/>
  <c r="L6" i="14"/>
  <c r="U5" i="14"/>
  <c r="M5" i="14"/>
  <c r="L5" i="14"/>
  <c r="U4" i="14"/>
  <c r="M4" i="14"/>
  <c r="L4" i="14"/>
  <c r="P182" i="13"/>
  <c r="P186" i="13" s="1"/>
  <c r="P177" i="13"/>
  <c r="P181" i="13" s="1"/>
  <c r="P172" i="13"/>
  <c r="P176" i="13" s="1"/>
  <c r="P162" i="13"/>
  <c r="P166" i="13" s="1"/>
  <c r="P157" i="13"/>
  <c r="P161" i="13" s="1"/>
  <c r="P147" i="13"/>
  <c r="P151" i="13" s="1"/>
  <c r="P142" i="13"/>
  <c r="P146" i="13" s="1"/>
  <c r="P137" i="13"/>
  <c r="P141" i="13" s="1"/>
  <c r="P122" i="13"/>
  <c r="P126" i="13" s="1"/>
  <c r="P116" i="13"/>
  <c r="P120" i="13" s="1"/>
  <c r="P111" i="13"/>
  <c r="P115" i="13" s="1"/>
  <c r="P101" i="13"/>
  <c r="P105" i="13" s="1"/>
  <c r="P91" i="13"/>
  <c r="P95" i="13" s="1"/>
  <c r="P86" i="13"/>
  <c r="P90" i="13" s="1"/>
  <c r="P81" i="13"/>
  <c r="P85" i="13" s="1"/>
  <c r="P76" i="13"/>
  <c r="P80" i="13" s="1"/>
  <c r="P71" i="13"/>
  <c r="P75" i="13" s="1"/>
  <c r="P66" i="13"/>
  <c r="P70" i="13" s="1"/>
  <c r="P61" i="13"/>
  <c r="P65" i="13" s="1"/>
  <c r="P46" i="13"/>
  <c r="P50" i="13" s="1"/>
  <c r="P41" i="13"/>
  <c r="P45" i="13" s="1"/>
  <c r="T14" i="13"/>
  <c r="S14" i="13"/>
  <c r="R14" i="13"/>
  <c r="Q14" i="13"/>
  <c r="O14" i="13"/>
  <c r="N14" i="13"/>
  <c r="K14" i="13"/>
  <c r="J14" i="13"/>
  <c r="U13" i="13"/>
  <c r="U14" i="13" s="1"/>
  <c r="M13" i="13"/>
  <c r="M14" i="13" s="1"/>
  <c r="L13" i="13"/>
  <c r="L14" i="13" s="1"/>
  <c r="T12" i="13"/>
  <c r="S12" i="13"/>
  <c r="R12" i="13"/>
  <c r="Q12" i="13"/>
  <c r="O12" i="13"/>
  <c r="K12" i="13"/>
  <c r="J12" i="13"/>
  <c r="U11" i="13"/>
  <c r="M11" i="13"/>
  <c r="L11" i="13"/>
  <c r="U10" i="13"/>
  <c r="M10" i="13"/>
  <c r="L10" i="13"/>
  <c r="U9" i="13"/>
  <c r="M9" i="13"/>
  <c r="L9" i="13"/>
  <c r="U8" i="13"/>
  <c r="M8" i="13"/>
  <c r="L8" i="13"/>
  <c r="T7" i="13"/>
  <c r="S7" i="13"/>
  <c r="R7" i="13"/>
  <c r="Q7" i="13"/>
  <c r="O7" i="13"/>
  <c r="N7" i="13"/>
  <c r="K7" i="13"/>
  <c r="J7" i="13"/>
  <c r="U6" i="13"/>
  <c r="U7" i="13" s="1"/>
  <c r="M6" i="13"/>
  <c r="M7" i="13" s="1"/>
  <c r="L6" i="13"/>
  <c r="L7" i="13" s="1"/>
  <c r="T5" i="13"/>
  <c r="S5" i="13"/>
  <c r="R5" i="13"/>
  <c r="Q5" i="13"/>
  <c r="O5" i="13"/>
  <c r="N5" i="13"/>
  <c r="K5" i="13"/>
  <c r="J5" i="13"/>
  <c r="U4" i="13"/>
  <c r="U5" i="13" s="1"/>
  <c r="M4" i="13"/>
  <c r="M5" i="13" s="1"/>
  <c r="L4" i="13"/>
  <c r="L5" i="13" s="1"/>
  <c r="P452" i="12"/>
  <c r="P456" i="12" s="1"/>
  <c r="P447" i="12"/>
  <c r="P451" i="12" s="1"/>
  <c r="P442" i="12"/>
  <c r="P446" i="12" s="1"/>
  <c r="P437" i="12"/>
  <c r="P441" i="12" s="1"/>
  <c r="P432" i="12"/>
  <c r="P436" i="12" s="1"/>
  <c r="P427" i="12"/>
  <c r="P431" i="12" s="1"/>
  <c r="P416" i="12"/>
  <c r="P420" i="12" s="1"/>
  <c r="P411" i="12"/>
  <c r="P415" i="12" s="1"/>
  <c r="P406" i="12"/>
  <c r="P410" i="12" s="1"/>
  <c r="P386" i="12"/>
  <c r="P390" i="12" s="1"/>
  <c r="P371" i="12"/>
  <c r="P375" i="12" s="1"/>
  <c r="P366" i="12"/>
  <c r="P370" i="12" s="1"/>
  <c r="P356" i="12"/>
  <c r="P360" i="12" s="1"/>
  <c r="P346" i="12"/>
  <c r="P350" i="12" s="1"/>
  <c r="P336" i="12"/>
  <c r="P340" i="12" s="1"/>
  <c r="P326" i="12"/>
  <c r="P330" i="12" s="1"/>
  <c r="P316" i="12"/>
  <c r="P320" i="12" s="1"/>
  <c r="P311" i="12"/>
  <c r="P315" i="12" s="1"/>
  <c r="P306" i="12"/>
  <c r="P310" i="12" s="1"/>
  <c r="P291" i="12"/>
  <c r="P295" i="12" s="1"/>
  <c r="P286" i="12"/>
  <c r="P290" i="12" s="1"/>
  <c r="P276" i="12"/>
  <c r="P280" i="12" s="1"/>
  <c r="P271" i="12"/>
  <c r="P275" i="12" s="1"/>
  <c r="P266" i="12"/>
  <c r="P270" i="12" s="1"/>
  <c r="P256" i="12"/>
  <c r="P260" i="12" s="1"/>
  <c r="P251" i="12"/>
  <c r="P255" i="12" s="1"/>
  <c r="P225" i="12"/>
  <c r="P229" i="12" s="1"/>
  <c r="P220" i="12"/>
  <c r="P224" i="12" s="1"/>
  <c r="P215" i="12"/>
  <c r="P219" i="12" s="1"/>
  <c r="P210" i="12"/>
  <c r="P214" i="12" s="1"/>
  <c r="P205" i="12"/>
  <c r="P209" i="12" s="1"/>
  <c r="P200" i="12"/>
  <c r="P204" i="12" s="1"/>
  <c r="P195" i="12"/>
  <c r="P199" i="12" s="1"/>
  <c r="P190" i="12"/>
  <c r="P194" i="12" s="1"/>
  <c r="P185" i="12"/>
  <c r="P189" i="12" s="1"/>
  <c r="P180" i="12"/>
  <c r="P184" i="12" s="1"/>
  <c r="P175" i="12"/>
  <c r="P179" i="12" s="1"/>
  <c r="P170" i="12"/>
  <c r="P174" i="12" s="1"/>
  <c r="P165" i="12"/>
  <c r="P160" i="12"/>
  <c r="P164" i="12" s="1"/>
  <c r="P155" i="12"/>
  <c r="P159" i="12" s="1"/>
  <c r="P150" i="12"/>
  <c r="P154" i="12" s="1"/>
  <c r="P145" i="12"/>
  <c r="P149" i="12" s="1"/>
  <c r="P140" i="12"/>
  <c r="P144" i="12" s="1"/>
  <c r="P135" i="12"/>
  <c r="P139" i="12" s="1"/>
  <c r="P130" i="12"/>
  <c r="P134" i="12" s="1"/>
  <c r="P125" i="12"/>
  <c r="P129" i="12" s="1"/>
  <c r="P120" i="12"/>
  <c r="P124" i="12" s="1"/>
  <c r="P115" i="12"/>
  <c r="P119" i="12" s="1"/>
  <c r="P110" i="12"/>
  <c r="P114" i="12" s="1"/>
  <c r="P105" i="12"/>
  <c r="P109" i="12" s="1"/>
  <c r="P100" i="12"/>
  <c r="P104" i="12" s="1"/>
  <c r="P95" i="12"/>
  <c r="P99" i="12" s="1"/>
  <c r="T84" i="12"/>
  <c r="S84" i="12"/>
  <c r="R84" i="12"/>
  <c r="Q84" i="12"/>
  <c r="O84" i="12"/>
  <c r="N84" i="12"/>
  <c r="K84" i="12"/>
  <c r="J84" i="12"/>
  <c r="U83" i="12"/>
  <c r="M83" i="12"/>
  <c r="L83" i="12"/>
  <c r="U82" i="12"/>
  <c r="M82" i="12"/>
  <c r="L82" i="12"/>
  <c r="U81" i="12"/>
  <c r="M81" i="12"/>
  <c r="L81" i="12"/>
  <c r="U80" i="12"/>
  <c r="M80" i="12"/>
  <c r="L80" i="12"/>
  <c r="U79" i="12"/>
  <c r="M79" i="12"/>
  <c r="L79" i="12"/>
  <c r="U78" i="12"/>
  <c r="M78" i="12"/>
  <c r="L78" i="12"/>
  <c r="U77" i="12"/>
  <c r="M77" i="12"/>
  <c r="L77" i="12"/>
  <c r="U76" i="12"/>
  <c r="M76" i="12"/>
  <c r="L76" i="12"/>
  <c r="U75" i="12"/>
  <c r="M75" i="12"/>
  <c r="L75" i="12"/>
  <c r="U74" i="12"/>
  <c r="M74" i="12"/>
  <c r="L74" i="12"/>
  <c r="U73" i="12"/>
  <c r="M73" i="12"/>
  <c r="L73" i="12"/>
  <c r="U72" i="12"/>
  <c r="M72" i="12"/>
  <c r="L72" i="12"/>
  <c r="U71" i="12"/>
  <c r="M71" i="12"/>
  <c r="L71" i="12"/>
  <c r="U70" i="12"/>
  <c r="M70" i="12"/>
  <c r="L70" i="12"/>
  <c r="T69" i="12"/>
  <c r="S69" i="12"/>
  <c r="R69" i="12"/>
  <c r="Q69" i="12"/>
  <c r="O69" i="12"/>
  <c r="N69" i="12"/>
  <c r="K69" i="12"/>
  <c r="J69" i="12"/>
  <c r="U68" i="12"/>
  <c r="M68" i="12"/>
  <c r="L68" i="12"/>
  <c r="U67" i="12"/>
  <c r="M67" i="12"/>
  <c r="L67" i="12"/>
  <c r="U66" i="12"/>
  <c r="M66" i="12"/>
  <c r="L66" i="12"/>
  <c r="U65" i="12"/>
  <c r="M65" i="12"/>
  <c r="L65" i="12"/>
  <c r="U64" i="12"/>
  <c r="M64" i="12"/>
  <c r="L64" i="12"/>
  <c r="U63" i="12"/>
  <c r="M63" i="12"/>
  <c r="L63" i="12"/>
  <c r="U62" i="12"/>
  <c r="M62" i="12"/>
  <c r="L62" i="12"/>
  <c r="U61" i="12"/>
  <c r="M61" i="12"/>
  <c r="L61" i="12"/>
  <c r="U60" i="12"/>
  <c r="M60" i="12"/>
  <c r="L60" i="12"/>
  <c r="U59" i="12"/>
  <c r="M59" i="12"/>
  <c r="L59" i="12"/>
  <c r="U58" i="12"/>
  <c r="M58" i="12"/>
  <c r="L58" i="12"/>
  <c r="U57" i="12"/>
  <c r="M57" i="12"/>
  <c r="L57" i="12"/>
  <c r="U56" i="12"/>
  <c r="M56" i="12"/>
  <c r="L56" i="12"/>
  <c r="U55" i="12"/>
  <c r="M55" i="12"/>
  <c r="L55" i="12"/>
  <c r="U54" i="12"/>
  <c r="M54" i="12"/>
  <c r="L54" i="12"/>
  <c r="T53" i="12"/>
  <c r="S53" i="12"/>
  <c r="R53" i="12"/>
  <c r="Q53" i="12"/>
  <c r="O53" i="12"/>
  <c r="N53" i="12"/>
  <c r="K53" i="12"/>
  <c r="J53" i="12"/>
  <c r="U52" i="12"/>
  <c r="M52" i="12"/>
  <c r="L52" i="12"/>
  <c r="U51" i="12"/>
  <c r="M51" i="12"/>
  <c r="L51" i="12"/>
  <c r="U50" i="12"/>
  <c r="M50" i="12"/>
  <c r="L50" i="12"/>
  <c r="U49" i="12"/>
  <c r="M49" i="12"/>
  <c r="L49" i="12"/>
  <c r="U48" i="12"/>
  <c r="M48" i="12"/>
  <c r="L48" i="12"/>
  <c r="U47" i="12"/>
  <c r="M47" i="12"/>
  <c r="L47" i="12"/>
  <c r="U46" i="12"/>
  <c r="M46" i="12"/>
  <c r="L46" i="12"/>
  <c r="U45" i="12"/>
  <c r="M45" i="12"/>
  <c r="L45" i="12"/>
  <c r="U44" i="12"/>
  <c r="M44" i="12"/>
  <c r="L44" i="12"/>
  <c r="U43" i="12"/>
  <c r="M43" i="12"/>
  <c r="L43" i="12"/>
  <c r="U42" i="12"/>
  <c r="M42" i="12"/>
  <c r="L42" i="12"/>
  <c r="U41" i="12"/>
  <c r="M41" i="12"/>
  <c r="L41" i="12"/>
  <c r="U40" i="12"/>
  <c r="M40" i="12"/>
  <c r="L40" i="12"/>
  <c r="U39" i="12"/>
  <c r="M39" i="12"/>
  <c r="L39" i="12"/>
  <c r="T38" i="12"/>
  <c r="S38" i="12"/>
  <c r="R38" i="12"/>
  <c r="Q38" i="12"/>
  <c r="O38" i="12"/>
  <c r="N38" i="12"/>
  <c r="K38" i="12"/>
  <c r="J38" i="12"/>
  <c r="U37" i="12"/>
  <c r="M37" i="12"/>
  <c r="L37" i="12"/>
  <c r="U36" i="12"/>
  <c r="M36" i="12"/>
  <c r="L36" i="12"/>
  <c r="U35" i="12"/>
  <c r="M35" i="12"/>
  <c r="L35" i="12"/>
  <c r="U34" i="12"/>
  <c r="M34" i="12"/>
  <c r="L34" i="12"/>
  <c r="U33" i="12"/>
  <c r="M33" i="12"/>
  <c r="L33" i="12"/>
  <c r="U32" i="12"/>
  <c r="M32" i="12"/>
  <c r="L32" i="12"/>
  <c r="U31" i="12"/>
  <c r="M31" i="12"/>
  <c r="L31" i="12"/>
  <c r="U30" i="12"/>
  <c r="M30" i="12"/>
  <c r="L30" i="12"/>
  <c r="U29" i="12"/>
  <c r="M29" i="12"/>
  <c r="L29" i="12"/>
  <c r="U28" i="12"/>
  <c r="M28" i="12"/>
  <c r="L28" i="12"/>
  <c r="U27" i="12"/>
  <c r="M27" i="12"/>
  <c r="L27" i="12"/>
  <c r="U26" i="12"/>
  <c r="M26" i="12"/>
  <c r="L26" i="12"/>
  <c r="U25" i="12"/>
  <c r="M25" i="12"/>
  <c r="L25" i="12"/>
  <c r="U24" i="12"/>
  <c r="M24" i="12"/>
  <c r="L24" i="12"/>
  <c r="U23" i="12"/>
  <c r="M23" i="12"/>
  <c r="L23" i="12"/>
  <c r="U22" i="12"/>
  <c r="M22" i="12"/>
  <c r="L22" i="12"/>
  <c r="U21" i="12"/>
  <c r="M21" i="12"/>
  <c r="L21" i="12"/>
  <c r="U20" i="12"/>
  <c r="M20" i="12"/>
  <c r="L20" i="12"/>
  <c r="U19" i="12"/>
  <c r="M19" i="12"/>
  <c r="L19" i="12"/>
  <c r="U18" i="12"/>
  <c r="M18" i="12"/>
  <c r="L18" i="12"/>
  <c r="U17" i="12"/>
  <c r="M17" i="12"/>
  <c r="L17" i="12"/>
  <c r="U16" i="12"/>
  <c r="M16" i="12"/>
  <c r="L16" i="12"/>
  <c r="U15" i="12"/>
  <c r="M15" i="12"/>
  <c r="L15" i="12"/>
  <c r="U14" i="12"/>
  <c r="M14" i="12"/>
  <c r="L14" i="12"/>
  <c r="U13" i="12"/>
  <c r="M13" i="12"/>
  <c r="L13" i="12"/>
  <c r="U12" i="12"/>
  <c r="M12" i="12"/>
  <c r="L12" i="12"/>
  <c r="U11" i="12"/>
  <c r="M11" i="12"/>
  <c r="L11" i="12"/>
  <c r="U10" i="12"/>
  <c r="M10" i="12"/>
  <c r="L10" i="12"/>
  <c r="U9" i="12"/>
  <c r="M9" i="12"/>
  <c r="L9" i="12"/>
  <c r="U8" i="12"/>
  <c r="M8" i="12"/>
  <c r="L8" i="12"/>
  <c r="U7" i="12"/>
  <c r="M7" i="12"/>
  <c r="L7" i="12"/>
  <c r="U6" i="12"/>
  <c r="M6" i="12"/>
  <c r="L6" i="12"/>
  <c r="U5" i="12"/>
  <c r="M5" i="12"/>
  <c r="L5" i="12"/>
  <c r="U4" i="12"/>
  <c r="M4" i="12"/>
  <c r="L4" i="12"/>
  <c r="M373" i="11"/>
  <c r="M368" i="11"/>
  <c r="M363" i="11"/>
  <c r="M353" i="11"/>
  <c r="M348" i="11"/>
  <c r="M343" i="11"/>
  <c r="M338" i="11"/>
  <c r="M333" i="11"/>
  <c r="M328" i="11"/>
  <c r="M323" i="11"/>
  <c r="U309" i="11"/>
  <c r="M307" i="11"/>
  <c r="M302" i="11"/>
  <c r="M297" i="11"/>
  <c r="M292" i="11"/>
  <c r="M282" i="11"/>
  <c r="P273" i="11"/>
  <c r="P277" i="11" s="1"/>
  <c r="P258" i="11"/>
  <c r="P262" i="11" s="1"/>
  <c r="P253" i="11"/>
  <c r="P257" i="11" s="1"/>
  <c r="P238" i="11"/>
  <c r="P242" i="11" s="1"/>
  <c r="P233" i="11"/>
  <c r="P237" i="11" s="1"/>
  <c r="P218" i="11"/>
  <c r="P222" i="11" s="1"/>
  <c r="P213" i="11"/>
  <c r="P217" i="11" s="1"/>
  <c r="P198" i="11"/>
  <c r="P202" i="11" s="1"/>
  <c r="P193" i="11"/>
  <c r="P197" i="11" s="1"/>
  <c r="P178" i="11"/>
  <c r="P182" i="11" s="1"/>
  <c r="P173" i="11"/>
  <c r="P177" i="11" s="1"/>
  <c r="J136" i="11"/>
  <c r="J131" i="11"/>
  <c r="J126" i="11"/>
  <c r="J121" i="11"/>
  <c r="J116" i="11"/>
  <c r="J111" i="11"/>
  <c r="J106" i="11"/>
  <c r="J101" i="11"/>
  <c r="J96" i="11"/>
  <c r="J91" i="11"/>
  <c r="J86" i="11"/>
  <c r="J81" i="11"/>
  <c r="J76" i="11"/>
  <c r="J71" i="11"/>
  <c r="J66" i="11"/>
  <c r="J61" i="11"/>
  <c r="T56" i="11"/>
  <c r="S56" i="11"/>
  <c r="R56" i="11"/>
  <c r="Q56" i="11"/>
  <c r="O56" i="11"/>
  <c r="N56" i="11"/>
  <c r="K56" i="11"/>
  <c r="J56" i="11"/>
  <c r="U55" i="11"/>
  <c r="M55" i="11"/>
  <c r="L55" i="11"/>
  <c r="U54" i="11"/>
  <c r="M54" i="11"/>
  <c r="L54" i="11"/>
  <c r="U53" i="11"/>
  <c r="M53" i="11"/>
  <c r="L53" i="11"/>
  <c r="U52" i="11"/>
  <c r="M52" i="11"/>
  <c r="L52" i="11"/>
  <c r="U51" i="11"/>
  <c r="M51" i="11"/>
  <c r="L51" i="11"/>
  <c r="U50" i="11"/>
  <c r="M50" i="11"/>
  <c r="L50" i="11"/>
  <c r="U49" i="11"/>
  <c r="M49" i="11"/>
  <c r="L49" i="11"/>
  <c r="U48" i="11"/>
  <c r="M48" i="11"/>
  <c r="L48" i="11"/>
  <c r="U47" i="11"/>
  <c r="M47" i="11"/>
  <c r="L47" i="11"/>
  <c r="U46" i="11"/>
  <c r="M46" i="11"/>
  <c r="L46" i="11"/>
  <c r="U45" i="11"/>
  <c r="U44" i="11"/>
  <c r="M44" i="11"/>
  <c r="L44" i="11"/>
  <c r="U43" i="11"/>
  <c r="M43" i="11"/>
  <c r="L43" i="11"/>
  <c r="U42" i="11"/>
  <c r="M42" i="11"/>
  <c r="L42" i="11"/>
  <c r="U41" i="11"/>
  <c r="M41" i="11"/>
  <c r="L41" i="11"/>
  <c r="U40" i="11"/>
  <c r="M40" i="11"/>
  <c r="L40" i="11"/>
  <c r="U39" i="11"/>
  <c r="M39" i="11"/>
  <c r="L39" i="11"/>
  <c r="U38" i="11"/>
  <c r="M38" i="11"/>
  <c r="L38" i="11"/>
  <c r="U37" i="11"/>
  <c r="M37" i="11"/>
  <c r="L37" i="11"/>
  <c r="T36" i="11"/>
  <c r="S36" i="11"/>
  <c r="R36" i="11"/>
  <c r="Q36" i="11"/>
  <c r="O36" i="11"/>
  <c r="N36" i="11"/>
  <c r="K36" i="11"/>
  <c r="J36" i="11"/>
  <c r="U35" i="11"/>
  <c r="M35" i="11"/>
  <c r="L35" i="11"/>
  <c r="U34" i="11"/>
  <c r="M34" i="11"/>
  <c r="L34" i="11"/>
  <c r="U33" i="11"/>
  <c r="M33" i="11"/>
  <c r="L33" i="11"/>
  <c r="U32" i="11"/>
  <c r="M32" i="11"/>
  <c r="L32" i="11"/>
  <c r="U31" i="11"/>
  <c r="M31" i="11"/>
  <c r="L31" i="11"/>
  <c r="U30" i="11"/>
  <c r="M30" i="11"/>
  <c r="L30" i="11"/>
  <c r="U29" i="11"/>
  <c r="M29" i="11"/>
  <c r="L29" i="11"/>
  <c r="U28" i="11"/>
  <c r="M28" i="11"/>
  <c r="L28" i="11"/>
  <c r="U27" i="11"/>
  <c r="M27" i="11"/>
  <c r="L27" i="11"/>
  <c r="U26" i="11"/>
  <c r="M26" i="11"/>
  <c r="L26" i="11"/>
  <c r="U25" i="11"/>
  <c r="M25" i="11"/>
  <c r="L25" i="11"/>
  <c r="U24" i="11"/>
  <c r="M24" i="11"/>
  <c r="L24" i="11"/>
  <c r="U23" i="11"/>
  <c r="M23" i="11"/>
  <c r="L23" i="11"/>
  <c r="U22" i="11"/>
  <c r="M22" i="11"/>
  <c r="L22" i="11"/>
  <c r="T21" i="11"/>
  <c r="S21" i="11"/>
  <c r="R21" i="11"/>
  <c r="Q21" i="11"/>
  <c r="O21" i="11"/>
  <c r="N21" i="11"/>
  <c r="K21" i="11"/>
  <c r="J21" i="11"/>
  <c r="U20" i="11"/>
  <c r="M20" i="11"/>
  <c r="L20" i="11"/>
  <c r="U19" i="11"/>
  <c r="M19" i="11"/>
  <c r="L19" i="11"/>
  <c r="U18" i="11"/>
  <c r="M18" i="11"/>
  <c r="L18" i="11"/>
  <c r="U17" i="11"/>
  <c r="M17" i="11"/>
  <c r="L17" i="11"/>
  <c r="U16" i="11"/>
  <c r="M16" i="11"/>
  <c r="L16" i="11"/>
  <c r="U15" i="11"/>
  <c r="M15" i="11"/>
  <c r="L15" i="11"/>
  <c r="U14" i="11"/>
  <c r="M14" i="11"/>
  <c r="L14" i="11"/>
  <c r="U13" i="11"/>
  <c r="M13" i="11"/>
  <c r="L13" i="11"/>
  <c r="U12" i="11"/>
  <c r="M12" i="11"/>
  <c r="L12" i="11"/>
  <c r="U11" i="11"/>
  <c r="M11" i="11"/>
  <c r="L11" i="11"/>
  <c r="U10" i="11"/>
  <c r="M10" i="11"/>
  <c r="L10" i="11"/>
  <c r="U9" i="11"/>
  <c r="M9" i="11"/>
  <c r="L9" i="11"/>
  <c r="U8" i="11"/>
  <c r="M8" i="11"/>
  <c r="L8" i="11"/>
  <c r="U7" i="11"/>
  <c r="M7" i="11"/>
  <c r="L7" i="11"/>
  <c r="U6" i="11"/>
  <c r="M6" i="11"/>
  <c r="L6" i="11"/>
  <c r="T5" i="11"/>
  <c r="S5" i="11"/>
  <c r="R5" i="11"/>
  <c r="Q5" i="11"/>
  <c r="O5" i="11"/>
  <c r="N5" i="11"/>
  <c r="K5" i="11"/>
  <c r="J5" i="11"/>
  <c r="U4" i="11"/>
  <c r="U5" i="11" s="1"/>
  <c r="M4" i="11"/>
  <c r="M5" i="11" s="1"/>
  <c r="L4" i="11"/>
  <c r="L5" i="11" s="1"/>
  <c r="U53" i="9"/>
  <c r="P53" i="9"/>
  <c r="U48" i="9"/>
  <c r="U52" i="9" s="1"/>
  <c r="P48" i="9"/>
  <c r="U43" i="9"/>
  <c r="U47" i="9" s="1"/>
  <c r="U38" i="9"/>
  <c r="U42" i="9" s="1"/>
  <c r="U32" i="9"/>
  <c r="U36" i="9" s="1"/>
  <c r="P32" i="9"/>
  <c r="P36" i="9" s="1"/>
  <c r="P37" i="9" s="1"/>
  <c r="U27" i="9"/>
  <c r="T25" i="9"/>
  <c r="S25" i="9"/>
  <c r="R25" i="9"/>
  <c r="Q25" i="9"/>
  <c r="O25" i="9"/>
  <c r="N25" i="9"/>
  <c r="K25" i="9"/>
  <c r="J25" i="9"/>
  <c r="U24" i="9"/>
  <c r="M24" i="9"/>
  <c r="L24" i="9"/>
  <c r="P24" i="9" s="1"/>
  <c r="U23" i="9"/>
  <c r="M23" i="9"/>
  <c r="L23" i="9"/>
  <c r="T21" i="9"/>
  <c r="S21" i="9"/>
  <c r="R21" i="9"/>
  <c r="Q21" i="9"/>
  <c r="O21" i="9"/>
  <c r="N21" i="9"/>
  <c r="K21" i="9"/>
  <c r="J21" i="9"/>
  <c r="U20" i="9"/>
  <c r="M20" i="9"/>
  <c r="L20" i="9"/>
  <c r="P20" i="9" s="1"/>
  <c r="U19" i="9"/>
  <c r="M19" i="9"/>
  <c r="L19" i="9"/>
  <c r="U18" i="9"/>
  <c r="M18" i="9"/>
  <c r="L18" i="9"/>
  <c r="U17" i="9"/>
  <c r="M17" i="9"/>
  <c r="L17" i="9"/>
  <c r="U16" i="9"/>
  <c r="M16" i="9"/>
  <c r="L16" i="9"/>
  <c r="U15" i="9"/>
  <c r="T14" i="9"/>
  <c r="S14" i="9"/>
  <c r="R14" i="9"/>
  <c r="Q14" i="9"/>
  <c r="O14" i="9"/>
  <c r="N14" i="9"/>
  <c r="K14" i="9"/>
  <c r="J14" i="9"/>
  <c r="U13" i="9"/>
  <c r="P13" i="9"/>
  <c r="U12" i="9"/>
  <c r="U11" i="9"/>
  <c r="P11" i="9"/>
  <c r="U10" i="9"/>
  <c r="P10" i="9"/>
  <c r="U9" i="9"/>
  <c r="U8" i="9"/>
  <c r="U7" i="9"/>
  <c r="P7" i="9"/>
  <c r="U6" i="9"/>
  <c r="U5" i="9"/>
  <c r="U4" i="9"/>
  <c r="M4" i="9"/>
  <c r="L4" i="9"/>
  <c r="P386" i="7"/>
  <c r="P390" i="7" s="1"/>
  <c r="P381" i="7"/>
  <c r="P385" i="7" s="1"/>
  <c r="P376" i="7"/>
  <c r="P380" i="7" s="1"/>
  <c r="P371" i="7"/>
  <c r="P375" i="7" s="1"/>
  <c r="P366" i="7"/>
  <c r="P370" i="7" s="1"/>
  <c r="P361" i="7"/>
  <c r="P365" i="7" s="1"/>
  <c r="P351" i="7"/>
  <c r="P355" i="7" s="1"/>
  <c r="P340" i="7"/>
  <c r="P344" i="7" s="1"/>
  <c r="P330" i="7"/>
  <c r="P334" i="7" s="1"/>
  <c r="P320" i="7"/>
  <c r="P324" i="7" s="1"/>
  <c r="L319" i="7"/>
  <c r="P305" i="7"/>
  <c r="P309" i="7" s="1"/>
  <c r="P290" i="7"/>
  <c r="P294" i="7" s="1"/>
  <c r="P280" i="7"/>
  <c r="P284" i="7" s="1"/>
  <c r="P270" i="7"/>
  <c r="P274" i="7" s="1"/>
  <c r="P250" i="7"/>
  <c r="P254" i="7" s="1"/>
  <c r="P240" i="7"/>
  <c r="P244" i="7" s="1"/>
  <c r="P230" i="7"/>
  <c r="P234" i="7" s="1"/>
  <c r="P210" i="7"/>
  <c r="P214" i="7" s="1"/>
  <c r="P200" i="7"/>
  <c r="P204" i="7" s="1"/>
  <c r="T188" i="7"/>
  <c r="T189" i="7" s="1"/>
  <c r="S188" i="7"/>
  <c r="S189" i="7" s="1"/>
  <c r="O188" i="7"/>
  <c r="N188" i="7"/>
  <c r="M188" i="7"/>
  <c r="L188" i="7"/>
  <c r="K188" i="7"/>
  <c r="J188" i="7"/>
  <c r="R187" i="7"/>
  <c r="Q187" i="7"/>
  <c r="P187" i="7"/>
  <c r="R186" i="7"/>
  <c r="Q186" i="7"/>
  <c r="P186" i="7"/>
  <c r="R185" i="7"/>
  <c r="Q185" i="7"/>
  <c r="P185" i="7"/>
  <c r="R184" i="7"/>
  <c r="Q184" i="7"/>
  <c r="P184" i="7"/>
  <c r="T183" i="7"/>
  <c r="S183" i="7"/>
  <c r="O183" i="7"/>
  <c r="N183" i="7"/>
  <c r="M183" i="7"/>
  <c r="L183" i="7"/>
  <c r="K183" i="7"/>
  <c r="J183" i="7"/>
  <c r="R182" i="7"/>
  <c r="Q182" i="7"/>
  <c r="P182" i="7"/>
  <c r="R181" i="7"/>
  <c r="Q181" i="7"/>
  <c r="P181" i="7"/>
  <c r="R180" i="7"/>
  <c r="Q180" i="7"/>
  <c r="P180" i="7"/>
  <c r="R179" i="7"/>
  <c r="Q179" i="7"/>
  <c r="P179" i="7"/>
  <c r="T178" i="7"/>
  <c r="S178" i="7"/>
  <c r="O178" i="7"/>
  <c r="N178" i="7"/>
  <c r="M178" i="7"/>
  <c r="L178" i="7"/>
  <c r="K178" i="7"/>
  <c r="J178" i="7"/>
  <c r="R177" i="7"/>
  <c r="Q177" i="7"/>
  <c r="P177" i="7"/>
  <c r="R176" i="7"/>
  <c r="Q176" i="7"/>
  <c r="P176" i="7"/>
  <c r="R175" i="7"/>
  <c r="Q175" i="7"/>
  <c r="P175" i="7"/>
  <c r="R174" i="7"/>
  <c r="Q174" i="7"/>
  <c r="P174" i="7"/>
  <c r="T173" i="7"/>
  <c r="S173" i="7"/>
  <c r="O173" i="7"/>
  <c r="N173" i="7"/>
  <c r="M173" i="7"/>
  <c r="L173" i="7"/>
  <c r="K173" i="7"/>
  <c r="J173" i="7"/>
  <c r="R172" i="7"/>
  <c r="P172" i="7"/>
  <c r="R171" i="7"/>
  <c r="P171" i="7"/>
  <c r="R170" i="7"/>
  <c r="P170" i="7"/>
  <c r="R169" i="7"/>
  <c r="Q169" i="7"/>
  <c r="P169" i="7"/>
  <c r="T168" i="7"/>
  <c r="S168" i="7"/>
  <c r="O168" i="7"/>
  <c r="N168" i="7"/>
  <c r="M168" i="7"/>
  <c r="L168" i="7"/>
  <c r="K168" i="7"/>
  <c r="J168" i="7"/>
  <c r="R167" i="7"/>
  <c r="Q167" i="7"/>
  <c r="P167" i="7"/>
  <c r="R166" i="7"/>
  <c r="Q166" i="7"/>
  <c r="P166" i="7"/>
  <c r="R165" i="7"/>
  <c r="Q165" i="7"/>
  <c r="P165" i="7"/>
  <c r="R164" i="7"/>
  <c r="Q164" i="7"/>
  <c r="P164" i="7"/>
  <c r="T163" i="7"/>
  <c r="S163" i="7"/>
  <c r="O163" i="7"/>
  <c r="N163" i="7"/>
  <c r="M163" i="7"/>
  <c r="L163" i="7"/>
  <c r="K163" i="7"/>
  <c r="J163" i="7"/>
  <c r="R162" i="7"/>
  <c r="Q162" i="7"/>
  <c r="R161" i="7"/>
  <c r="Q161" i="7"/>
  <c r="R160" i="7"/>
  <c r="Q160" i="7"/>
  <c r="R159" i="7"/>
  <c r="Q159" i="7"/>
  <c r="P159" i="7"/>
  <c r="T158" i="7"/>
  <c r="S158" i="7"/>
  <c r="O158" i="7"/>
  <c r="N158" i="7"/>
  <c r="M158" i="7"/>
  <c r="L158" i="7"/>
  <c r="K158" i="7"/>
  <c r="J158" i="7"/>
  <c r="R157" i="7"/>
  <c r="Q157" i="7"/>
  <c r="U157" i="7" s="1"/>
  <c r="P157" i="7"/>
  <c r="R156" i="7"/>
  <c r="Q156" i="7"/>
  <c r="P156" i="7"/>
  <c r="R155" i="7"/>
  <c r="Q155" i="7"/>
  <c r="P155" i="7"/>
  <c r="R154" i="7"/>
  <c r="Q154" i="7"/>
  <c r="P154" i="7"/>
  <c r="T153" i="7"/>
  <c r="S153" i="7"/>
  <c r="O153" i="7"/>
  <c r="N153" i="7"/>
  <c r="M153" i="7"/>
  <c r="L153" i="7"/>
  <c r="K153" i="7"/>
  <c r="J153" i="7"/>
  <c r="R152" i="7"/>
  <c r="Q152" i="7"/>
  <c r="P152" i="7"/>
  <c r="R151" i="7"/>
  <c r="Q151" i="7"/>
  <c r="P151" i="7"/>
  <c r="R150" i="7"/>
  <c r="Q150" i="7"/>
  <c r="P150" i="7"/>
  <c r="R149" i="7"/>
  <c r="Q149" i="7"/>
  <c r="P149" i="7"/>
  <c r="T148" i="7"/>
  <c r="S148" i="7"/>
  <c r="O148" i="7"/>
  <c r="N148" i="7"/>
  <c r="M148" i="7"/>
  <c r="L148" i="7"/>
  <c r="K148" i="7"/>
  <c r="J148" i="7"/>
  <c r="R147" i="7"/>
  <c r="Q147" i="7"/>
  <c r="P147" i="7"/>
  <c r="R146" i="7"/>
  <c r="Q146" i="7"/>
  <c r="P146" i="7"/>
  <c r="R145" i="7"/>
  <c r="Q145" i="7"/>
  <c r="P145" i="7"/>
  <c r="R144" i="7"/>
  <c r="Q144" i="7"/>
  <c r="P144" i="7"/>
  <c r="T143" i="7"/>
  <c r="S143" i="7"/>
  <c r="O143" i="7"/>
  <c r="N143" i="7"/>
  <c r="M143" i="7"/>
  <c r="L143" i="7"/>
  <c r="K143" i="7"/>
  <c r="J143" i="7"/>
  <c r="R142" i="7"/>
  <c r="Q142" i="7"/>
  <c r="P142" i="7"/>
  <c r="R141" i="7"/>
  <c r="Q141" i="7"/>
  <c r="P141" i="7"/>
  <c r="R140" i="7"/>
  <c r="Q140" i="7"/>
  <c r="P140" i="7"/>
  <c r="R139" i="7"/>
  <c r="Q139" i="7"/>
  <c r="P139" i="7"/>
  <c r="T138" i="7"/>
  <c r="S138" i="7"/>
  <c r="O138" i="7"/>
  <c r="N138" i="7"/>
  <c r="M138" i="7"/>
  <c r="L138" i="7"/>
  <c r="K138" i="7"/>
  <c r="J138" i="7"/>
  <c r="R137" i="7"/>
  <c r="Q137" i="7"/>
  <c r="U137" i="7" s="1"/>
  <c r="P137" i="7"/>
  <c r="R136" i="7"/>
  <c r="Q136" i="7"/>
  <c r="P136" i="7"/>
  <c r="R135" i="7"/>
  <c r="Q135" i="7"/>
  <c r="P135" i="7"/>
  <c r="R134" i="7"/>
  <c r="Q134" i="7"/>
  <c r="P134" i="7"/>
  <c r="T133" i="7"/>
  <c r="S133" i="7"/>
  <c r="O133" i="7"/>
  <c r="N133" i="7"/>
  <c r="M133" i="7"/>
  <c r="L133" i="7"/>
  <c r="K133" i="7"/>
  <c r="J133" i="7"/>
  <c r="R132" i="7"/>
  <c r="Q132" i="7"/>
  <c r="P132" i="7"/>
  <c r="R131" i="7"/>
  <c r="Q131" i="7"/>
  <c r="P131" i="7"/>
  <c r="R130" i="7"/>
  <c r="Q130" i="7"/>
  <c r="P130" i="7"/>
  <c r="R129" i="7"/>
  <c r="Q129" i="7"/>
  <c r="P129" i="7"/>
  <c r="T128" i="7"/>
  <c r="S128" i="7"/>
  <c r="O128" i="7"/>
  <c r="N128" i="7"/>
  <c r="M128" i="7"/>
  <c r="L128" i="7"/>
  <c r="K128" i="7"/>
  <c r="J128" i="7"/>
  <c r="R127" i="7"/>
  <c r="Q127" i="7"/>
  <c r="U127" i="7" s="1"/>
  <c r="P127" i="7"/>
  <c r="R126" i="7"/>
  <c r="Q126" i="7"/>
  <c r="P126" i="7"/>
  <c r="R125" i="7"/>
  <c r="Q125" i="7"/>
  <c r="P125" i="7"/>
  <c r="R124" i="7"/>
  <c r="Q124" i="7"/>
  <c r="P124" i="7"/>
  <c r="T123" i="7"/>
  <c r="S123" i="7"/>
  <c r="O123" i="7"/>
  <c r="N123" i="7"/>
  <c r="M123" i="7"/>
  <c r="L123" i="7"/>
  <c r="K123" i="7"/>
  <c r="J123" i="7"/>
  <c r="R122" i="7"/>
  <c r="Q122" i="7"/>
  <c r="P122" i="7"/>
  <c r="R121" i="7"/>
  <c r="Q121" i="7"/>
  <c r="P121" i="7"/>
  <c r="R120" i="7"/>
  <c r="Q120" i="7"/>
  <c r="P120" i="7"/>
  <c r="R119" i="7"/>
  <c r="Q119" i="7"/>
  <c r="P119" i="7"/>
  <c r="T118" i="7"/>
  <c r="S118" i="7"/>
  <c r="O118" i="7"/>
  <c r="N118" i="7"/>
  <c r="M118" i="7"/>
  <c r="L118" i="7"/>
  <c r="K118" i="7"/>
  <c r="J118" i="7"/>
  <c r="R117" i="7"/>
  <c r="Q117" i="7"/>
  <c r="U117" i="7" s="1"/>
  <c r="P117" i="7"/>
  <c r="R116" i="7"/>
  <c r="Q116" i="7"/>
  <c r="P116" i="7"/>
  <c r="R115" i="7"/>
  <c r="Q115" i="7"/>
  <c r="P115" i="7"/>
  <c r="R114" i="7"/>
  <c r="Q114" i="7"/>
  <c r="P114" i="7"/>
  <c r="T113" i="7"/>
  <c r="S113" i="7"/>
  <c r="O113" i="7"/>
  <c r="N113" i="7"/>
  <c r="M113" i="7"/>
  <c r="L113" i="7"/>
  <c r="K113" i="7"/>
  <c r="J113" i="7"/>
  <c r="R112" i="7"/>
  <c r="Q112" i="7"/>
  <c r="P112" i="7"/>
  <c r="R111" i="7"/>
  <c r="Q111" i="7"/>
  <c r="P111" i="7"/>
  <c r="R110" i="7"/>
  <c r="Q110" i="7"/>
  <c r="P110" i="7"/>
  <c r="R109" i="7"/>
  <c r="Q109" i="7"/>
  <c r="P109" i="7"/>
  <c r="T108" i="7"/>
  <c r="S108" i="7"/>
  <c r="O108" i="7"/>
  <c r="N108" i="7"/>
  <c r="M108" i="7"/>
  <c r="L108" i="7"/>
  <c r="K108" i="7"/>
  <c r="J108" i="7"/>
  <c r="R107" i="7"/>
  <c r="Q107" i="7"/>
  <c r="P107" i="7"/>
  <c r="R106" i="7"/>
  <c r="Q106" i="7"/>
  <c r="P106" i="7"/>
  <c r="R105" i="7"/>
  <c r="Q105" i="7"/>
  <c r="P105" i="7"/>
  <c r="R104" i="7"/>
  <c r="Q104" i="7"/>
  <c r="P104" i="7"/>
  <c r="T103" i="7"/>
  <c r="S103" i="7"/>
  <c r="O103" i="7"/>
  <c r="N103" i="7"/>
  <c r="M103" i="7"/>
  <c r="L103" i="7"/>
  <c r="K103" i="7"/>
  <c r="J103" i="7"/>
  <c r="R102" i="7"/>
  <c r="Q102" i="7"/>
  <c r="P102" i="7"/>
  <c r="R101" i="7"/>
  <c r="Q101" i="7"/>
  <c r="P101" i="7"/>
  <c r="R100" i="7"/>
  <c r="Q100" i="7"/>
  <c r="P100" i="7"/>
  <c r="R99" i="7"/>
  <c r="Q99" i="7"/>
  <c r="P99" i="7"/>
  <c r="T98" i="7"/>
  <c r="S98" i="7"/>
  <c r="R98" i="7"/>
  <c r="Q98" i="7"/>
  <c r="O98" i="7"/>
  <c r="N98" i="7"/>
  <c r="K98" i="7"/>
  <c r="J98" i="7"/>
  <c r="U97" i="7"/>
  <c r="M97" i="7"/>
  <c r="L97" i="7"/>
  <c r="U96" i="7"/>
  <c r="M96" i="7"/>
  <c r="L96" i="7"/>
  <c r="U95" i="7"/>
  <c r="M95" i="7"/>
  <c r="L95" i="7"/>
  <c r="U94" i="7"/>
  <c r="M94" i="7"/>
  <c r="L94" i="7"/>
  <c r="U93" i="7"/>
  <c r="M93" i="7"/>
  <c r="L93" i="7"/>
  <c r="U92" i="7"/>
  <c r="M92" i="7"/>
  <c r="L92" i="7"/>
  <c r="U91" i="7"/>
  <c r="M91" i="7"/>
  <c r="L91" i="7"/>
  <c r="U90" i="7"/>
  <c r="M90" i="7"/>
  <c r="L90" i="7"/>
  <c r="U89" i="7"/>
  <c r="M89" i="7"/>
  <c r="L89" i="7"/>
  <c r="U88" i="7"/>
  <c r="M88" i="7"/>
  <c r="L88" i="7"/>
  <c r="U87" i="7"/>
  <c r="M87" i="7"/>
  <c r="L87" i="7"/>
  <c r="U86" i="7"/>
  <c r="M86" i="7"/>
  <c r="L86" i="7"/>
  <c r="U85" i="7"/>
  <c r="M85" i="7"/>
  <c r="L85" i="7"/>
  <c r="U84" i="7"/>
  <c r="M84" i="7"/>
  <c r="L84" i="7"/>
  <c r="U83" i="7"/>
  <c r="P83" i="7"/>
  <c r="U82" i="7"/>
  <c r="M82" i="7"/>
  <c r="L82" i="7"/>
  <c r="U81" i="7"/>
  <c r="M81" i="7"/>
  <c r="L81" i="7"/>
  <c r="U80" i="7"/>
  <c r="M80" i="7"/>
  <c r="L80" i="7"/>
  <c r="U79" i="7"/>
  <c r="M79" i="7"/>
  <c r="L79" i="7"/>
  <c r="U78" i="7"/>
  <c r="M78" i="7"/>
  <c r="L78" i="7"/>
  <c r="U77" i="7"/>
  <c r="M77" i="7"/>
  <c r="L77" i="7"/>
  <c r="P77" i="7" s="1"/>
  <c r="U76" i="7"/>
  <c r="M76" i="7"/>
  <c r="L76" i="7"/>
  <c r="U75" i="7"/>
  <c r="M75" i="7"/>
  <c r="L75" i="7"/>
  <c r="U74" i="7"/>
  <c r="M74" i="7"/>
  <c r="L74" i="7"/>
  <c r="U73" i="7"/>
  <c r="M73" i="7"/>
  <c r="L73" i="7"/>
  <c r="U72" i="7"/>
  <c r="M72" i="7"/>
  <c r="L72" i="7"/>
  <c r="U71" i="7"/>
  <c r="M71" i="7"/>
  <c r="L71" i="7"/>
  <c r="U70" i="7"/>
  <c r="M70" i="7"/>
  <c r="L70" i="7"/>
  <c r="U69" i="7"/>
  <c r="M69" i="7"/>
  <c r="L69" i="7"/>
  <c r="P69" i="7" s="1"/>
  <c r="U68" i="7"/>
  <c r="M68" i="7"/>
  <c r="L68" i="7"/>
  <c r="U67" i="7"/>
  <c r="M67" i="7"/>
  <c r="L67" i="7"/>
  <c r="U66" i="7"/>
  <c r="M66" i="7"/>
  <c r="L66" i="7"/>
  <c r="U65" i="7"/>
  <c r="M65" i="7"/>
  <c r="L65" i="7"/>
  <c r="U64" i="7"/>
  <c r="M64" i="7"/>
  <c r="L64" i="7"/>
  <c r="U63" i="7"/>
  <c r="M63" i="7"/>
  <c r="L63" i="7"/>
  <c r="U62" i="7"/>
  <c r="M62" i="7"/>
  <c r="L62" i="7"/>
  <c r="U61" i="7"/>
  <c r="M61" i="7"/>
  <c r="L61" i="7"/>
  <c r="T60" i="7"/>
  <c r="S60" i="7"/>
  <c r="R60" i="7"/>
  <c r="Q60" i="7"/>
  <c r="O60" i="7"/>
  <c r="N60" i="7"/>
  <c r="K60" i="7"/>
  <c r="J60" i="7"/>
  <c r="U59" i="7"/>
  <c r="M59" i="7"/>
  <c r="L59" i="7"/>
  <c r="U58" i="7"/>
  <c r="M58" i="7"/>
  <c r="L58" i="7"/>
  <c r="U57" i="7"/>
  <c r="M57" i="7"/>
  <c r="L57" i="7"/>
  <c r="U56" i="7"/>
  <c r="M56" i="7"/>
  <c r="L56" i="7"/>
  <c r="U55" i="7"/>
  <c r="M55" i="7"/>
  <c r="L55" i="7"/>
  <c r="U54" i="7"/>
  <c r="M54" i="7"/>
  <c r="L54" i="7"/>
  <c r="U53" i="7"/>
  <c r="M53" i="7"/>
  <c r="L53" i="7"/>
  <c r="U52" i="7"/>
  <c r="M52" i="7"/>
  <c r="L52" i="7"/>
  <c r="U51" i="7"/>
  <c r="M51" i="7"/>
  <c r="L51" i="7"/>
  <c r="U50" i="7"/>
  <c r="M50" i="7"/>
  <c r="L50" i="7"/>
  <c r="U49" i="7"/>
  <c r="M49" i="7"/>
  <c r="L49" i="7"/>
  <c r="U48" i="7"/>
  <c r="M48" i="7"/>
  <c r="L48" i="7"/>
  <c r="U47" i="7"/>
  <c r="M47" i="7"/>
  <c r="L47" i="7"/>
  <c r="U46" i="7"/>
  <c r="M46" i="7"/>
  <c r="L46" i="7"/>
  <c r="U45" i="7"/>
  <c r="M45" i="7"/>
  <c r="L45" i="7"/>
  <c r="U44" i="7"/>
  <c r="M44" i="7"/>
  <c r="L44" i="7"/>
  <c r="U43" i="7"/>
  <c r="M43" i="7"/>
  <c r="L43" i="7"/>
  <c r="U42" i="7"/>
  <c r="M42" i="7"/>
  <c r="L42" i="7"/>
  <c r="U41" i="7"/>
  <c r="M41" i="7"/>
  <c r="L41" i="7"/>
  <c r="U40" i="7"/>
  <c r="M40" i="7"/>
  <c r="L40" i="7"/>
  <c r="U39" i="7"/>
  <c r="M39" i="7"/>
  <c r="L39" i="7"/>
  <c r="U38" i="7"/>
  <c r="M38" i="7"/>
  <c r="L38" i="7"/>
  <c r="U37" i="7"/>
  <c r="M37" i="7"/>
  <c r="L37" i="7"/>
  <c r="U36" i="7"/>
  <c r="M36" i="7"/>
  <c r="L36" i="7"/>
  <c r="U35" i="7"/>
  <c r="M35" i="7"/>
  <c r="L35" i="7"/>
  <c r="T34" i="7"/>
  <c r="S34" i="7"/>
  <c r="R34" i="7"/>
  <c r="Q34" i="7"/>
  <c r="O34" i="7"/>
  <c r="N34" i="7"/>
  <c r="K34" i="7"/>
  <c r="J34" i="7"/>
  <c r="U33" i="7"/>
  <c r="M33" i="7"/>
  <c r="L33" i="7"/>
  <c r="U32" i="7"/>
  <c r="M32" i="7"/>
  <c r="L32" i="7"/>
  <c r="U31" i="7"/>
  <c r="M31" i="7"/>
  <c r="L31" i="7"/>
  <c r="U30" i="7"/>
  <c r="M30" i="7"/>
  <c r="L30" i="7"/>
  <c r="U29" i="7"/>
  <c r="M29" i="7"/>
  <c r="L29" i="7"/>
  <c r="U28" i="7"/>
  <c r="M28" i="7"/>
  <c r="L28" i="7"/>
  <c r="U27" i="7"/>
  <c r="M27" i="7"/>
  <c r="L27" i="7"/>
  <c r="P27" i="7" s="1"/>
  <c r="U26" i="7"/>
  <c r="M26" i="7"/>
  <c r="L26" i="7"/>
  <c r="U25" i="7"/>
  <c r="M25" i="7"/>
  <c r="L25" i="7"/>
  <c r="U24" i="7"/>
  <c r="M24" i="7"/>
  <c r="L24" i="7"/>
  <c r="U23" i="7"/>
  <c r="M23" i="7"/>
  <c r="L23" i="7"/>
  <c r="U22" i="7"/>
  <c r="M22" i="7"/>
  <c r="L22" i="7"/>
  <c r="U21" i="7"/>
  <c r="M21" i="7"/>
  <c r="L21" i="7"/>
  <c r="U20" i="7"/>
  <c r="M20" i="7"/>
  <c r="L20" i="7"/>
  <c r="U19" i="7"/>
  <c r="M19" i="7"/>
  <c r="L19" i="7"/>
  <c r="P19" i="7" s="1"/>
  <c r="U18" i="7"/>
  <c r="M18" i="7"/>
  <c r="L18" i="7"/>
  <c r="U17" i="7"/>
  <c r="M17" i="7"/>
  <c r="L17" i="7"/>
  <c r="U16" i="7"/>
  <c r="M16" i="7"/>
  <c r="L16" i="7"/>
  <c r="U15" i="7"/>
  <c r="M15" i="7"/>
  <c r="L15" i="7"/>
  <c r="T14" i="7"/>
  <c r="S14" i="7"/>
  <c r="R14" i="7"/>
  <c r="Q14" i="7"/>
  <c r="O14" i="7"/>
  <c r="N14" i="7"/>
  <c r="K14" i="7"/>
  <c r="J14" i="7"/>
  <c r="U13" i="7"/>
  <c r="M13" i="7"/>
  <c r="L13" i="7"/>
  <c r="U12" i="7"/>
  <c r="M12" i="7"/>
  <c r="L12" i="7"/>
  <c r="U11" i="7"/>
  <c r="M11" i="7"/>
  <c r="L11" i="7"/>
  <c r="U10" i="7"/>
  <c r="M10" i="7"/>
  <c r="L10" i="7"/>
  <c r="U9" i="7"/>
  <c r="M9" i="7"/>
  <c r="L9" i="7"/>
  <c r="U8" i="7"/>
  <c r="M8" i="7"/>
  <c r="L8" i="7"/>
  <c r="U7" i="7"/>
  <c r="M7" i="7"/>
  <c r="L7" i="7"/>
  <c r="U6" i="7"/>
  <c r="M6" i="7"/>
  <c r="L6" i="7"/>
  <c r="U5" i="7"/>
  <c r="M5" i="7"/>
  <c r="L5" i="7"/>
  <c r="U4" i="7"/>
  <c r="M4" i="7"/>
  <c r="L4" i="7"/>
  <c r="U213" i="8"/>
  <c r="U217" i="8" s="1"/>
  <c r="M217" i="8"/>
  <c r="M218" i="8" s="1"/>
  <c r="U208" i="8"/>
  <c r="U212" i="8" s="1"/>
  <c r="U203" i="8"/>
  <c r="U207" i="8" s="1"/>
  <c r="U198" i="8"/>
  <c r="U202" i="8" s="1"/>
  <c r="U193" i="8"/>
  <c r="U197" i="8" s="1"/>
  <c r="U188" i="8"/>
  <c r="U192" i="8" s="1"/>
  <c r="U183" i="8"/>
  <c r="U187" i="8" s="1"/>
  <c r="P183" i="8"/>
  <c r="P187" i="8" s="1"/>
  <c r="U178" i="8"/>
  <c r="U182" i="8" s="1"/>
  <c r="U173" i="8"/>
  <c r="U177" i="8" s="1"/>
  <c r="U168" i="8"/>
  <c r="U172" i="8" s="1"/>
  <c r="U163" i="8"/>
  <c r="U167" i="8" s="1"/>
  <c r="U158" i="8"/>
  <c r="U162" i="8" s="1"/>
  <c r="U153" i="8"/>
  <c r="U157" i="8" s="1"/>
  <c r="U148" i="8"/>
  <c r="U152" i="8" s="1"/>
  <c r="U143" i="8"/>
  <c r="U147" i="8" s="1"/>
  <c r="P143" i="8"/>
  <c r="P147" i="8" s="1"/>
  <c r="U138" i="8"/>
  <c r="U142" i="8" s="1"/>
  <c r="U133" i="8"/>
  <c r="U137" i="8" s="1"/>
  <c r="U128" i="8"/>
  <c r="U132" i="8" s="1"/>
  <c r="U123" i="8"/>
  <c r="U127" i="8" s="1"/>
  <c r="U118" i="8"/>
  <c r="U122" i="8" s="1"/>
  <c r="U113" i="8"/>
  <c r="U117" i="8" s="1"/>
  <c r="U108" i="8"/>
  <c r="U112" i="8" s="1"/>
  <c r="U98" i="8"/>
  <c r="U102" i="8" s="1"/>
  <c r="T97" i="8"/>
  <c r="N78" i="19" s="1"/>
  <c r="S97" i="8"/>
  <c r="O97" i="8"/>
  <c r="N97" i="8"/>
  <c r="U87" i="8"/>
  <c r="J60" i="8"/>
  <c r="J55" i="8"/>
  <c r="J50" i="8"/>
  <c r="J45" i="8"/>
  <c r="J40" i="8"/>
  <c r="J35" i="8"/>
  <c r="T25" i="8"/>
  <c r="S25" i="8"/>
  <c r="R25" i="8"/>
  <c r="Q25" i="8"/>
  <c r="O25" i="8"/>
  <c r="N25" i="8"/>
  <c r="K25" i="8"/>
  <c r="J25" i="8"/>
  <c r="U24" i="8"/>
  <c r="M24" i="8"/>
  <c r="L24" i="8"/>
  <c r="U23" i="8"/>
  <c r="M23" i="8"/>
  <c r="L23" i="8"/>
  <c r="U22" i="8"/>
  <c r="M22" i="8"/>
  <c r="L22" i="8"/>
  <c r="U21" i="8"/>
  <c r="M21" i="8"/>
  <c r="L21" i="8"/>
  <c r="U20" i="8"/>
  <c r="M20" i="8"/>
  <c r="L20" i="8"/>
  <c r="U19" i="8"/>
  <c r="M19" i="8"/>
  <c r="L19" i="8"/>
  <c r="T18" i="8"/>
  <c r="S18" i="8"/>
  <c r="R18" i="8"/>
  <c r="Q18" i="8"/>
  <c r="O18" i="8"/>
  <c r="N18" i="8"/>
  <c r="K18" i="8"/>
  <c r="J18" i="8"/>
  <c r="U17" i="8"/>
  <c r="M17" i="8"/>
  <c r="L17" i="8"/>
  <c r="U16" i="8"/>
  <c r="M16" i="8"/>
  <c r="L16" i="8"/>
  <c r="U15" i="8"/>
  <c r="M15" i="8"/>
  <c r="L15" i="8"/>
  <c r="U14" i="8"/>
  <c r="M14" i="8"/>
  <c r="L14" i="8"/>
  <c r="U13" i="8"/>
  <c r="M13" i="8"/>
  <c r="L13" i="8"/>
  <c r="U12" i="8"/>
  <c r="M12" i="8"/>
  <c r="L12" i="8"/>
  <c r="U11" i="8"/>
  <c r="M11" i="8"/>
  <c r="L11" i="8"/>
  <c r="U10" i="8"/>
  <c r="M10" i="8"/>
  <c r="P10" i="8" s="1"/>
  <c r="T9" i="8"/>
  <c r="S9" i="8"/>
  <c r="R9" i="8"/>
  <c r="Q9" i="8"/>
  <c r="O9" i="8"/>
  <c r="N9" i="8"/>
  <c r="K9" i="8"/>
  <c r="J9" i="8"/>
  <c r="U8" i="8"/>
  <c r="M8" i="8"/>
  <c r="L8" i="8"/>
  <c r="P8" i="8" s="1"/>
  <c r="U7" i="8"/>
  <c r="M7" i="8"/>
  <c r="L7" i="8"/>
  <c r="U6" i="8"/>
  <c r="M6" i="8"/>
  <c r="L6" i="8"/>
  <c r="U5" i="8"/>
  <c r="M5" i="8"/>
  <c r="L5" i="8"/>
  <c r="P11" i="14" l="1"/>
  <c r="P19" i="14"/>
  <c r="P27" i="14"/>
  <c r="J167" i="11"/>
  <c r="P7" i="14"/>
  <c r="P15" i="14"/>
  <c r="P23" i="14"/>
  <c r="P32" i="14"/>
  <c r="P40" i="14"/>
  <c r="P48" i="14"/>
  <c r="P56" i="14"/>
  <c r="N64" i="19"/>
  <c r="U66" i="8"/>
  <c r="P230" i="12"/>
  <c r="P30" i="14"/>
  <c r="P46" i="14"/>
  <c r="P54" i="14"/>
  <c r="J189" i="7"/>
  <c r="P9" i="15"/>
  <c r="P19" i="15"/>
  <c r="P27" i="15"/>
  <c r="P35" i="15"/>
  <c r="P22" i="15"/>
  <c r="P30" i="15"/>
  <c r="P38" i="15"/>
  <c r="R61" i="8"/>
  <c r="P61" i="8"/>
  <c r="Q61" i="8"/>
  <c r="P56" i="12"/>
  <c r="P64" i="12"/>
  <c r="P73" i="12"/>
  <c r="P81" i="12"/>
  <c r="P38" i="14"/>
  <c r="P37" i="14"/>
  <c r="P53" i="14"/>
  <c r="U110" i="7"/>
  <c r="U150" i="7"/>
  <c r="U170" i="7"/>
  <c r="P17" i="7"/>
  <c r="P25" i="7"/>
  <c r="P30" i="7"/>
  <c r="P33" i="7"/>
  <c r="P67" i="7"/>
  <c r="P72" i="7"/>
  <c r="P75" i="7"/>
  <c r="U100" i="7"/>
  <c r="U115" i="7"/>
  <c r="U125" i="7"/>
  <c r="P9" i="14"/>
  <c r="N63" i="19"/>
  <c r="N20" i="22" s="1"/>
  <c r="P23" i="7"/>
  <c r="P65" i="7"/>
  <c r="P73" i="7"/>
  <c r="U107" i="7"/>
  <c r="U142" i="7"/>
  <c r="U152" i="7"/>
  <c r="U162" i="7"/>
  <c r="U172" i="7"/>
  <c r="U182" i="7"/>
  <c r="P11" i="8"/>
  <c r="U55" i="8"/>
  <c r="R97" i="8"/>
  <c r="M78" i="19" s="1"/>
  <c r="U50" i="8"/>
  <c r="U30" i="8"/>
  <c r="U81" i="8"/>
  <c r="M64" i="19"/>
  <c r="U76" i="8"/>
  <c r="P14" i="8"/>
  <c r="P22" i="8"/>
  <c r="L64" i="19"/>
  <c r="U40" i="8"/>
  <c r="P45" i="14"/>
  <c r="N21" i="22"/>
  <c r="P6" i="8"/>
  <c r="P16" i="8"/>
  <c r="U58" i="9"/>
  <c r="P17" i="8"/>
  <c r="P5" i="8"/>
  <c r="U218" i="8"/>
  <c r="U60" i="8"/>
  <c r="P31" i="7"/>
  <c r="P81" i="7"/>
  <c r="P9" i="7"/>
  <c r="P43" i="7"/>
  <c r="P51" i="7"/>
  <c r="P59" i="7"/>
  <c r="U126" i="7"/>
  <c r="U136" i="7"/>
  <c r="U146" i="7"/>
  <c r="Q108" i="7"/>
  <c r="P7" i="7"/>
  <c r="P41" i="7"/>
  <c r="P49" i="7"/>
  <c r="P57" i="7"/>
  <c r="P85" i="7"/>
  <c r="P93" i="7"/>
  <c r="U154" i="7"/>
  <c r="U174" i="7"/>
  <c r="P91" i="7"/>
  <c r="U106" i="7"/>
  <c r="U111" i="7"/>
  <c r="U131" i="7"/>
  <c r="P18" i="7"/>
  <c r="P88" i="7"/>
  <c r="P96" i="7"/>
  <c r="P12" i="7"/>
  <c r="P80" i="7"/>
  <c r="P188" i="7"/>
  <c r="P38" i="7"/>
  <c r="P46" i="7"/>
  <c r="P54" i="7"/>
  <c r="P11" i="7"/>
  <c r="P37" i="7"/>
  <c r="P45" i="7"/>
  <c r="P53" i="7"/>
  <c r="P89" i="7"/>
  <c r="P97" i="7"/>
  <c r="U104" i="7"/>
  <c r="R138" i="7"/>
  <c r="U165" i="7"/>
  <c r="U185" i="7"/>
  <c r="P22" i="7"/>
  <c r="P19" i="9"/>
  <c r="L14" i="9"/>
  <c r="P9" i="12"/>
  <c r="P17" i="12"/>
  <c r="P25" i="12"/>
  <c r="P33" i="12"/>
  <c r="P42" i="12"/>
  <c r="P50" i="12"/>
  <c r="P59" i="12"/>
  <c r="P67" i="12"/>
  <c r="P76" i="12"/>
  <c r="O23" i="22"/>
  <c r="Q23" i="22" s="1"/>
  <c r="P7" i="12"/>
  <c r="P15" i="12"/>
  <c r="P23" i="12"/>
  <c r="P31" i="12"/>
  <c r="P48" i="12"/>
  <c r="P57" i="12"/>
  <c r="P65" i="12"/>
  <c r="P74" i="12"/>
  <c r="P82" i="12"/>
  <c r="P457" i="12"/>
  <c r="P11" i="12"/>
  <c r="P19" i="12"/>
  <c r="P27" i="12"/>
  <c r="P35" i="12"/>
  <c r="P44" i="12"/>
  <c r="P52" i="12"/>
  <c r="P61" i="12"/>
  <c r="P78" i="12"/>
  <c r="U98" i="7"/>
  <c r="P64" i="7"/>
  <c r="P26" i="7"/>
  <c r="P8" i="14"/>
  <c r="P6" i="14"/>
  <c r="P14" i="14"/>
  <c r="P22" i="14"/>
  <c r="P16" i="14"/>
  <c r="P24" i="14"/>
  <c r="M62" i="14"/>
  <c r="P36" i="14"/>
  <c r="P44" i="14"/>
  <c r="P52" i="14"/>
  <c r="P61" i="14"/>
  <c r="P31" i="14"/>
  <c r="P39" i="14"/>
  <c r="P47" i="14"/>
  <c r="P55" i="14"/>
  <c r="P13" i="14"/>
  <c r="P21" i="14"/>
  <c r="P291" i="14"/>
  <c r="P295" i="14" s="1"/>
  <c r="P286" i="14"/>
  <c r="P290" i="14" s="1"/>
  <c r="P306" i="14"/>
  <c r="P310" i="14" s="1"/>
  <c r="P266" i="14"/>
  <c r="P270" i="14" s="1"/>
  <c r="P246" i="14"/>
  <c r="P250" i="14" s="1"/>
  <c r="P230" i="14"/>
  <c r="P234" i="14" s="1"/>
  <c r="P190" i="14"/>
  <c r="P194" i="14" s="1"/>
  <c r="P185" i="14"/>
  <c r="P189" i="14" s="1"/>
  <c r="P175" i="14"/>
  <c r="P179" i="14" s="1"/>
  <c r="P170" i="14"/>
  <c r="P174" i="14" s="1"/>
  <c r="P132" i="15"/>
  <c r="P136" i="15" s="1"/>
  <c r="P127" i="15"/>
  <c r="P131" i="15" s="1"/>
  <c r="P29" i="15"/>
  <c r="P37" i="15"/>
  <c r="U10" i="15"/>
  <c r="P16" i="15"/>
  <c r="P24" i="15"/>
  <c r="P32" i="15"/>
  <c r="L13" i="15"/>
  <c r="P20" i="15"/>
  <c r="P28" i="15"/>
  <c r="P167" i="13"/>
  <c r="P171" i="13" s="1"/>
  <c r="P152" i="13"/>
  <c r="P156" i="13" s="1"/>
  <c r="P132" i="13"/>
  <c r="P136" i="13" s="1"/>
  <c r="P127" i="13"/>
  <c r="P131" i="13" s="1"/>
  <c r="P106" i="13"/>
  <c r="P110" i="13" s="1"/>
  <c r="P96" i="13"/>
  <c r="P100" i="13" s="1"/>
  <c r="P56" i="13"/>
  <c r="P60" i="13" s="1"/>
  <c r="P51" i="13"/>
  <c r="P55" i="13" s="1"/>
  <c r="P396" i="12"/>
  <c r="P400" i="12" s="1"/>
  <c r="P391" i="12"/>
  <c r="P395" i="12" s="1"/>
  <c r="P376" i="12"/>
  <c r="P380" i="12" s="1"/>
  <c r="L380" i="12"/>
  <c r="L421" i="12" s="1"/>
  <c r="P381" i="12"/>
  <c r="P385" i="12" s="1"/>
  <c r="P361" i="12"/>
  <c r="P365" i="12" s="1"/>
  <c r="P331" i="12"/>
  <c r="P335" i="12" s="1"/>
  <c r="P401" i="12"/>
  <c r="P405" i="12" s="1"/>
  <c r="P351" i="12"/>
  <c r="P355" i="12" s="1"/>
  <c r="P341" i="12"/>
  <c r="P345" i="12" s="1"/>
  <c r="P321" i="12"/>
  <c r="P325" i="12" s="1"/>
  <c r="P301" i="12"/>
  <c r="P305" i="12" s="1"/>
  <c r="P296" i="12"/>
  <c r="P300" i="12" s="1"/>
  <c r="P281" i="12"/>
  <c r="P285" i="12" s="1"/>
  <c r="P261" i="12"/>
  <c r="P265" i="12" s="1"/>
  <c r="P246" i="12"/>
  <c r="P250" i="12" s="1"/>
  <c r="P241" i="12"/>
  <c r="P245" i="12" s="1"/>
  <c r="P236" i="12"/>
  <c r="P240" i="12" s="1"/>
  <c r="P32" i="12"/>
  <c r="L84" i="12"/>
  <c r="P62" i="12"/>
  <c r="P71" i="12"/>
  <c r="P79" i="12"/>
  <c r="P8" i="12"/>
  <c r="P16" i="12"/>
  <c r="P24" i="12"/>
  <c r="P41" i="12"/>
  <c r="P49" i="12"/>
  <c r="P10" i="12"/>
  <c r="P13" i="12"/>
  <c r="P18" i="12"/>
  <c r="P21" i="12"/>
  <c r="P26" i="12"/>
  <c r="P29" i="12"/>
  <c r="P34" i="12"/>
  <c r="P37" i="12"/>
  <c r="P43" i="12"/>
  <c r="P46" i="12"/>
  <c r="P51" i="12"/>
  <c r="P55" i="12"/>
  <c r="P63" i="12"/>
  <c r="P72" i="12"/>
  <c r="P80" i="12"/>
  <c r="P22" i="12"/>
  <c r="P47" i="12"/>
  <c r="M84" i="12"/>
  <c r="P6" i="12"/>
  <c r="M53" i="12"/>
  <c r="U84" i="12"/>
  <c r="M38" i="12"/>
  <c r="P12" i="12"/>
  <c r="P20" i="12"/>
  <c r="P28" i="12"/>
  <c r="P36" i="12"/>
  <c r="L53" i="12"/>
  <c r="P45" i="12"/>
  <c r="M69" i="12"/>
  <c r="U38" i="12"/>
  <c r="U69" i="12"/>
  <c r="P60" i="12"/>
  <c r="P68" i="12"/>
  <c r="P77" i="12"/>
  <c r="P14" i="12"/>
  <c r="P30" i="12"/>
  <c r="U53" i="12"/>
  <c r="L69" i="12"/>
  <c r="L38" i="12"/>
  <c r="P58" i="12"/>
  <c r="P66" i="12"/>
  <c r="P75" i="12"/>
  <c r="P83" i="12"/>
  <c r="P356" i="7"/>
  <c r="P360" i="7" s="1"/>
  <c r="P391" i="7" s="1"/>
  <c r="P325" i="7"/>
  <c r="P329" i="7" s="1"/>
  <c r="P315" i="7"/>
  <c r="P319" i="7" s="1"/>
  <c r="P300" i="7"/>
  <c r="P304" i="7" s="1"/>
  <c r="P295" i="7"/>
  <c r="P299" i="7" s="1"/>
  <c r="P285" i="7"/>
  <c r="P289" i="7" s="1"/>
  <c r="P265" i="7"/>
  <c r="P269" i="7" s="1"/>
  <c r="P260" i="7"/>
  <c r="P264" i="7" s="1"/>
  <c r="P245" i="7"/>
  <c r="P249" i="7" s="1"/>
  <c r="P225" i="7"/>
  <c r="P229" i="7" s="1"/>
  <c r="P220" i="7"/>
  <c r="P224" i="7" s="1"/>
  <c r="P205" i="7"/>
  <c r="P209" i="7" s="1"/>
  <c r="P11" i="13"/>
  <c r="L62" i="14"/>
  <c r="P42" i="7"/>
  <c r="P58" i="7"/>
  <c r="L34" i="7"/>
  <c r="P28" i="7"/>
  <c r="P62" i="7"/>
  <c r="P86" i="7"/>
  <c r="R123" i="7"/>
  <c r="R178" i="7"/>
  <c r="P6" i="7"/>
  <c r="M34" i="7"/>
  <c r="L60" i="7"/>
  <c r="P40" i="7"/>
  <c r="P48" i="7"/>
  <c r="P56" i="7"/>
  <c r="U119" i="7"/>
  <c r="P8" i="7"/>
  <c r="P50" i="7"/>
  <c r="P20" i="7"/>
  <c r="P70" i="7"/>
  <c r="P78" i="7"/>
  <c r="P94" i="7"/>
  <c r="U34" i="7"/>
  <c r="P21" i="7"/>
  <c r="P29" i="7"/>
  <c r="M60" i="7"/>
  <c r="P63" i="7"/>
  <c r="P68" i="7"/>
  <c r="P71" i="7"/>
  <c r="P76" i="7"/>
  <c r="P79" i="7"/>
  <c r="P84" i="7"/>
  <c r="P87" i="7"/>
  <c r="P92" i="7"/>
  <c r="P95" i="7"/>
  <c r="P113" i="7"/>
  <c r="U122" i="7"/>
  <c r="P128" i="7"/>
  <c r="Q133" i="7"/>
  <c r="U134" i="7"/>
  <c r="R158" i="7"/>
  <c r="U160" i="7"/>
  <c r="U166" i="7"/>
  <c r="U176" i="7"/>
  <c r="U186" i="7"/>
  <c r="M14" i="7"/>
  <c r="U60" i="7"/>
  <c r="U14" i="7"/>
  <c r="P16" i="7"/>
  <c r="P24" i="7"/>
  <c r="P32" i="7"/>
  <c r="L98" i="7"/>
  <c r="P66" i="7"/>
  <c r="P74" i="7"/>
  <c r="P82" i="7"/>
  <c r="P90" i="7"/>
  <c r="R108" i="7"/>
  <c r="P148" i="7"/>
  <c r="P163" i="7"/>
  <c r="L14" i="7"/>
  <c r="P10" i="7"/>
  <c r="P13" i="7"/>
  <c r="P36" i="7"/>
  <c r="P39" i="7"/>
  <c r="P44" i="7"/>
  <c r="P47" i="7"/>
  <c r="P52" i="7"/>
  <c r="P55" i="7"/>
  <c r="M98" i="7"/>
  <c r="U102" i="7"/>
  <c r="U130" i="7"/>
  <c r="U145" i="7"/>
  <c r="U161" i="7"/>
  <c r="U177" i="7"/>
  <c r="P215" i="7"/>
  <c r="P219" i="7" s="1"/>
  <c r="P235" i="7"/>
  <c r="P239" i="7" s="1"/>
  <c r="P255" i="7"/>
  <c r="P259" i="7" s="1"/>
  <c r="P275" i="7"/>
  <c r="P279" i="7" s="1"/>
  <c r="P310" i="7"/>
  <c r="P314" i="7" s="1"/>
  <c r="P335" i="7"/>
  <c r="P339" i="7" s="1"/>
  <c r="P195" i="7"/>
  <c r="P199" i="7" s="1"/>
  <c r="Q118" i="7"/>
  <c r="R133" i="7"/>
  <c r="Q153" i="7"/>
  <c r="U151" i="7"/>
  <c r="Q143" i="7"/>
  <c r="Q183" i="7"/>
  <c r="U120" i="7"/>
  <c r="U132" i="7"/>
  <c r="U155" i="7"/>
  <c r="U167" i="7"/>
  <c r="U105" i="7"/>
  <c r="U112" i="7"/>
  <c r="U147" i="7"/>
  <c r="U187" i="7"/>
  <c r="P118" i="7"/>
  <c r="R143" i="7"/>
  <c r="P153" i="7"/>
  <c r="Q168" i="7"/>
  <c r="U179" i="7"/>
  <c r="P108" i="7"/>
  <c r="U116" i="7"/>
  <c r="P103" i="7"/>
  <c r="Q113" i="7"/>
  <c r="R128" i="7"/>
  <c r="P143" i="7"/>
  <c r="Q148" i="7"/>
  <c r="R163" i="7"/>
  <c r="P173" i="7"/>
  <c r="P183" i="7"/>
  <c r="Q188" i="7"/>
  <c r="P138" i="7"/>
  <c r="R168" i="7"/>
  <c r="P178" i="7"/>
  <c r="U99" i="7"/>
  <c r="U101" i="7"/>
  <c r="R113" i="7"/>
  <c r="P123" i="7"/>
  <c r="U121" i="7"/>
  <c r="P133" i="7"/>
  <c r="U141" i="7"/>
  <c r="R148" i="7"/>
  <c r="P158" i="7"/>
  <c r="Q158" i="7"/>
  <c r="P168" i="7"/>
  <c r="Q173" i="7"/>
  <c r="U171" i="7"/>
  <c r="U181" i="7"/>
  <c r="R188" i="7"/>
  <c r="P43" i="9"/>
  <c r="P47" i="9" s="1"/>
  <c r="P17" i="9"/>
  <c r="U21" i="9"/>
  <c r="L25" i="9"/>
  <c r="U14" i="9"/>
  <c r="U25" i="9"/>
  <c r="P8" i="9"/>
  <c r="P6" i="9"/>
  <c r="P9" i="9"/>
  <c r="M21" i="9"/>
  <c r="P18" i="9"/>
  <c r="M14" i="9"/>
  <c r="P12" i="9"/>
  <c r="L21" i="9"/>
  <c r="M25" i="9"/>
  <c r="U31" i="9"/>
  <c r="U37" i="9" s="1"/>
  <c r="P14" i="11"/>
  <c r="P31" i="11"/>
  <c r="P40" i="11"/>
  <c r="P48" i="11"/>
  <c r="P12" i="11"/>
  <c r="P20" i="11"/>
  <c r="P29" i="11"/>
  <c r="P38" i="11"/>
  <c r="P46" i="11"/>
  <c r="P54" i="11"/>
  <c r="P8" i="11"/>
  <c r="P16" i="11"/>
  <c r="P25" i="11"/>
  <c r="P33" i="11"/>
  <c r="P42" i="11"/>
  <c r="P50" i="11"/>
  <c r="P13" i="11"/>
  <c r="P39" i="11"/>
  <c r="P47" i="11"/>
  <c r="P55" i="11"/>
  <c r="M59" i="14"/>
  <c r="P43" i="14"/>
  <c r="P51" i="14"/>
  <c r="U59" i="14"/>
  <c r="L28" i="14"/>
  <c r="P10" i="14"/>
  <c r="P18" i="14"/>
  <c r="P26" i="14"/>
  <c r="L59" i="14"/>
  <c r="P33" i="14"/>
  <c r="P41" i="14"/>
  <c r="P49" i="14"/>
  <c r="P57" i="14"/>
  <c r="M28" i="14"/>
  <c r="P12" i="14"/>
  <c r="P35" i="14"/>
  <c r="U28" i="14"/>
  <c r="U62" i="14"/>
  <c r="P20" i="14"/>
  <c r="L7" i="15"/>
  <c r="M13" i="15"/>
  <c r="U40" i="15"/>
  <c r="P36" i="15"/>
  <c r="P5" i="15"/>
  <c r="L40" i="15"/>
  <c r="M7" i="15"/>
  <c r="L10" i="15"/>
  <c r="U13" i="15"/>
  <c r="P15" i="15"/>
  <c r="P23" i="15"/>
  <c r="P31" i="15"/>
  <c r="P39" i="15"/>
  <c r="U7" i="15"/>
  <c r="M10" i="15"/>
  <c r="P12" i="15"/>
  <c r="M40" i="15"/>
  <c r="P18" i="15"/>
  <c r="P26" i="15"/>
  <c r="P34" i="15"/>
  <c r="L373" i="11"/>
  <c r="P373" i="11" s="1"/>
  <c r="P369" i="11"/>
  <c r="P364" i="11"/>
  <c r="L368" i="11"/>
  <c r="P368" i="11" s="1"/>
  <c r="L363" i="11"/>
  <c r="P363" i="11" s="1"/>
  <c r="P359" i="11"/>
  <c r="P354" i="11"/>
  <c r="P358" i="11" s="1"/>
  <c r="P349" i="11"/>
  <c r="L353" i="11"/>
  <c r="P353" i="11" s="1"/>
  <c r="P344" i="11"/>
  <c r="L348" i="11"/>
  <c r="P348" i="11" s="1"/>
  <c r="P339" i="11"/>
  <c r="L343" i="11"/>
  <c r="P343" i="11" s="1"/>
  <c r="L338" i="11"/>
  <c r="P338" i="11" s="1"/>
  <c r="P334" i="11"/>
  <c r="P329" i="11"/>
  <c r="L333" i="11"/>
  <c r="P333" i="11" s="1"/>
  <c r="P324" i="11"/>
  <c r="L328" i="11"/>
  <c r="P328" i="11" s="1"/>
  <c r="L323" i="11"/>
  <c r="P323" i="11" s="1"/>
  <c r="P319" i="11"/>
  <c r="M318" i="11"/>
  <c r="M374" i="11" s="1"/>
  <c r="L318" i="11"/>
  <c r="P314" i="11"/>
  <c r="P303" i="11"/>
  <c r="P307" i="11" s="1"/>
  <c r="L307" i="11"/>
  <c r="L302" i="11"/>
  <c r="P298" i="11"/>
  <c r="P302" i="11" s="1"/>
  <c r="L297" i="11"/>
  <c r="P293" i="11"/>
  <c r="P297" i="11" s="1"/>
  <c r="P288" i="11"/>
  <c r="P292" i="11" s="1"/>
  <c r="L292" i="11"/>
  <c r="P283" i="11"/>
  <c r="P287" i="11" s="1"/>
  <c r="L282" i="11"/>
  <c r="P278" i="11"/>
  <c r="P282" i="11" s="1"/>
  <c r="P268" i="11"/>
  <c r="P272" i="11" s="1"/>
  <c r="P263" i="11"/>
  <c r="P267" i="11" s="1"/>
  <c r="P248" i="11"/>
  <c r="P252" i="11" s="1"/>
  <c r="P243" i="11"/>
  <c r="P247" i="11" s="1"/>
  <c r="P228" i="11"/>
  <c r="P232" i="11" s="1"/>
  <c r="P223" i="11"/>
  <c r="P227" i="11" s="1"/>
  <c r="P208" i="11"/>
  <c r="P212" i="11" s="1"/>
  <c r="P203" i="11"/>
  <c r="P207" i="11" s="1"/>
  <c r="P188" i="11"/>
  <c r="P192" i="11" s="1"/>
  <c r="P183" i="11"/>
  <c r="P187" i="11" s="1"/>
  <c r="P168" i="11"/>
  <c r="P172" i="11" s="1"/>
  <c r="P11" i="11"/>
  <c r="P19" i="11"/>
  <c r="P45" i="11"/>
  <c r="P53" i="11"/>
  <c r="P24" i="11"/>
  <c r="P32" i="11"/>
  <c r="P9" i="11"/>
  <c r="P17" i="11"/>
  <c r="P43" i="11"/>
  <c r="P51" i="11"/>
  <c r="P213" i="8"/>
  <c r="P217" i="8" s="1"/>
  <c r="L217" i="8"/>
  <c r="L218" i="8" s="1"/>
  <c r="P193" i="8"/>
  <c r="P197" i="8" s="1"/>
  <c r="P173" i="8"/>
  <c r="P177" i="8" s="1"/>
  <c r="P153" i="8"/>
  <c r="P157" i="8" s="1"/>
  <c r="P133" i="8"/>
  <c r="P137" i="8" s="1"/>
  <c r="P113" i="8"/>
  <c r="P117" i="8" s="1"/>
  <c r="P108" i="8"/>
  <c r="P112" i="8" s="1"/>
  <c r="P148" i="8"/>
  <c r="P152" i="8" s="1"/>
  <c r="P188" i="8"/>
  <c r="P192" i="8" s="1"/>
  <c r="U71" i="8"/>
  <c r="U9" i="8"/>
  <c r="P23" i="8"/>
  <c r="U91" i="8"/>
  <c r="P13" i="8"/>
  <c r="U35" i="8"/>
  <c r="U45" i="8"/>
  <c r="Q97" i="8"/>
  <c r="L78" i="19" s="1"/>
  <c r="P15" i="8"/>
  <c r="P24" i="8"/>
  <c r="U86" i="8"/>
  <c r="M12" i="13"/>
  <c r="P9" i="13"/>
  <c r="P10" i="13"/>
  <c r="L12" i="13"/>
  <c r="U12" i="13"/>
  <c r="L36" i="11"/>
  <c r="M56" i="11"/>
  <c r="M21" i="11"/>
  <c r="P26" i="11"/>
  <c r="P7" i="11"/>
  <c r="P15" i="11"/>
  <c r="P41" i="11"/>
  <c r="P49" i="11"/>
  <c r="M36" i="11"/>
  <c r="P30" i="11"/>
  <c r="U36" i="11"/>
  <c r="L56" i="11"/>
  <c r="L21" i="11"/>
  <c r="P28" i="11"/>
  <c r="U21" i="11"/>
  <c r="P34" i="11"/>
  <c r="P10" i="11"/>
  <c r="P18" i="11"/>
  <c r="P27" i="11"/>
  <c r="P35" i="11"/>
  <c r="U56" i="11"/>
  <c r="P44" i="11"/>
  <c r="P52" i="11"/>
  <c r="P14" i="15"/>
  <c r="P11" i="15"/>
  <c r="P13" i="15" s="1"/>
  <c r="P8" i="15"/>
  <c r="P10" i="15" s="1"/>
  <c r="P4" i="15"/>
  <c r="P60" i="14"/>
  <c r="P29" i="14"/>
  <c r="P5" i="14"/>
  <c r="P4" i="14"/>
  <c r="P13" i="13"/>
  <c r="P14" i="13" s="1"/>
  <c r="P8" i="13"/>
  <c r="P6" i="13"/>
  <c r="P7" i="13" s="1"/>
  <c r="P4" i="13"/>
  <c r="P5" i="13" s="1"/>
  <c r="P70" i="12"/>
  <c r="P54" i="12"/>
  <c r="P40" i="12"/>
  <c r="P39" i="12"/>
  <c r="P5" i="12"/>
  <c r="P4" i="12"/>
  <c r="P309" i="11"/>
  <c r="P37" i="11"/>
  <c r="P23" i="11"/>
  <c r="P22" i="11"/>
  <c r="P6" i="11"/>
  <c r="P4" i="11"/>
  <c r="P5" i="11" s="1"/>
  <c r="P38" i="9"/>
  <c r="P23" i="9"/>
  <c r="P25" i="9" s="1"/>
  <c r="P16" i="9"/>
  <c r="P15" i="9"/>
  <c r="P5" i="9"/>
  <c r="P4" i="9"/>
  <c r="R118" i="7"/>
  <c r="Q123" i="7"/>
  <c r="R153" i="7"/>
  <c r="U124" i="7"/>
  <c r="Q128" i="7"/>
  <c r="U135" i="7"/>
  <c r="U159" i="7"/>
  <c r="Q163" i="7"/>
  <c r="U175" i="7"/>
  <c r="U129" i="7"/>
  <c r="U140" i="7"/>
  <c r="U156" i="7"/>
  <c r="U164" i="7"/>
  <c r="U180" i="7"/>
  <c r="Q103" i="7"/>
  <c r="U169" i="7"/>
  <c r="R103" i="7"/>
  <c r="Q138" i="7"/>
  <c r="R173" i="7"/>
  <c r="Q178" i="7"/>
  <c r="U139" i="7"/>
  <c r="U109" i="7"/>
  <c r="U144" i="7"/>
  <c r="R183" i="7"/>
  <c r="U184" i="7"/>
  <c r="U114" i="7"/>
  <c r="U149" i="7"/>
  <c r="P61" i="7"/>
  <c r="P35" i="7"/>
  <c r="P15" i="7"/>
  <c r="P5" i="7"/>
  <c r="P4" i="7"/>
  <c r="P138" i="8"/>
  <c r="P142" i="8" s="1"/>
  <c r="U18" i="8"/>
  <c r="P21" i="8"/>
  <c r="P87" i="8"/>
  <c r="P91" i="8" s="1"/>
  <c r="U25" i="8"/>
  <c r="L9" i="8"/>
  <c r="P12" i="8"/>
  <c r="L25" i="8"/>
  <c r="M18" i="8"/>
  <c r="M97" i="8"/>
  <c r="P178" i="8"/>
  <c r="P182" i="8" s="1"/>
  <c r="L97" i="8"/>
  <c r="P128" i="8"/>
  <c r="P132" i="8" s="1"/>
  <c r="P168" i="8"/>
  <c r="P172" i="8" s="1"/>
  <c r="P208" i="8"/>
  <c r="P212" i="8" s="1"/>
  <c r="M25" i="8"/>
  <c r="P118" i="8"/>
  <c r="P122" i="8" s="1"/>
  <c r="P158" i="8"/>
  <c r="P162" i="8" s="1"/>
  <c r="P198" i="8"/>
  <c r="P202" i="8" s="1"/>
  <c r="M9" i="8"/>
  <c r="P7" i="8"/>
  <c r="P86" i="8"/>
  <c r="P123" i="8"/>
  <c r="P127" i="8" s="1"/>
  <c r="P163" i="8"/>
  <c r="P167" i="8" s="1"/>
  <c r="P203" i="8"/>
  <c r="P207" i="8" s="1"/>
  <c r="P98" i="8"/>
  <c r="P102" i="8" s="1"/>
  <c r="P66" i="8"/>
  <c r="P20" i="8"/>
  <c r="P19" i="8"/>
  <c r="L18" i="8"/>
  <c r="K178" i="16"/>
  <c r="K179" i="16" s="1"/>
  <c r="L178" i="16"/>
  <c r="L179" i="16" s="1"/>
  <c r="M178" i="16"/>
  <c r="M179" i="16" s="1"/>
  <c r="N178" i="16"/>
  <c r="N179" i="16" s="1"/>
  <c r="O178" i="16"/>
  <c r="O179" i="16" s="1"/>
  <c r="Q178" i="16"/>
  <c r="Q179" i="16" s="1"/>
  <c r="R178" i="16"/>
  <c r="R179" i="16" s="1"/>
  <c r="S178" i="16"/>
  <c r="S179" i="16" s="1"/>
  <c r="T178" i="16"/>
  <c r="T179" i="16" s="1"/>
  <c r="J178" i="16"/>
  <c r="J179" i="16" s="1"/>
  <c r="K36" i="16"/>
  <c r="L36" i="16"/>
  <c r="M36" i="16"/>
  <c r="N36" i="16"/>
  <c r="O36" i="16"/>
  <c r="S36" i="16"/>
  <c r="T36" i="16"/>
  <c r="J36" i="16"/>
  <c r="Q33" i="16"/>
  <c r="U33" i="16" s="1"/>
  <c r="Q34" i="16"/>
  <c r="Q35" i="16"/>
  <c r="U35" i="16" s="1"/>
  <c r="R33" i="16"/>
  <c r="R34" i="16"/>
  <c r="R35" i="16"/>
  <c r="R32" i="16"/>
  <c r="R36" i="16" s="1"/>
  <c r="Q32" i="16"/>
  <c r="U32" i="16" s="1"/>
  <c r="Q78" i="16"/>
  <c r="U78" i="16" s="1"/>
  <c r="Q79" i="16"/>
  <c r="Q80" i="16"/>
  <c r="U80" i="16" s="1"/>
  <c r="R78" i="16"/>
  <c r="R79" i="16"/>
  <c r="R80" i="16"/>
  <c r="R77" i="16"/>
  <c r="Q77" i="16"/>
  <c r="P78" i="16"/>
  <c r="P79" i="16"/>
  <c r="P80" i="16"/>
  <c r="P77" i="16"/>
  <c r="K81" i="16"/>
  <c r="L81" i="16"/>
  <c r="M81" i="16"/>
  <c r="N81" i="16"/>
  <c r="O81" i="16"/>
  <c r="S81" i="16"/>
  <c r="T81" i="16"/>
  <c r="J81" i="16"/>
  <c r="Q73" i="16"/>
  <c r="Q74" i="16"/>
  <c r="Q75" i="16"/>
  <c r="U75" i="16" s="1"/>
  <c r="R73" i="16"/>
  <c r="R74" i="16"/>
  <c r="R75" i="16"/>
  <c r="R72" i="16"/>
  <c r="R76" i="16" s="1"/>
  <c r="Q72" i="16"/>
  <c r="U72" i="16" s="1"/>
  <c r="P73" i="16"/>
  <c r="P74" i="16"/>
  <c r="P75" i="16"/>
  <c r="P72" i="16"/>
  <c r="K76" i="16"/>
  <c r="L76" i="16"/>
  <c r="M76" i="16"/>
  <c r="N76" i="16"/>
  <c r="O76" i="16"/>
  <c r="S76" i="16"/>
  <c r="T76" i="16"/>
  <c r="J76" i="16"/>
  <c r="T86" i="16"/>
  <c r="S86" i="16"/>
  <c r="O86" i="16"/>
  <c r="N86" i="16"/>
  <c r="M86" i="16"/>
  <c r="L86" i="16"/>
  <c r="K86" i="16"/>
  <c r="J86" i="16"/>
  <c r="R85" i="16"/>
  <c r="Q85" i="16"/>
  <c r="U85" i="16" s="1"/>
  <c r="P85" i="16"/>
  <c r="R84" i="16"/>
  <c r="Q84" i="16"/>
  <c r="U84" i="16" s="1"/>
  <c r="P84" i="16"/>
  <c r="R83" i="16"/>
  <c r="Q83" i="16"/>
  <c r="P83" i="16"/>
  <c r="R82" i="16"/>
  <c r="Q82" i="16"/>
  <c r="P82" i="16"/>
  <c r="Q68" i="16"/>
  <c r="Q69" i="16"/>
  <c r="Q70" i="16"/>
  <c r="R68" i="16"/>
  <c r="R69" i="16"/>
  <c r="R70" i="16"/>
  <c r="R67" i="16"/>
  <c r="Q67" i="16"/>
  <c r="P68" i="16"/>
  <c r="P69" i="16"/>
  <c r="P70" i="16"/>
  <c r="P67" i="16"/>
  <c r="K71" i="16"/>
  <c r="L71" i="16"/>
  <c r="M71" i="16"/>
  <c r="N71" i="16"/>
  <c r="O71" i="16"/>
  <c r="S71" i="16"/>
  <c r="T71" i="16"/>
  <c r="J71" i="16"/>
  <c r="R63" i="16"/>
  <c r="U63" i="16" s="1"/>
  <c r="R64" i="16"/>
  <c r="U64" i="16" s="1"/>
  <c r="R65" i="16"/>
  <c r="Q63" i="16"/>
  <c r="Q64" i="16"/>
  <c r="Q65" i="16"/>
  <c r="U65" i="16" s="1"/>
  <c r="R62" i="16"/>
  <c r="Q62" i="16"/>
  <c r="P63" i="16"/>
  <c r="P64" i="16"/>
  <c r="P65" i="16"/>
  <c r="P62" i="16"/>
  <c r="K66" i="16"/>
  <c r="L66" i="16"/>
  <c r="M66" i="16"/>
  <c r="N66" i="16"/>
  <c r="O66" i="16"/>
  <c r="S66" i="16"/>
  <c r="T66" i="16"/>
  <c r="J66" i="16"/>
  <c r="R58" i="16"/>
  <c r="R59" i="16"/>
  <c r="R60" i="16"/>
  <c r="Q58" i="16"/>
  <c r="Q59" i="16"/>
  <c r="Q60" i="16"/>
  <c r="R57" i="16"/>
  <c r="Q57" i="16"/>
  <c r="U57" i="16" s="1"/>
  <c r="P58" i="16"/>
  <c r="P59" i="16"/>
  <c r="P60" i="16"/>
  <c r="P57" i="16"/>
  <c r="K61" i="16"/>
  <c r="L61" i="16"/>
  <c r="M61" i="16"/>
  <c r="N61" i="16"/>
  <c r="O61" i="16"/>
  <c r="S61" i="16"/>
  <c r="T61" i="16"/>
  <c r="J61" i="16"/>
  <c r="R53" i="16"/>
  <c r="R54" i="16"/>
  <c r="R55" i="16"/>
  <c r="Q53" i="16"/>
  <c r="Q54" i="16"/>
  <c r="Q55" i="16"/>
  <c r="U55" i="16"/>
  <c r="R52" i="16"/>
  <c r="Q52" i="16"/>
  <c r="U52" i="16" s="1"/>
  <c r="P53" i="16"/>
  <c r="P54" i="16"/>
  <c r="P55" i="16"/>
  <c r="P52" i="16"/>
  <c r="K56" i="16"/>
  <c r="L56" i="16"/>
  <c r="M56" i="16"/>
  <c r="N56" i="16"/>
  <c r="O56" i="16"/>
  <c r="S56" i="16"/>
  <c r="T56" i="16"/>
  <c r="J56" i="16"/>
  <c r="R48" i="16"/>
  <c r="U48" i="16" s="1"/>
  <c r="R49" i="16"/>
  <c r="R50" i="16"/>
  <c r="Q48" i="16"/>
  <c r="Q49" i="16"/>
  <c r="Q50" i="16"/>
  <c r="R47" i="16"/>
  <c r="Q47" i="16"/>
  <c r="U47" i="16" s="1"/>
  <c r="P48" i="16"/>
  <c r="P49" i="16"/>
  <c r="P50" i="16"/>
  <c r="P47" i="16"/>
  <c r="K51" i="16"/>
  <c r="L51" i="16"/>
  <c r="M51" i="16"/>
  <c r="N51" i="16"/>
  <c r="O51" i="16"/>
  <c r="S51" i="16"/>
  <c r="T51" i="16"/>
  <c r="J51" i="16"/>
  <c r="R43" i="16"/>
  <c r="R44" i="16"/>
  <c r="R45" i="16"/>
  <c r="Q43" i="16"/>
  <c r="Q44" i="16"/>
  <c r="U44" i="16" s="1"/>
  <c r="Q45" i="16"/>
  <c r="R42" i="16"/>
  <c r="Q42" i="16"/>
  <c r="P43" i="16"/>
  <c r="P44" i="16"/>
  <c r="P45" i="16"/>
  <c r="P42" i="16"/>
  <c r="K46" i="16"/>
  <c r="L46" i="16"/>
  <c r="M46" i="16"/>
  <c r="N46" i="16"/>
  <c r="O46" i="16"/>
  <c r="S46" i="16"/>
  <c r="T46" i="16"/>
  <c r="J46" i="16"/>
  <c r="U37" i="16"/>
  <c r="R38" i="16"/>
  <c r="R39" i="16"/>
  <c r="R40" i="16"/>
  <c r="Q38" i="16"/>
  <c r="Q39" i="16"/>
  <c r="Q40" i="16"/>
  <c r="R37" i="16"/>
  <c r="R41" i="16" s="1"/>
  <c r="Q37" i="16"/>
  <c r="P38" i="16"/>
  <c r="P39" i="16"/>
  <c r="P40" i="16"/>
  <c r="P37" i="16"/>
  <c r="K41" i="16"/>
  <c r="L41" i="16"/>
  <c r="M41" i="16"/>
  <c r="N41" i="16"/>
  <c r="O41" i="16"/>
  <c r="S41" i="16"/>
  <c r="T41" i="16"/>
  <c r="J41" i="16"/>
  <c r="R28" i="16"/>
  <c r="R29" i="16"/>
  <c r="R30" i="16"/>
  <c r="Q28" i="16"/>
  <c r="Q29" i="16"/>
  <c r="Q30" i="16"/>
  <c r="R27" i="16"/>
  <c r="Q27" i="16"/>
  <c r="P28" i="16"/>
  <c r="P29" i="16"/>
  <c r="P30" i="16"/>
  <c r="P32" i="16"/>
  <c r="P33" i="16"/>
  <c r="P34" i="16"/>
  <c r="P35" i="16"/>
  <c r="P27" i="16"/>
  <c r="K31" i="16"/>
  <c r="L31" i="16"/>
  <c r="M31" i="16"/>
  <c r="N31" i="16"/>
  <c r="O31" i="16"/>
  <c r="T31" i="16"/>
  <c r="J31" i="16"/>
  <c r="P160" i="16"/>
  <c r="P161" i="16"/>
  <c r="P164" i="16"/>
  <c r="P165" i="16"/>
  <c r="P166" i="16"/>
  <c r="P169" i="16"/>
  <c r="P170" i="16"/>
  <c r="P171" i="16"/>
  <c r="P159" i="16"/>
  <c r="P89" i="16"/>
  <c r="P90" i="16"/>
  <c r="P91" i="16"/>
  <c r="P93" i="16"/>
  <c r="P94" i="16"/>
  <c r="P95" i="16"/>
  <c r="P96" i="16"/>
  <c r="P98" i="16"/>
  <c r="P99" i="16"/>
  <c r="P100" i="16"/>
  <c r="P101" i="16"/>
  <c r="P103" i="16"/>
  <c r="P104" i="16"/>
  <c r="P105" i="16"/>
  <c r="P106" i="16"/>
  <c r="P108" i="16"/>
  <c r="P109" i="16"/>
  <c r="P110" i="16"/>
  <c r="P111" i="16"/>
  <c r="P113" i="16"/>
  <c r="P114" i="16"/>
  <c r="P115" i="16"/>
  <c r="P116" i="16"/>
  <c r="P118" i="16"/>
  <c r="P119" i="16"/>
  <c r="P120" i="16"/>
  <c r="P121" i="16"/>
  <c r="P123" i="16"/>
  <c r="P127" i="16" s="1"/>
  <c r="P124" i="16"/>
  <c r="P125" i="16"/>
  <c r="P126" i="16"/>
  <c r="P128" i="16"/>
  <c r="P129" i="16"/>
  <c r="P130" i="16"/>
  <c r="P131" i="16"/>
  <c r="P133" i="16"/>
  <c r="P134" i="16"/>
  <c r="P135" i="16"/>
  <c r="P136" i="16"/>
  <c r="P138" i="16"/>
  <c r="P139" i="16"/>
  <c r="P140" i="16"/>
  <c r="P141" i="16"/>
  <c r="P142" i="16"/>
  <c r="P143" i="16"/>
  <c r="P144" i="16"/>
  <c r="P145" i="16"/>
  <c r="P146" i="16"/>
  <c r="P148" i="16"/>
  <c r="P149" i="16"/>
  <c r="P150" i="16"/>
  <c r="P151" i="16"/>
  <c r="P153" i="16"/>
  <c r="P154" i="16"/>
  <c r="P157" i="16" s="1"/>
  <c r="P155" i="16"/>
  <c r="P156" i="16"/>
  <c r="P158" i="16"/>
  <c r="P117" i="16" l="1"/>
  <c r="P345" i="7"/>
  <c r="M21" i="22"/>
  <c r="M63" i="19"/>
  <c r="P137" i="15"/>
  <c r="L87" i="16"/>
  <c r="U61" i="8"/>
  <c r="P62" i="14"/>
  <c r="T87" i="16"/>
  <c r="U158" i="7"/>
  <c r="U128" i="7"/>
  <c r="O78" i="19"/>
  <c r="Q31" i="16"/>
  <c r="R46" i="16"/>
  <c r="U58" i="16"/>
  <c r="U62" i="16"/>
  <c r="U66" i="16" s="1"/>
  <c r="U69" i="16"/>
  <c r="U34" i="16"/>
  <c r="U36" i="16" s="1"/>
  <c r="P152" i="16"/>
  <c r="U68" i="16"/>
  <c r="U74" i="16"/>
  <c r="U73" i="16"/>
  <c r="U76" i="16" s="1"/>
  <c r="U97" i="8"/>
  <c r="P187" i="13"/>
  <c r="U79" i="16"/>
  <c r="P121" i="13"/>
  <c r="P18" i="8"/>
  <c r="L21" i="22"/>
  <c r="U178" i="7"/>
  <c r="L63" i="19"/>
  <c r="L20" i="22" s="1"/>
  <c r="U103" i="7"/>
  <c r="Q36" i="16"/>
  <c r="P36" i="16"/>
  <c r="P218" i="8"/>
  <c r="U77" i="16"/>
  <c r="U81" i="16" s="1"/>
  <c r="R81" i="16"/>
  <c r="U173" i="7"/>
  <c r="U123" i="7"/>
  <c r="U163" i="7"/>
  <c r="U108" i="7"/>
  <c r="O64" i="19"/>
  <c r="W61" i="8"/>
  <c r="P31" i="16"/>
  <c r="Q76" i="16"/>
  <c r="R31" i="16"/>
  <c r="R66" i="16"/>
  <c r="U70" i="16"/>
  <c r="P81" i="16"/>
  <c r="P112" i="16"/>
  <c r="U28" i="16"/>
  <c r="Q41" i="16"/>
  <c r="Q81" i="16"/>
  <c r="U27" i="16"/>
  <c r="U50" i="16"/>
  <c r="Q61" i="16"/>
  <c r="U43" i="16"/>
  <c r="U49" i="16"/>
  <c r="P147" i="16"/>
  <c r="P172" i="16"/>
  <c r="U30" i="16"/>
  <c r="P41" i="16"/>
  <c r="U42" i="16"/>
  <c r="P84" i="12"/>
  <c r="P421" i="12"/>
  <c r="U40" i="16"/>
  <c r="P38" i="12"/>
  <c r="P53" i="12"/>
  <c r="P69" i="12"/>
  <c r="P12" i="13"/>
  <c r="P59" i="14"/>
  <c r="P34" i="7"/>
  <c r="U143" i="7"/>
  <c r="P98" i="7"/>
  <c r="U138" i="7"/>
  <c r="P60" i="7"/>
  <c r="U118" i="7"/>
  <c r="U188" i="7"/>
  <c r="U133" i="7"/>
  <c r="U189" i="7" s="1"/>
  <c r="U113" i="7"/>
  <c r="U148" i="7"/>
  <c r="U183" i="7"/>
  <c r="U153" i="7"/>
  <c r="U168" i="7"/>
  <c r="P42" i="9"/>
  <c r="P58" i="9" s="1"/>
  <c r="P21" i="9"/>
  <c r="L374" i="11"/>
  <c r="P102" i="16"/>
  <c r="P28" i="14"/>
  <c r="P40" i="15"/>
  <c r="P7" i="15"/>
  <c r="P318" i="11"/>
  <c r="P374" i="11" s="1"/>
  <c r="P56" i="11"/>
  <c r="P25" i="8"/>
  <c r="P21" i="11"/>
  <c r="P36" i="11"/>
  <c r="P14" i="9"/>
  <c r="P14" i="7"/>
  <c r="P97" i="8"/>
  <c r="P9" i="8"/>
  <c r="P76" i="16"/>
  <c r="R71" i="16"/>
  <c r="P51" i="16"/>
  <c r="U82" i="16"/>
  <c r="P162" i="16"/>
  <c r="P132" i="16"/>
  <c r="P46" i="16"/>
  <c r="P122" i="16"/>
  <c r="P97" i="16"/>
  <c r="U39" i="16"/>
  <c r="U45" i="16"/>
  <c r="U54" i="16"/>
  <c r="U60" i="16"/>
  <c r="P86" i="16"/>
  <c r="P137" i="16"/>
  <c r="Q46" i="16"/>
  <c r="P56" i="16"/>
  <c r="R86" i="16"/>
  <c r="U29" i="16"/>
  <c r="U38" i="16"/>
  <c r="P61" i="16"/>
  <c r="U59" i="16"/>
  <c r="Q71" i="16"/>
  <c r="U67" i="16"/>
  <c r="U71" i="16" s="1"/>
  <c r="U83" i="16"/>
  <c r="Q86" i="16"/>
  <c r="P71" i="16"/>
  <c r="R61" i="16"/>
  <c r="R51" i="16"/>
  <c r="Q56" i="16"/>
  <c r="Q66" i="16"/>
  <c r="P66" i="16"/>
  <c r="U53" i="16"/>
  <c r="R56" i="16"/>
  <c r="Q51" i="16"/>
  <c r="J172" i="16"/>
  <c r="K167" i="16"/>
  <c r="N167" i="16"/>
  <c r="O167" i="16"/>
  <c r="S167" i="16"/>
  <c r="T167" i="16"/>
  <c r="J167" i="16"/>
  <c r="K162" i="16"/>
  <c r="L162" i="16"/>
  <c r="M162" i="16"/>
  <c r="N162" i="16"/>
  <c r="O162" i="16"/>
  <c r="S162" i="16"/>
  <c r="T162" i="16"/>
  <c r="J162" i="16"/>
  <c r="K157" i="16"/>
  <c r="N157" i="16"/>
  <c r="O157" i="16"/>
  <c r="S157" i="16"/>
  <c r="T157" i="16"/>
  <c r="J157" i="16"/>
  <c r="K152" i="16"/>
  <c r="L152" i="16"/>
  <c r="M152" i="16"/>
  <c r="N152" i="16"/>
  <c r="O152" i="16"/>
  <c r="S152" i="16"/>
  <c r="T152" i="16"/>
  <c r="J152" i="16"/>
  <c r="K147" i="16"/>
  <c r="L147" i="16"/>
  <c r="M147" i="16"/>
  <c r="N147" i="16"/>
  <c r="O147" i="16"/>
  <c r="S147" i="16"/>
  <c r="T147" i="16"/>
  <c r="J147" i="16"/>
  <c r="K142" i="16"/>
  <c r="L142" i="16"/>
  <c r="M142" i="16"/>
  <c r="N142" i="16"/>
  <c r="O142" i="16"/>
  <c r="S142" i="16"/>
  <c r="T142" i="16"/>
  <c r="J142" i="16"/>
  <c r="K137" i="16"/>
  <c r="L137" i="16"/>
  <c r="M137" i="16"/>
  <c r="N137" i="16"/>
  <c r="O137" i="16"/>
  <c r="S137" i="16"/>
  <c r="T137" i="16"/>
  <c r="J137" i="16"/>
  <c r="K132" i="16"/>
  <c r="L132" i="16"/>
  <c r="M132" i="16"/>
  <c r="N132" i="16"/>
  <c r="O132" i="16"/>
  <c r="S132" i="16"/>
  <c r="T132" i="16"/>
  <c r="J132" i="16"/>
  <c r="K127" i="16"/>
  <c r="L127" i="16"/>
  <c r="M127" i="16"/>
  <c r="N127" i="16"/>
  <c r="O127" i="16"/>
  <c r="S127" i="16"/>
  <c r="T127" i="16"/>
  <c r="J127" i="16"/>
  <c r="K122" i="16"/>
  <c r="L122" i="16"/>
  <c r="M122" i="16"/>
  <c r="N122" i="16"/>
  <c r="O122" i="16"/>
  <c r="S122" i="16"/>
  <c r="T122" i="16"/>
  <c r="J122" i="16"/>
  <c r="K117" i="16"/>
  <c r="L117" i="16"/>
  <c r="M117" i="16"/>
  <c r="N117" i="16"/>
  <c r="O117" i="16"/>
  <c r="S117" i="16"/>
  <c r="T117" i="16"/>
  <c r="J117" i="16"/>
  <c r="K112" i="16"/>
  <c r="L112" i="16"/>
  <c r="M112" i="16"/>
  <c r="N112" i="16"/>
  <c r="O112" i="16"/>
  <c r="S112" i="16"/>
  <c r="T112" i="16"/>
  <c r="J112" i="16"/>
  <c r="K107" i="16"/>
  <c r="N107" i="16"/>
  <c r="O107" i="16"/>
  <c r="S107" i="16"/>
  <c r="T107" i="16"/>
  <c r="J107" i="16"/>
  <c r="K102" i="16"/>
  <c r="L102" i="16"/>
  <c r="M102" i="16"/>
  <c r="N102" i="16"/>
  <c r="O102" i="16"/>
  <c r="S102" i="16"/>
  <c r="T102" i="16"/>
  <c r="J102" i="16"/>
  <c r="K97" i="16"/>
  <c r="L97" i="16"/>
  <c r="M97" i="16"/>
  <c r="N97" i="16"/>
  <c r="O97" i="16"/>
  <c r="S97" i="16"/>
  <c r="T97" i="16"/>
  <c r="J97" i="16"/>
  <c r="K92" i="16"/>
  <c r="L92" i="16"/>
  <c r="M92" i="16"/>
  <c r="N92" i="16"/>
  <c r="O92" i="16"/>
  <c r="S92" i="16"/>
  <c r="T92" i="16"/>
  <c r="U91" i="16"/>
  <c r="R89" i="16"/>
  <c r="R90" i="16"/>
  <c r="U90" i="16"/>
  <c r="U100" i="16"/>
  <c r="U101" i="16"/>
  <c r="U106" i="16"/>
  <c r="U111" i="16"/>
  <c r="U115" i="16"/>
  <c r="U125" i="16"/>
  <c r="U130" i="16"/>
  <c r="U131" i="16"/>
  <c r="U134" i="16"/>
  <c r="U136" i="16"/>
  <c r="U140" i="16"/>
  <c r="U141" i="16"/>
  <c r="U149" i="16"/>
  <c r="U150" i="16"/>
  <c r="U160" i="16"/>
  <c r="U166" i="16"/>
  <c r="U169" i="16"/>
  <c r="U170" i="16"/>
  <c r="R88" i="16"/>
  <c r="Q88" i="16"/>
  <c r="P88" i="16"/>
  <c r="P92" i="16" s="1"/>
  <c r="J92" i="16"/>
  <c r="U174" i="16"/>
  <c r="W87" i="16"/>
  <c r="X27" i="16"/>
  <c r="T26" i="16"/>
  <c r="S26" i="16"/>
  <c r="R26" i="16"/>
  <c r="Q26" i="16"/>
  <c r="O26" i="16"/>
  <c r="N26" i="16"/>
  <c r="K26" i="16"/>
  <c r="J26" i="16"/>
  <c r="U25" i="16"/>
  <c r="M25" i="16"/>
  <c r="L25" i="16"/>
  <c r="U24" i="16"/>
  <c r="M24" i="16"/>
  <c r="L24" i="16"/>
  <c r="P24" i="16" s="1"/>
  <c r="U23" i="16"/>
  <c r="M23" i="16"/>
  <c r="L23" i="16"/>
  <c r="P23" i="16" s="1"/>
  <c r="U22" i="16"/>
  <c r="M22" i="16"/>
  <c r="L22" i="16"/>
  <c r="U21" i="16"/>
  <c r="M21" i="16"/>
  <c r="L21" i="16"/>
  <c r="U20" i="16"/>
  <c r="M20" i="16"/>
  <c r="L20" i="16"/>
  <c r="U19" i="16"/>
  <c r="M19" i="16"/>
  <c r="L19" i="16"/>
  <c r="U18" i="16"/>
  <c r="M18" i="16"/>
  <c r="L18" i="16"/>
  <c r="U17" i="16"/>
  <c r="M17" i="16"/>
  <c r="L17" i="16"/>
  <c r="U16" i="16"/>
  <c r="M16" i="16"/>
  <c r="L16" i="16"/>
  <c r="P16" i="16" s="1"/>
  <c r="U15" i="16"/>
  <c r="M15" i="16"/>
  <c r="L15" i="16"/>
  <c r="U14" i="16"/>
  <c r="M14" i="16"/>
  <c r="L14" i="16"/>
  <c r="T13" i="16"/>
  <c r="S13" i="16"/>
  <c r="R13" i="16"/>
  <c r="Q13" i="16"/>
  <c r="O13" i="16"/>
  <c r="N13" i="16"/>
  <c r="K13" i="16"/>
  <c r="J13" i="16"/>
  <c r="U12" i="16"/>
  <c r="U13" i="16" s="1"/>
  <c r="M12" i="16"/>
  <c r="M13" i="16" s="1"/>
  <c r="L12" i="16"/>
  <c r="L13" i="16" s="1"/>
  <c r="T10" i="16"/>
  <c r="S10" i="16"/>
  <c r="R10" i="16"/>
  <c r="Q10" i="16"/>
  <c r="O10" i="16"/>
  <c r="N10" i="16"/>
  <c r="K10" i="16"/>
  <c r="J10" i="16"/>
  <c r="U9" i="16"/>
  <c r="M9" i="16"/>
  <c r="L9" i="16"/>
  <c r="U8" i="16"/>
  <c r="M8" i="16"/>
  <c r="L8" i="16"/>
  <c r="U7" i="16"/>
  <c r="M7" i="16"/>
  <c r="L7" i="16"/>
  <c r="U6" i="16"/>
  <c r="M6" i="16"/>
  <c r="L6" i="16"/>
  <c r="U5" i="16"/>
  <c r="M5" i="16"/>
  <c r="L5" i="16"/>
  <c r="U4" i="16"/>
  <c r="M4" i="16"/>
  <c r="L4" i="16"/>
  <c r="P15" i="16" l="1"/>
  <c r="O21" i="22"/>
  <c r="Q21" i="22" s="1"/>
  <c r="P87" i="16"/>
  <c r="Q87" i="16"/>
  <c r="U51" i="16"/>
  <c r="U88" i="16"/>
  <c r="P20" i="16"/>
  <c r="U154" i="16"/>
  <c r="U135" i="16"/>
  <c r="U104" i="16"/>
  <c r="U46" i="16"/>
  <c r="L71" i="19"/>
  <c r="O63" i="19"/>
  <c r="O20" i="22" s="1"/>
  <c r="Q20" i="22" s="1"/>
  <c r="M20" i="22"/>
  <c r="P21" i="16"/>
  <c r="U144" i="16"/>
  <c r="U99" i="16"/>
  <c r="R92" i="16"/>
  <c r="U61" i="16"/>
  <c r="M71" i="19"/>
  <c r="U165" i="16"/>
  <c r="U109" i="16"/>
  <c r="U139" i="16"/>
  <c r="U41" i="16"/>
  <c r="P6" i="16"/>
  <c r="U159" i="16"/>
  <c r="U89" i="16"/>
  <c r="U86" i="16"/>
  <c r="U164" i="16"/>
  <c r="U178" i="16"/>
  <c r="U179" i="16" s="1"/>
  <c r="U92" i="16"/>
  <c r="X61" i="8"/>
  <c r="P174" i="16"/>
  <c r="Q92" i="16"/>
  <c r="O173" i="16"/>
  <c r="N173" i="16"/>
  <c r="J173" i="16"/>
  <c r="U56" i="16"/>
  <c r="U121" i="16"/>
  <c r="X82" i="16"/>
  <c r="T173" i="16"/>
  <c r="N85" i="19" s="1"/>
  <c r="N86" i="19" s="1"/>
  <c r="N11" i="22" s="1"/>
  <c r="K173" i="16"/>
  <c r="U119" i="16"/>
  <c r="S173" i="16"/>
  <c r="P7" i="16"/>
  <c r="P8" i="16"/>
  <c r="P19" i="16"/>
  <c r="U171" i="16"/>
  <c r="U161" i="16"/>
  <c r="U156" i="16"/>
  <c r="U155" i="16"/>
  <c r="U151" i="16"/>
  <c r="U146" i="16"/>
  <c r="U145" i="16"/>
  <c r="U129" i="16"/>
  <c r="U126" i="16"/>
  <c r="U124" i="16"/>
  <c r="U120" i="16"/>
  <c r="U116" i="16"/>
  <c r="U114" i="16"/>
  <c r="U110" i="16"/>
  <c r="U105" i="16"/>
  <c r="U96" i="16"/>
  <c r="U95" i="16"/>
  <c r="U94" i="16"/>
  <c r="M10" i="16"/>
  <c r="P9" i="16"/>
  <c r="P17" i="16"/>
  <c r="P25" i="16"/>
  <c r="U26" i="16"/>
  <c r="P5" i="16"/>
  <c r="P22" i="16"/>
  <c r="L26" i="16"/>
  <c r="M26" i="16"/>
  <c r="P18" i="16"/>
  <c r="P12" i="16"/>
  <c r="P13" i="16" s="1"/>
  <c r="L10" i="16"/>
  <c r="U10" i="16"/>
  <c r="P14" i="16"/>
  <c r="P4" i="16"/>
  <c r="K206" i="5"/>
  <c r="M206" i="5"/>
  <c r="N206" i="5"/>
  <c r="O206" i="5"/>
  <c r="P206" i="5"/>
  <c r="T206" i="5"/>
  <c r="U206" i="5"/>
  <c r="U87" i="16" l="1"/>
  <c r="M72" i="19"/>
  <c r="M10" i="22" s="1"/>
  <c r="L72" i="19"/>
  <c r="L10" i="22" s="1"/>
  <c r="P178" i="16"/>
  <c r="P179" i="16" s="1"/>
  <c r="P10" i="16"/>
  <c r="S31" i="16"/>
  <c r="P26" i="16"/>
  <c r="K246" i="5"/>
  <c r="O246" i="5"/>
  <c r="P246" i="5"/>
  <c r="T246" i="5"/>
  <c r="U246" i="5"/>
  <c r="J246" i="5"/>
  <c r="L243" i="5"/>
  <c r="L244" i="5"/>
  <c r="L245" i="5"/>
  <c r="L242" i="5"/>
  <c r="L246" i="5" s="1"/>
  <c r="K241" i="5"/>
  <c r="O241" i="5"/>
  <c r="P241" i="5"/>
  <c r="T241" i="5"/>
  <c r="U241" i="5"/>
  <c r="J241" i="5"/>
  <c r="L238" i="5"/>
  <c r="L239" i="5"/>
  <c r="L240" i="5"/>
  <c r="L237" i="5"/>
  <c r="K236" i="5"/>
  <c r="O236" i="5"/>
  <c r="P236" i="5"/>
  <c r="T236" i="5"/>
  <c r="U236" i="5"/>
  <c r="J236" i="5"/>
  <c r="L233" i="5"/>
  <c r="L234" i="5"/>
  <c r="L235" i="5"/>
  <c r="L232" i="5"/>
  <c r="K231" i="5"/>
  <c r="O231" i="5"/>
  <c r="P231" i="5"/>
  <c r="T231" i="5"/>
  <c r="U231" i="5"/>
  <c r="J231" i="5"/>
  <c r="L228" i="5"/>
  <c r="L229" i="5"/>
  <c r="L230" i="5"/>
  <c r="L227" i="5"/>
  <c r="K226" i="5"/>
  <c r="O226" i="5"/>
  <c r="P226" i="5"/>
  <c r="T226" i="5"/>
  <c r="U226" i="5"/>
  <c r="J226" i="5"/>
  <c r="L223" i="5"/>
  <c r="L224" i="5"/>
  <c r="L225" i="5"/>
  <c r="L222" i="5"/>
  <c r="L226" i="5" s="1"/>
  <c r="K221" i="5"/>
  <c r="O221" i="5"/>
  <c r="P221" i="5"/>
  <c r="T221" i="5"/>
  <c r="U221" i="5"/>
  <c r="J221" i="5"/>
  <c r="L218" i="5"/>
  <c r="L219" i="5"/>
  <c r="L220" i="5"/>
  <c r="L221" i="5" s="1"/>
  <c r="L217" i="5"/>
  <c r="K216" i="5"/>
  <c r="M216" i="5"/>
  <c r="N216" i="5"/>
  <c r="O216" i="5"/>
  <c r="P216" i="5"/>
  <c r="T216" i="5"/>
  <c r="U216" i="5"/>
  <c r="J216" i="5"/>
  <c r="L213" i="5"/>
  <c r="L214" i="5"/>
  <c r="L215" i="5"/>
  <c r="L212" i="5"/>
  <c r="K211" i="5"/>
  <c r="O211" i="5"/>
  <c r="P211" i="5"/>
  <c r="T211" i="5"/>
  <c r="U211" i="5"/>
  <c r="J211" i="5"/>
  <c r="L208" i="5"/>
  <c r="L209" i="5"/>
  <c r="L210" i="5"/>
  <c r="L207" i="5"/>
  <c r="J206" i="5"/>
  <c r="L203" i="5"/>
  <c r="L204" i="5"/>
  <c r="L205" i="5"/>
  <c r="L202" i="5"/>
  <c r="L206" i="5" s="1"/>
  <c r="U31" i="16" l="1"/>
  <c r="N71" i="19"/>
  <c r="L216" i="5"/>
  <c r="L236" i="5"/>
  <c r="L231" i="5"/>
  <c r="L241" i="5"/>
  <c r="L211" i="5"/>
  <c r="K201" i="5"/>
  <c r="O201" i="5"/>
  <c r="P201" i="5"/>
  <c r="T201" i="5"/>
  <c r="U201" i="5"/>
  <c r="J201" i="5"/>
  <c r="L198" i="5"/>
  <c r="L199" i="5"/>
  <c r="L200" i="5"/>
  <c r="L197" i="5"/>
  <c r="L193" i="5"/>
  <c r="L194" i="5"/>
  <c r="L195" i="5"/>
  <c r="L192" i="5"/>
  <c r="K196" i="5"/>
  <c r="O196" i="5"/>
  <c r="P196" i="5"/>
  <c r="T196" i="5"/>
  <c r="U196" i="5"/>
  <c r="J196" i="5"/>
  <c r="K191" i="5"/>
  <c r="O191" i="5"/>
  <c r="P191" i="5"/>
  <c r="T191" i="5"/>
  <c r="U191" i="5"/>
  <c r="J191" i="5"/>
  <c r="L188" i="5"/>
  <c r="L189" i="5"/>
  <c r="L190" i="5"/>
  <c r="L187" i="5"/>
  <c r="K186" i="5"/>
  <c r="O186" i="5"/>
  <c r="P186" i="5"/>
  <c r="T186" i="5"/>
  <c r="U186" i="5"/>
  <c r="J186" i="5"/>
  <c r="L183" i="5"/>
  <c r="L184" i="5"/>
  <c r="L185" i="5"/>
  <c r="L182" i="5"/>
  <c r="K181" i="5"/>
  <c r="O181" i="5"/>
  <c r="P181" i="5"/>
  <c r="T181" i="5"/>
  <c r="U181" i="5"/>
  <c r="J181" i="5"/>
  <c r="L178" i="5"/>
  <c r="L179" i="5"/>
  <c r="L180" i="5"/>
  <c r="L177" i="5"/>
  <c r="K176" i="5"/>
  <c r="O176" i="5"/>
  <c r="P176" i="5"/>
  <c r="T176" i="5"/>
  <c r="U176" i="5"/>
  <c r="J176" i="5"/>
  <c r="L173" i="5"/>
  <c r="L174" i="5"/>
  <c r="L175" i="5"/>
  <c r="L172" i="5"/>
  <c r="K171" i="5"/>
  <c r="O171" i="5"/>
  <c r="P171" i="5"/>
  <c r="T171" i="5"/>
  <c r="U171" i="5"/>
  <c r="J171" i="5"/>
  <c r="L168" i="5"/>
  <c r="L169" i="5"/>
  <c r="L170" i="5"/>
  <c r="L167" i="5"/>
  <c r="K166" i="5"/>
  <c r="O166" i="5"/>
  <c r="P166" i="5"/>
  <c r="T166" i="5"/>
  <c r="U166" i="5"/>
  <c r="J166" i="5"/>
  <c r="L163" i="5"/>
  <c r="L164" i="5"/>
  <c r="L165" i="5"/>
  <c r="L162" i="5"/>
  <c r="K161" i="5"/>
  <c r="O161" i="5"/>
  <c r="P161" i="5"/>
  <c r="T161" i="5"/>
  <c r="U161" i="5"/>
  <c r="J161" i="5"/>
  <c r="L158" i="5"/>
  <c r="L159" i="5"/>
  <c r="L160" i="5"/>
  <c r="L157" i="5"/>
  <c r="K156" i="5"/>
  <c r="M156" i="5"/>
  <c r="N156" i="5"/>
  <c r="O156" i="5"/>
  <c r="P156" i="5"/>
  <c r="T156" i="5"/>
  <c r="U156" i="5"/>
  <c r="S154" i="5"/>
  <c r="S155" i="5"/>
  <c r="S158" i="5"/>
  <c r="S159" i="5"/>
  <c r="S160" i="5"/>
  <c r="S163" i="5"/>
  <c r="S164" i="5"/>
  <c r="S165" i="5"/>
  <c r="S168" i="5"/>
  <c r="S169" i="5"/>
  <c r="S170" i="5"/>
  <c r="S173" i="5"/>
  <c r="S174" i="5"/>
  <c r="S175" i="5"/>
  <c r="S178" i="5"/>
  <c r="S179" i="5"/>
  <c r="S180" i="5"/>
  <c r="S183" i="5"/>
  <c r="S184" i="5"/>
  <c r="S185" i="5"/>
  <c r="S188" i="5"/>
  <c r="S189" i="5"/>
  <c r="S190" i="5"/>
  <c r="S193" i="5"/>
  <c r="S194" i="5"/>
  <c r="S195" i="5"/>
  <c r="S198" i="5"/>
  <c r="S199" i="5"/>
  <c r="S200" i="5"/>
  <c r="S203" i="5"/>
  <c r="S204" i="5"/>
  <c r="S205" i="5"/>
  <c r="S208" i="5"/>
  <c r="S209" i="5"/>
  <c r="S210" i="5"/>
  <c r="S213" i="5"/>
  <c r="S214" i="5"/>
  <c r="S215" i="5"/>
  <c r="S218" i="5"/>
  <c r="S219" i="5"/>
  <c r="S220" i="5"/>
  <c r="S223" i="5"/>
  <c r="S224" i="5"/>
  <c r="S225" i="5"/>
  <c r="S228" i="5"/>
  <c r="S229" i="5"/>
  <c r="S230" i="5"/>
  <c r="S233" i="5"/>
  <c r="S234" i="5"/>
  <c r="S235" i="5"/>
  <c r="S238" i="5"/>
  <c r="S239" i="5"/>
  <c r="S240" i="5"/>
  <c r="S243" i="5"/>
  <c r="S244" i="5"/>
  <c r="S245" i="5"/>
  <c r="S248" i="5"/>
  <c r="S249" i="5"/>
  <c r="S250" i="5"/>
  <c r="S251" i="5"/>
  <c r="S253" i="5"/>
  <c r="S254" i="5"/>
  <c r="S255" i="5"/>
  <c r="S256" i="5"/>
  <c r="S258" i="5"/>
  <c r="S259" i="5"/>
  <c r="S260" i="5"/>
  <c r="S261" i="5"/>
  <c r="S263" i="5"/>
  <c r="S264" i="5"/>
  <c r="S265" i="5"/>
  <c r="S266" i="5"/>
  <c r="S268" i="5"/>
  <c r="S269" i="5"/>
  <c r="S270" i="5"/>
  <c r="S271" i="5"/>
  <c r="S273" i="5"/>
  <c r="S274" i="5"/>
  <c r="S275" i="5"/>
  <c r="S276" i="5"/>
  <c r="S278" i="5"/>
  <c r="S279" i="5"/>
  <c r="S280" i="5"/>
  <c r="S281" i="5"/>
  <c r="S283" i="5"/>
  <c r="S284" i="5"/>
  <c r="S285" i="5"/>
  <c r="S286" i="5"/>
  <c r="S288" i="5"/>
  <c r="S289" i="5"/>
  <c r="S290" i="5"/>
  <c r="S291" i="5"/>
  <c r="S293" i="5"/>
  <c r="S294" i="5"/>
  <c r="S295" i="5"/>
  <c r="S296" i="5"/>
  <c r="S298" i="5"/>
  <c r="S299" i="5"/>
  <c r="S300" i="5"/>
  <c r="S301" i="5"/>
  <c r="R154" i="5"/>
  <c r="R155" i="5"/>
  <c r="R158" i="5"/>
  <c r="R159" i="5"/>
  <c r="R160" i="5"/>
  <c r="R163" i="5"/>
  <c r="R164" i="5"/>
  <c r="R165" i="5"/>
  <c r="R168" i="5"/>
  <c r="R169" i="5"/>
  <c r="R170" i="5"/>
  <c r="R173" i="5"/>
  <c r="R174" i="5"/>
  <c r="R175" i="5"/>
  <c r="R178" i="5"/>
  <c r="R179" i="5"/>
  <c r="R180" i="5"/>
  <c r="R183" i="5"/>
  <c r="R184" i="5"/>
  <c r="R185" i="5"/>
  <c r="R188" i="5"/>
  <c r="R189" i="5"/>
  <c r="R190" i="5"/>
  <c r="R193" i="5"/>
  <c r="R194" i="5"/>
  <c r="R195" i="5"/>
  <c r="R198" i="5"/>
  <c r="R199" i="5"/>
  <c r="R200" i="5"/>
  <c r="R203" i="5"/>
  <c r="R204" i="5"/>
  <c r="R205" i="5"/>
  <c r="R208" i="5"/>
  <c r="R209" i="5"/>
  <c r="R210" i="5"/>
  <c r="R213" i="5"/>
  <c r="R214" i="5"/>
  <c r="R215" i="5"/>
  <c r="R218" i="5"/>
  <c r="R219" i="5"/>
  <c r="R220" i="5"/>
  <c r="R223" i="5"/>
  <c r="R224" i="5"/>
  <c r="R225" i="5"/>
  <c r="R228" i="5"/>
  <c r="R229" i="5"/>
  <c r="R230" i="5"/>
  <c r="R233" i="5"/>
  <c r="R234" i="5"/>
  <c r="R235" i="5"/>
  <c r="R238" i="5"/>
  <c r="R239" i="5"/>
  <c r="R240" i="5"/>
  <c r="R243" i="5"/>
  <c r="R244" i="5"/>
  <c r="R245" i="5"/>
  <c r="R248" i="5"/>
  <c r="R249" i="5"/>
  <c r="R250" i="5"/>
  <c r="R251" i="5"/>
  <c r="R253" i="5"/>
  <c r="R254" i="5"/>
  <c r="V254" i="5" s="1"/>
  <c r="R255" i="5"/>
  <c r="V255" i="5" s="1"/>
  <c r="R256" i="5"/>
  <c r="R258" i="5"/>
  <c r="R259" i="5"/>
  <c r="R260" i="5"/>
  <c r="R261" i="5"/>
  <c r="R263" i="5"/>
  <c r="R264" i="5"/>
  <c r="R265" i="5"/>
  <c r="V265" i="5" s="1"/>
  <c r="R266" i="5"/>
  <c r="R268" i="5"/>
  <c r="R269" i="5"/>
  <c r="R270" i="5"/>
  <c r="R271" i="5"/>
  <c r="R273" i="5"/>
  <c r="R274" i="5"/>
  <c r="V274" i="5" s="1"/>
  <c r="R275" i="5"/>
  <c r="V275" i="5" s="1"/>
  <c r="R276" i="5"/>
  <c r="V276" i="5" s="1"/>
  <c r="R278" i="5"/>
  <c r="R279" i="5"/>
  <c r="R280" i="5"/>
  <c r="R281" i="5"/>
  <c r="R283" i="5"/>
  <c r="R284" i="5"/>
  <c r="R285" i="5"/>
  <c r="V285" i="5" s="1"/>
  <c r="R286" i="5"/>
  <c r="V286" i="5" s="1"/>
  <c r="R288" i="5"/>
  <c r="R289" i="5"/>
  <c r="R290" i="5"/>
  <c r="R291" i="5"/>
  <c r="R293" i="5"/>
  <c r="R294" i="5"/>
  <c r="V294" i="5" s="1"/>
  <c r="R295" i="5"/>
  <c r="V295" i="5" s="1"/>
  <c r="R296" i="5"/>
  <c r="V296" i="5" s="1"/>
  <c r="R298" i="5"/>
  <c r="R299" i="5"/>
  <c r="R300" i="5"/>
  <c r="R301" i="5"/>
  <c r="S153" i="5"/>
  <c r="R153" i="5"/>
  <c r="V153" i="5" s="1"/>
  <c r="S152" i="5"/>
  <c r="R152" i="5"/>
  <c r="Q153" i="5"/>
  <c r="Q154" i="5"/>
  <c r="Q155" i="5"/>
  <c r="Q158" i="5"/>
  <c r="Q159" i="5"/>
  <c r="Q160" i="5"/>
  <c r="Q163" i="5"/>
  <c r="Q164" i="5"/>
  <c r="Q165" i="5"/>
  <c r="Q168" i="5"/>
  <c r="Q169" i="5"/>
  <c r="Q170" i="5"/>
  <c r="Q173" i="5"/>
  <c r="Q174" i="5"/>
  <c r="Q175" i="5"/>
  <c r="Q178" i="5"/>
  <c r="Q179" i="5"/>
  <c r="Q180" i="5"/>
  <c r="Q183" i="5"/>
  <c r="Q184" i="5"/>
  <c r="Q185" i="5"/>
  <c r="Q188" i="5"/>
  <c r="Q189" i="5"/>
  <c r="Q190" i="5"/>
  <c r="Q193" i="5"/>
  <c r="Q194" i="5"/>
  <c r="Q195" i="5"/>
  <c r="Q198" i="5"/>
  <c r="Q199" i="5"/>
  <c r="Q200" i="5"/>
  <c r="Q203" i="5"/>
  <c r="Q204" i="5"/>
  <c r="Q205" i="5"/>
  <c r="Q208" i="5"/>
  <c r="Q209" i="5"/>
  <c r="Q210" i="5"/>
  <c r="Q213" i="5"/>
  <c r="Q214" i="5"/>
  <c r="Q215" i="5"/>
  <c r="Q218" i="5"/>
  <c r="Q219" i="5"/>
  <c r="Q220" i="5"/>
  <c r="Q223" i="5"/>
  <c r="Q224" i="5"/>
  <c r="Q225" i="5"/>
  <c r="Q228" i="5"/>
  <c r="Q229" i="5"/>
  <c r="Q230" i="5"/>
  <c r="Q233" i="5"/>
  <c r="Q234" i="5"/>
  <c r="Q235" i="5"/>
  <c r="Q238" i="5"/>
  <c r="Q239" i="5"/>
  <c r="Q240" i="5"/>
  <c r="Q243" i="5"/>
  <c r="Q244" i="5"/>
  <c r="Q245" i="5"/>
  <c r="Q248" i="5"/>
  <c r="Q249" i="5"/>
  <c r="Q250" i="5"/>
  <c r="Q251" i="5"/>
  <c r="Q253" i="5"/>
  <c r="Q254" i="5"/>
  <c r="Q255" i="5"/>
  <c r="Q256" i="5"/>
  <c r="Q258" i="5"/>
  <c r="Q259" i="5"/>
  <c r="Q260" i="5"/>
  <c r="Q261" i="5"/>
  <c r="Q263" i="5"/>
  <c r="Q264" i="5"/>
  <c r="Q265" i="5"/>
  <c r="Q266" i="5"/>
  <c r="Q268" i="5"/>
  <c r="Q269" i="5"/>
  <c r="Q270" i="5"/>
  <c r="Q271" i="5"/>
  <c r="Q273" i="5"/>
  <c r="Q274" i="5"/>
  <c r="Q275" i="5"/>
  <c r="Q276" i="5"/>
  <c r="Q278" i="5"/>
  <c r="Q279" i="5"/>
  <c r="Q280" i="5"/>
  <c r="Q281" i="5"/>
  <c r="Q283" i="5"/>
  <c r="Q284" i="5"/>
  <c r="Q285" i="5"/>
  <c r="Q286" i="5"/>
  <c r="Q288" i="5"/>
  <c r="Q289" i="5"/>
  <c r="Q290" i="5"/>
  <c r="Q291" i="5"/>
  <c r="Q293" i="5"/>
  <c r="Q294" i="5"/>
  <c r="Q295" i="5"/>
  <c r="Q296" i="5"/>
  <c r="Q298" i="5"/>
  <c r="Q299" i="5"/>
  <c r="Q300" i="5"/>
  <c r="Q301" i="5"/>
  <c r="Q152" i="5"/>
  <c r="J156" i="5"/>
  <c r="L153" i="5"/>
  <c r="L154" i="5"/>
  <c r="L155" i="5"/>
  <c r="L152" i="5"/>
  <c r="K149" i="5"/>
  <c r="O149" i="5"/>
  <c r="P149" i="5"/>
  <c r="T149" i="5"/>
  <c r="U149" i="5"/>
  <c r="J149" i="5"/>
  <c r="L146" i="5"/>
  <c r="L147" i="5"/>
  <c r="L148" i="5"/>
  <c r="L145" i="5"/>
  <c r="L141" i="5"/>
  <c r="L142" i="5"/>
  <c r="L143" i="5"/>
  <c r="L140" i="5"/>
  <c r="K144" i="5"/>
  <c r="O144" i="5"/>
  <c r="P144" i="5"/>
  <c r="T144" i="5"/>
  <c r="U144" i="5"/>
  <c r="J144" i="5"/>
  <c r="L136" i="5"/>
  <c r="L137" i="5"/>
  <c r="L138" i="5"/>
  <c r="L135" i="5"/>
  <c r="K139" i="5"/>
  <c r="O139" i="5"/>
  <c r="P139" i="5"/>
  <c r="T139" i="5"/>
  <c r="U139" i="5"/>
  <c r="J139" i="5"/>
  <c r="K134" i="5"/>
  <c r="O134" i="5"/>
  <c r="P134" i="5"/>
  <c r="T134" i="5"/>
  <c r="U134" i="5"/>
  <c r="J134" i="5"/>
  <c r="L131" i="5"/>
  <c r="L132" i="5"/>
  <c r="L133" i="5"/>
  <c r="L130" i="5"/>
  <c r="K129" i="5"/>
  <c r="O129" i="5"/>
  <c r="P129" i="5"/>
  <c r="T129" i="5"/>
  <c r="U129" i="5"/>
  <c r="J129" i="5"/>
  <c r="L126" i="5"/>
  <c r="L127" i="5"/>
  <c r="L128" i="5"/>
  <c r="L125" i="5"/>
  <c r="K124" i="5"/>
  <c r="O124" i="5"/>
  <c r="P124" i="5"/>
  <c r="T124" i="5"/>
  <c r="U124" i="5"/>
  <c r="J124" i="5"/>
  <c r="L121" i="5"/>
  <c r="L122" i="5"/>
  <c r="L123" i="5"/>
  <c r="L120" i="5"/>
  <c r="K119" i="5"/>
  <c r="O119" i="5"/>
  <c r="P119" i="5"/>
  <c r="T119" i="5"/>
  <c r="U119" i="5"/>
  <c r="J119" i="5"/>
  <c r="L116" i="5"/>
  <c r="L117" i="5"/>
  <c r="L118" i="5"/>
  <c r="L115" i="5"/>
  <c r="N28" i="22" l="1"/>
  <c r="N29" i="22" s="1"/>
  <c r="N72" i="19"/>
  <c r="N10" i="22" s="1"/>
  <c r="O71" i="19"/>
  <c r="L144" i="5"/>
  <c r="L191" i="5"/>
  <c r="V266" i="5"/>
  <c r="V256" i="5"/>
  <c r="L176" i="5"/>
  <c r="V291" i="5"/>
  <c r="V271" i="5"/>
  <c r="V251" i="5"/>
  <c r="L181" i="5"/>
  <c r="L201" i="5"/>
  <c r="V184" i="5"/>
  <c r="V301" i="5"/>
  <c r="V281" i="5"/>
  <c r="V261" i="5"/>
  <c r="V209" i="5"/>
  <c r="V284" i="5"/>
  <c r="V264" i="5"/>
  <c r="L166" i="5"/>
  <c r="L186" i="5"/>
  <c r="V245" i="5"/>
  <c r="V244" i="5"/>
  <c r="V240" i="5"/>
  <c r="V239" i="5"/>
  <c r="V230" i="5"/>
  <c r="V229" i="5"/>
  <c r="V220" i="5"/>
  <c r="V219" i="5"/>
  <c r="L134" i="5"/>
  <c r="L156" i="5"/>
  <c r="V208" i="5"/>
  <c r="V180" i="5"/>
  <c r="V154" i="5"/>
  <c r="L196" i="5"/>
  <c r="V293" i="5"/>
  <c r="V283" i="5"/>
  <c r="V273" i="5"/>
  <c r="V263" i="5"/>
  <c r="V253" i="5"/>
  <c r="V243" i="5"/>
  <c r="V238" i="5"/>
  <c r="V228" i="5"/>
  <c r="V218" i="5"/>
  <c r="V179" i="5"/>
  <c r="V165" i="5"/>
  <c r="V204" i="5"/>
  <c r="L161" i="5"/>
  <c r="L119" i="5"/>
  <c r="V300" i="5"/>
  <c r="V280" i="5"/>
  <c r="V225" i="5"/>
  <c r="V189" i="5"/>
  <c r="V299" i="5"/>
  <c r="V279" i="5"/>
  <c r="V269" i="5"/>
  <c r="V249" i="5"/>
  <c r="V234" i="5"/>
  <c r="V214" i="5"/>
  <c r="Q156" i="5"/>
  <c r="V298" i="5"/>
  <c r="V288" i="5"/>
  <c r="V278" i="5"/>
  <c r="V268" i="5"/>
  <c r="V258" i="5"/>
  <c r="V248" i="5"/>
  <c r="V233" i="5"/>
  <c r="V223" i="5"/>
  <c r="V213" i="5"/>
  <c r="V185" i="5"/>
  <c r="V290" i="5"/>
  <c r="V270" i="5"/>
  <c r="V260" i="5"/>
  <c r="V250" i="5"/>
  <c r="V235" i="5"/>
  <c r="V215" i="5"/>
  <c r="V289" i="5"/>
  <c r="V259" i="5"/>
  <c r="V224" i="5"/>
  <c r="V160" i="5"/>
  <c r="L149" i="5"/>
  <c r="V152" i="5"/>
  <c r="V155" i="5"/>
  <c r="L171" i="5"/>
  <c r="V210" i="5"/>
  <c r="V205" i="5"/>
  <c r="V203" i="5"/>
  <c r="V200" i="5"/>
  <c r="V198" i="5"/>
  <c r="V199" i="5"/>
  <c r="V195" i="5"/>
  <c r="V194" i="5"/>
  <c r="V193" i="5"/>
  <c r="V190" i="5"/>
  <c r="V188" i="5"/>
  <c r="V183" i="5"/>
  <c r="S156" i="5"/>
  <c r="R156" i="5"/>
  <c r="V164" i="5"/>
  <c r="V174" i="5"/>
  <c r="V175" i="5"/>
  <c r="L139" i="5"/>
  <c r="V173" i="5"/>
  <c r="V178" i="5"/>
  <c r="V170" i="5"/>
  <c r="V169" i="5"/>
  <c r="V168" i="5"/>
  <c r="V163" i="5"/>
  <c r="V159" i="5"/>
  <c r="V158" i="5"/>
  <c r="L129" i="5"/>
  <c r="L124" i="5"/>
  <c r="K114" i="5"/>
  <c r="O114" i="5"/>
  <c r="P114" i="5"/>
  <c r="T114" i="5"/>
  <c r="U114" i="5"/>
  <c r="J114" i="5"/>
  <c r="L111" i="5"/>
  <c r="L112" i="5"/>
  <c r="L113" i="5"/>
  <c r="L110" i="5"/>
  <c r="R107" i="5"/>
  <c r="R108" i="5"/>
  <c r="R111" i="5"/>
  <c r="R112" i="5"/>
  <c r="R113" i="5"/>
  <c r="R116" i="5"/>
  <c r="R117" i="5"/>
  <c r="R118" i="5"/>
  <c r="R121" i="5"/>
  <c r="R122" i="5"/>
  <c r="R123" i="5"/>
  <c r="R126" i="5"/>
  <c r="R127" i="5"/>
  <c r="R128" i="5"/>
  <c r="R131" i="5"/>
  <c r="R132" i="5"/>
  <c r="R133" i="5"/>
  <c r="R136" i="5"/>
  <c r="R137" i="5"/>
  <c r="R138" i="5"/>
  <c r="R141" i="5"/>
  <c r="R142" i="5"/>
  <c r="R143" i="5"/>
  <c r="R146" i="5"/>
  <c r="R147" i="5"/>
  <c r="R148" i="5"/>
  <c r="S107" i="5"/>
  <c r="S108" i="5"/>
  <c r="S111" i="5"/>
  <c r="S112" i="5"/>
  <c r="S113" i="5"/>
  <c r="S116" i="5"/>
  <c r="S117" i="5"/>
  <c r="S118" i="5"/>
  <c r="S121" i="5"/>
  <c r="S122" i="5"/>
  <c r="S123" i="5"/>
  <c r="S126" i="5"/>
  <c r="S127" i="5"/>
  <c r="S128" i="5"/>
  <c r="S131" i="5"/>
  <c r="S132" i="5"/>
  <c r="S133" i="5"/>
  <c r="S136" i="5"/>
  <c r="S137" i="5"/>
  <c r="S138" i="5"/>
  <c r="S141" i="5"/>
  <c r="S142" i="5"/>
  <c r="S143" i="5"/>
  <c r="S146" i="5"/>
  <c r="S147" i="5"/>
  <c r="S148" i="5"/>
  <c r="S106" i="5"/>
  <c r="R106" i="5"/>
  <c r="K109" i="5"/>
  <c r="K150" i="5" s="1"/>
  <c r="M109" i="5"/>
  <c r="N109" i="5"/>
  <c r="O109" i="5"/>
  <c r="P109" i="5"/>
  <c r="P150" i="5" s="1"/>
  <c r="T109" i="5"/>
  <c r="T150" i="5" s="1"/>
  <c r="U109" i="5"/>
  <c r="Q106" i="5"/>
  <c r="Q107" i="5"/>
  <c r="Q108" i="5"/>
  <c r="Q111" i="5"/>
  <c r="Q112" i="5"/>
  <c r="Q113" i="5"/>
  <c r="Q116" i="5"/>
  <c r="Q117" i="5"/>
  <c r="Q118" i="5"/>
  <c r="Q121" i="5"/>
  <c r="Q122" i="5"/>
  <c r="Q123" i="5"/>
  <c r="Q126" i="5"/>
  <c r="Q127" i="5"/>
  <c r="Q128" i="5"/>
  <c r="Q131" i="5"/>
  <c r="Q132" i="5"/>
  <c r="Q133" i="5"/>
  <c r="Q136" i="5"/>
  <c r="Q137" i="5"/>
  <c r="Q138" i="5"/>
  <c r="Q141" i="5"/>
  <c r="Q142" i="5"/>
  <c r="Q143" i="5"/>
  <c r="Q146" i="5"/>
  <c r="Q147" i="5"/>
  <c r="Q148" i="5"/>
  <c r="S105" i="5"/>
  <c r="R105" i="5"/>
  <c r="Q105" i="5"/>
  <c r="L106" i="5"/>
  <c r="L107" i="5"/>
  <c r="L108" i="5"/>
  <c r="L105" i="5"/>
  <c r="J109" i="5"/>
  <c r="T442" i="24"/>
  <c r="S442" i="24"/>
  <c r="R442" i="24"/>
  <c r="Q442" i="24"/>
  <c r="O442" i="24"/>
  <c r="N442" i="24"/>
  <c r="K442" i="24"/>
  <c r="J442" i="24"/>
  <c r="U437" i="24"/>
  <c r="U442" i="24" s="1"/>
  <c r="M437" i="24"/>
  <c r="M442" i="24" s="1"/>
  <c r="L437" i="24"/>
  <c r="L442" i="24" s="1"/>
  <c r="T435" i="24"/>
  <c r="S435" i="24"/>
  <c r="R435" i="24"/>
  <c r="Q435" i="24"/>
  <c r="O435" i="24"/>
  <c r="N435" i="24"/>
  <c r="K435" i="24"/>
  <c r="J435" i="24"/>
  <c r="U430" i="24"/>
  <c r="M430" i="24"/>
  <c r="L430" i="24"/>
  <c r="P430" i="24" s="1"/>
  <c r="U425" i="24"/>
  <c r="M425" i="24"/>
  <c r="P425" i="24" s="1"/>
  <c r="L425" i="24"/>
  <c r="U420" i="24"/>
  <c r="M420" i="24"/>
  <c r="L420" i="24"/>
  <c r="P420" i="24" s="1"/>
  <c r="U415" i="24"/>
  <c r="M415" i="24"/>
  <c r="P415" i="24" s="1"/>
  <c r="L415" i="24"/>
  <c r="U410" i="24"/>
  <c r="M410" i="24"/>
  <c r="L410" i="24"/>
  <c r="P410" i="24" s="1"/>
  <c r="U405" i="24"/>
  <c r="M405" i="24"/>
  <c r="P405" i="24" s="1"/>
  <c r="L405" i="24"/>
  <c r="U400" i="24"/>
  <c r="M400" i="24"/>
  <c r="L400" i="24"/>
  <c r="P400" i="24" s="1"/>
  <c r="U395" i="24"/>
  <c r="M395" i="24"/>
  <c r="P395" i="24" s="1"/>
  <c r="L395" i="24"/>
  <c r="U390" i="24"/>
  <c r="M390" i="24"/>
  <c r="L390" i="24"/>
  <c r="P390" i="24" s="1"/>
  <c r="U385" i="24"/>
  <c r="M385" i="24"/>
  <c r="P385" i="24" s="1"/>
  <c r="L385" i="24"/>
  <c r="U380" i="24"/>
  <c r="M380" i="24"/>
  <c r="L380" i="24"/>
  <c r="P380" i="24" s="1"/>
  <c r="U375" i="24"/>
  <c r="M375" i="24"/>
  <c r="P375" i="24" s="1"/>
  <c r="L375" i="24"/>
  <c r="U370" i="24"/>
  <c r="M370" i="24"/>
  <c r="L370" i="24"/>
  <c r="P370" i="24" s="1"/>
  <c r="U365" i="24"/>
  <c r="M365" i="24"/>
  <c r="P365" i="24" s="1"/>
  <c r="L365" i="24"/>
  <c r="U360" i="24"/>
  <c r="U435" i="24" s="1"/>
  <c r="M360" i="24"/>
  <c r="M435" i="24" s="1"/>
  <c r="L360" i="24"/>
  <c r="L435" i="24" s="1"/>
  <c r="T359" i="24"/>
  <c r="S359" i="24"/>
  <c r="R359" i="24"/>
  <c r="Q359" i="24"/>
  <c r="O359" i="24"/>
  <c r="N359" i="24"/>
  <c r="K359" i="24"/>
  <c r="J359" i="24"/>
  <c r="U354" i="24"/>
  <c r="M354" i="24"/>
  <c r="L354" i="24"/>
  <c r="P354" i="24" s="1"/>
  <c r="U349" i="24"/>
  <c r="M349" i="24"/>
  <c r="P349" i="24" s="1"/>
  <c r="L349" i="24"/>
  <c r="U344" i="24"/>
  <c r="M344" i="24"/>
  <c r="L344" i="24"/>
  <c r="P344" i="24" s="1"/>
  <c r="U339" i="24"/>
  <c r="M339" i="24"/>
  <c r="P339" i="24" s="1"/>
  <c r="L339" i="24"/>
  <c r="U334" i="24"/>
  <c r="M334" i="24"/>
  <c r="L334" i="24"/>
  <c r="P334" i="24" s="1"/>
  <c r="U329" i="24"/>
  <c r="M329" i="24"/>
  <c r="P329" i="24" s="1"/>
  <c r="L329" i="24"/>
  <c r="U324" i="24"/>
  <c r="M324" i="24"/>
  <c r="L324" i="24"/>
  <c r="P324" i="24" s="1"/>
  <c r="U319" i="24"/>
  <c r="M319" i="24"/>
  <c r="P319" i="24" s="1"/>
  <c r="L319" i="24"/>
  <c r="U314" i="24"/>
  <c r="M314" i="24"/>
  <c r="L314" i="24"/>
  <c r="P314" i="24" s="1"/>
  <c r="U309" i="24"/>
  <c r="M309" i="24"/>
  <c r="P309" i="24" s="1"/>
  <c r="L309" i="24"/>
  <c r="U304" i="24"/>
  <c r="M304" i="24"/>
  <c r="L304" i="24"/>
  <c r="P304" i="24" s="1"/>
  <c r="U299" i="24"/>
  <c r="M299" i="24"/>
  <c r="P299" i="24" s="1"/>
  <c r="L299" i="24"/>
  <c r="U294" i="24"/>
  <c r="U359" i="24" s="1"/>
  <c r="M294" i="24"/>
  <c r="M359" i="24" s="1"/>
  <c r="L294" i="24"/>
  <c r="L359" i="24" s="1"/>
  <c r="T293" i="24"/>
  <c r="S293" i="24"/>
  <c r="R293" i="24"/>
  <c r="Q293" i="24"/>
  <c r="O293" i="24"/>
  <c r="N293" i="24"/>
  <c r="K293" i="24"/>
  <c r="J293" i="24"/>
  <c r="U288" i="24"/>
  <c r="M288" i="24"/>
  <c r="L288" i="24"/>
  <c r="P288" i="24" s="1"/>
  <c r="U283" i="24"/>
  <c r="M283" i="24"/>
  <c r="P283" i="24" s="1"/>
  <c r="L283" i="24"/>
  <c r="U278" i="24"/>
  <c r="M278" i="24"/>
  <c r="L278" i="24"/>
  <c r="P278" i="24" s="1"/>
  <c r="U273" i="24"/>
  <c r="M273" i="24"/>
  <c r="P273" i="24" s="1"/>
  <c r="L273" i="24"/>
  <c r="U268" i="24"/>
  <c r="M268" i="24"/>
  <c r="L268" i="24"/>
  <c r="P268" i="24" s="1"/>
  <c r="U263" i="24"/>
  <c r="M263" i="24"/>
  <c r="P263" i="24" s="1"/>
  <c r="L263" i="24"/>
  <c r="U258" i="24"/>
  <c r="U293" i="24" s="1"/>
  <c r="M258" i="24"/>
  <c r="M293" i="24" s="1"/>
  <c r="L258" i="24"/>
  <c r="L293" i="24" s="1"/>
  <c r="T257" i="24"/>
  <c r="S257" i="24"/>
  <c r="R257" i="24"/>
  <c r="Q257" i="24"/>
  <c r="O257" i="24"/>
  <c r="N257" i="24"/>
  <c r="K257" i="24"/>
  <c r="J257" i="24"/>
  <c r="U252" i="24"/>
  <c r="M252" i="24"/>
  <c r="L252" i="24"/>
  <c r="P252" i="24" s="1"/>
  <c r="U247" i="24"/>
  <c r="M247" i="24"/>
  <c r="P247" i="24" s="1"/>
  <c r="L247" i="24"/>
  <c r="U242" i="24"/>
  <c r="M242" i="24"/>
  <c r="L242" i="24"/>
  <c r="P242" i="24" s="1"/>
  <c r="U237" i="24"/>
  <c r="M237" i="24"/>
  <c r="P237" i="24" s="1"/>
  <c r="L237" i="24"/>
  <c r="U232" i="24"/>
  <c r="M232" i="24"/>
  <c r="L232" i="24"/>
  <c r="P232" i="24" s="1"/>
  <c r="U227" i="24"/>
  <c r="M227" i="24"/>
  <c r="P227" i="24" s="1"/>
  <c r="L227" i="24"/>
  <c r="U222" i="24"/>
  <c r="M222" i="24"/>
  <c r="L222" i="24"/>
  <c r="P222" i="24" s="1"/>
  <c r="U217" i="24"/>
  <c r="M217" i="24"/>
  <c r="P217" i="24" s="1"/>
  <c r="L217" i="24"/>
  <c r="U212" i="24"/>
  <c r="M212" i="24"/>
  <c r="L212" i="24"/>
  <c r="P212" i="24" s="1"/>
  <c r="U207" i="24"/>
  <c r="M207" i="24"/>
  <c r="P207" i="24" s="1"/>
  <c r="L207" i="24"/>
  <c r="U202" i="24"/>
  <c r="M202" i="24"/>
  <c r="L202" i="24"/>
  <c r="P202" i="24" s="1"/>
  <c r="U197" i="24"/>
  <c r="M197" i="24"/>
  <c r="P197" i="24" s="1"/>
  <c r="L197" i="24"/>
  <c r="U192" i="24"/>
  <c r="U257" i="24" s="1"/>
  <c r="M192" i="24"/>
  <c r="M257" i="24" s="1"/>
  <c r="L192" i="24"/>
  <c r="L257" i="24" s="1"/>
  <c r="T191" i="24"/>
  <c r="S191" i="24"/>
  <c r="R191" i="24"/>
  <c r="Q191" i="24"/>
  <c r="O191" i="24"/>
  <c r="N191" i="24"/>
  <c r="K191" i="24"/>
  <c r="J191" i="24"/>
  <c r="U186" i="24"/>
  <c r="M186" i="24"/>
  <c r="L186" i="24"/>
  <c r="P186" i="24" s="1"/>
  <c r="U181" i="24"/>
  <c r="M181" i="24"/>
  <c r="P181" i="24" s="1"/>
  <c r="L181" i="24"/>
  <c r="U176" i="24"/>
  <c r="M176" i="24"/>
  <c r="L176" i="24"/>
  <c r="L191" i="24" s="1"/>
  <c r="U171" i="24"/>
  <c r="U191" i="24" s="1"/>
  <c r="M171" i="24"/>
  <c r="M191" i="24" s="1"/>
  <c r="L171" i="24"/>
  <c r="T170" i="24"/>
  <c r="S170" i="24"/>
  <c r="R170" i="24"/>
  <c r="Q170" i="24"/>
  <c r="O170" i="24"/>
  <c r="N170" i="24"/>
  <c r="K170" i="24"/>
  <c r="J170" i="24"/>
  <c r="U165" i="24"/>
  <c r="M165" i="24"/>
  <c r="L165" i="24"/>
  <c r="P165" i="24" s="1"/>
  <c r="U160" i="24"/>
  <c r="M160" i="24"/>
  <c r="L160" i="24"/>
  <c r="P160" i="24" s="1"/>
  <c r="U155" i="24"/>
  <c r="M155" i="24"/>
  <c r="L155" i="24"/>
  <c r="P155" i="24" s="1"/>
  <c r="U150" i="24"/>
  <c r="M150" i="24"/>
  <c r="L150" i="24"/>
  <c r="P150" i="24" s="1"/>
  <c r="U145" i="24"/>
  <c r="M145" i="24"/>
  <c r="L145" i="24"/>
  <c r="P145" i="24" s="1"/>
  <c r="U140" i="24"/>
  <c r="M140" i="24"/>
  <c r="L140" i="24"/>
  <c r="P140" i="24" s="1"/>
  <c r="U135" i="24"/>
  <c r="M135" i="24"/>
  <c r="P135" i="24" s="1"/>
  <c r="L135" i="24"/>
  <c r="U130" i="24"/>
  <c r="M130" i="24"/>
  <c r="L130" i="24"/>
  <c r="P130" i="24" s="1"/>
  <c r="U125" i="24"/>
  <c r="M125" i="24"/>
  <c r="P125" i="24" s="1"/>
  <c r="L125" i="24"/>
  <c r="U120" i="24"/>
  <c r="M120" i="24"/>
  <c r="L120" i="24"/>
  <c r="P120" i="24" s="1"/>
  <c r="U115" i="24"/>
  <c r="M115" i="24"/>
  <c r="P115" i="24" s="1"/>
  <c r="L115" i="24"/>
  <c r="U110" i="24"/>
  <c r="M110" i="24"/>
  <c r="L110" i="24"/>
  <c r="P110" i="24" s="1"/>
  <c r="U105" i="24"/>
  <c r="M105" i="24"/>
  <c r="P105" i="24" s="1"/>
  <c r="L105" i="24"/>
  <c r="U100" i="24"/>
  <c r="M100" i="24"/>
  <c r="L100" i="24"/>
  <c r="P100" i="24" s="1"/>
  <c r="U95" i="24"/>
  <c r="M95" i="24"/>
  <c r="P95" i="24" s="1"/>
  <c r="L95" i="24"/>
  <c r="U90" i="24"/>
  <c r="M90" i="24"/>
  <c r="L90" i="24"/>
  <c r="P90" i="24" s="1"/>
  <c r="U85" i="24"/>
  <c r="M85" i="24"/>
  <c r="P85" i="24" s="1"/>
  <c r="L85" i="24"/>
  <c r="U80" i="24"/>
  <c r="M80" i="24"/>
  <c r="L80" i="24"/>
  <c r="P80" i="24" s="1"/>
  <c r="U75" i="24"/>
  <c r="M75" i="24"/>
  <c r="P75" i="24" s="1"/>
  <c r="L75" i="24"/>
  <c r="U70" i="24"/>
  <c r="M70" i="24"/>
  <c r="L70" i="24"/>
  <c r="P70" i="24" s="1"/>
  <c r="U65" i="24"/>
  <c r="M65" i="24"/>
  <c r="P65" i="24" s="1"/>
  <c r="L65" i="24"/>
  <c r="U60" i="24"/>
  <c r="M60" i="24"/>
  <c r="L60" i="24"/>
  <c r="P60" i="24" s="1"/>
  <c r="U55" i="24"/>
  <c r="M55" i="24"/>
  <c r="P55" i="24" s="1"/>
  <c r="L55" i="24"/>
  <c r="U50" i="24"/>
  <c r="U170" i="24" s="1"/>
  <c r="M50" i="24"/>
  <c r="M170" i="24" s="1"/>
  <c r="L50" i="24"/>
  <c r="P50" i="24" s="1"/>
  <c r="T49" i="24"/>
  <c r="S49" i="24"/>
  <c r="R49" i="24"/>
  <c r="Q49" i="24"/>
  <c r="O49" i="24"/>
  <c r="N49" i="24"/>
  <c r="K49" i="24"/>
  <c r="J49" i="24"/>
  <c r="U44" i="24"/>
  <c r="M44" i="24"/>
  <c r="L44" i="24"/>
  <c r="P44" i="24" s="1"/>
  <c r="U39" i="24"/>
  <c r="M39" i="24"/>
  <c r="L39" i="24"/>
  <c r="P39" i="24" s="1"/>
  <c r="U34" i="24"/>
  <c r="M34" i="24"/>
  <c r="L34" i="24"/>
  <c r="P34" i="24" s="1"/>
  <c r="U29" i="24"/>
  <c r="M29" i="24"/>
  <c r="L29" i="24"/>
  <c r="P29" i="24" s="1"/>
  <c r="U24" i="24"/>
  <c r="M24" i="24"/>
  <c r="L24" i="24"/>
  <c r="P24" i="24" s="1"/>
  <c r="U19" i="24"/>
  <c r="M19" i="24"/>
  <c r="L19" i="24"/>
  <c r="P19" i="24" s="1"/>
  <c r="U14" i="24"/>
  <c r="M14" i="24"/>
  <c r="L14" i="24"/>
  <c r="P14" i="24" s="1"/>
  <c r="U9" i="24"/>
  <c r="M9" i="24"/>
  <c r="L9" i="24"/>
  <c r="P9" i="24" s="1"/>
  <c r="U4" i="24"/>
  <c r="U49" i="24" s="1"/>
  <c r="M4" i="24"/>
  <c r="M49" i="24" s="1"/>
  <c r="L4" i="24"/>
  <c r="L49" i="24" s="1"/>
  <c r="T852" i="23"/>
  <c r="S852" i="23"/>
  <c r="R852" i="23"/>
  <c r="Q852" i="23"/>
  <c r="O852" i="23"/>
  <c r="N852" i="23"/>
  <c r="K852" i="23"/>
  <c r="J852" i="23"/>
  <c r="U847" i="23"/>
  <c r="M847" i="23"/>
  <c r="L847" i="23"/>
  <c r="P847" i="23" s="1"/>
  <c r="U842" i="23"/>
  <c r="M842" i="23"/>
  <c r="L842" i="23"/>
  <c r="U837" i="23"/>
  <c r="M837" i="23"/>
  <c r="L837" i="23"/>
  <c r="P837" i="23" s="1"/>
  <c r="U832" i="23"/>
  <c r="M832" i="23"/>
  <c r="L832" i="23"/>
  <c r="P832" i="23" s="1"/>
  <c r="U827" i="23"/>
  <c r="M827" i="23"/>
  <c r="L827" i="23"/>
  <c r="P827" i="23" s="1"/>
  <c r="U822" i="23"/>
  <c r="M822" i="23"/>
  <c r="L822" i="23"/>
  <c r="U817" i="23"/>
  <c r="M817" i="23"/>
  <c r="L817" i="23"/>
  <c r="P817" i="23" s="1"/>
  <c r="U812" i="23"/>
  <c r="M812" i="23"/>
  <c r="L812" i="23"/>
  <c r="P812" i="23" s="1"/>
  <c r="U807" i="23"/>
  <c r="M807" i="23"/>
  <c r="L807" i="23"/>
  <c r="P807" i="23" s="1"/>
  <c r="U802" i="23"/>
  <c r="M802" i="23"/>
  <c r="L802" i="23"/>
  <c r="P802" i="23" s="1"/>
  <c r="U797" i="23"/>
  <c r="M797" i="23"/>
  <c r="L797" i="23"/>
  <c r="P797" i="23" s="1"/>
  <c r="U792" i="23"/>
  <c r="M792" i="23"/>
  <c r="P792" i="23" s="1"/>
  <c r="L792" i="23"/>
  <c r="U787" i="23"/>
  <c r="P787" i="23"/>
  <c r="M787" i="23"/>
  <c r="L787" i="23"/>
  <c r="U782" i="23"/>
  <c r="M782" i="23"/>
  <c r="P782" i="23" s="1"/>
  <c r="L782" i="23"/>
  <c r="U777" i="23"/>
  <c r="M777" i="23"/>
  <c r="P777" i="23" s="1"/>
  <c r="L777" i="23"/>
  <c r="U772" i="23"/>
  <c r="M772" i="23"/>
  <c r="P772" i="23" s="1"/>
  <c r="L772" i="23"/>
  <c r="U767" i="23"/>
  <c r="M767" i="23"/>
  <c r="L767" i="23"/>
  <c r="T766" i="23"/>
  <c r="S766" i="23"/>
  <c r="R766" i="23"/>
  <c r="Q766" i="23"/>
  <c r="O766" i="23"/>
  <c r="N766" i="23"/>
  <c r="K766" i="23"/>
  <c r="J766" i="23"/>
  <c r="U761" i="23"/>
  <c r="M761" i="23"/>
  <c r="L761" i="23"/>
  <c r="P761" i="23" s="1"/>
  <c r="U756" i="23"/>
  <c r="U766" i="23" s="1"/>
  <c r="M756" i="23"/>
  <c r="M766" i="23" s="1"/>
  <c r="L756" i="23"/>
  <c r="T755" i="23"/>
  <c r="S755" i="23"/>
  <c r="R755" i="23"/>
  <c r="Q755" i="23"/>
  <c r="O755" i="23"/>
  <c r="N755" i="23"/>
  <c r="K755" i="23"/>
  <c r="J755" i="23"/>
  <c r="U750" i="23"/>
  <c r="M750" i="23"/>
  <c r="L750" i="23"/>
  <c r="P750" i="23" s="1"/>
  <c r="U745" i="23"/>
  <c r="M745" i="23"/>
  <c r="L745" i="23"/>
  <c r="P745" i="23" s="1"/>
  <c r="U740" i="23"/>
  <c r="M740" i="23"/>
  <c r="L740" i="23"/>
  <c r="P740" i="23" s="1"/>
  <c r="U735" i="23"/>
  <c r="M735" i="23"/>
  <c r="L735" i="23"/>
  <c r="P735" i="23" s="1"/>
  <c r="U730" i="23"/>
  <c r="M730" i="23"/>
  <c r="L730" i="23"/>
  <c r="P730" i="23" s="1"/>
  <c r="U725" i="23"/>
  <c r="P725" i="23"/>
  <c r="M725" i="23"/>
  <c r="L725" i="23"/>
  <c r="U720" i="23"/>
  <c r="M720" i="23"/>
  <c r="L720" i="23"/>
  <c r="P720" i="23" s="1"/>
  <c r="U715" i="23"/>
  <c r="M715" i="23"/>
  <c r="P715" i="23" s="1"/>
  <c r="L715" i="23"/>
  <c r="U710" i="23"/>
  <c r="M710" i="23"/>
  <c r="L710" i="23"/>
  <c r="P710" i="23" s="1"/>
  <c r="U705" i="23"/>
  <c r="M705" i="23"/>
  <c r="L705" i="23"/>
  <c r="P705" i="23" s="1"/>
  <c r="U700" i="23"/>
  <c r="M700" i="23"/>
  <c r="L700" i="23"/>
  <c r="U695" i="23"/>
  <c r="M695" i="23"/>
  <c r="L695" i="23"/>
  <c r="P695" i="23" s="1"/>
  <c r="U690" i="23"/>
  <c r="M690" i="23"/>
  <c r="L690" i="23"/>
  <c r="P690" i="23" s="1"/>
  <c r="U685" i="23"/>
  <c r="M685" i="23"/>
  <c r="L685" i="23"/>
  <c r="P685" i="23" s="1"/>
  <c r="U680" i="23"/>
  <c r="M680" i="23"/>
  <c r="L680" i="23"/>
  <c r="U675" i="23"/>
  <c r="M675" i="23"/>
  <c r="L675" i="23"/>
  <c r="P675" i="23" s="1"/>
  <c r="U670" i="23"/>
  <c r="M670" i="23"/>
  <c r="P670" i="23" s="1"/>
  <c r="L670" i="23"/>
  <c r="U665" i="23"/>
  <c r="M665" i="23"/>
  <c r="L665" i="23"/>
  <c r="P665" i="23" s="1"/>
  <c r="U660" i="23"/>
  <c r="M660" i="23"/>
  <c r="P660" i="23" s="1"/>
  <c r="L660" i="23"/>
  <c r="U655" i="23"/>
  <c r="M655" i="23"/>
  <c r="L655" i="23"/>
  <c r="L755" i="23" s="1"/>
  <c r="U650" i="23"/>
  <c r="U755" i="23" s="1"/>
  <c r="M650" i="23"/>
  <c r="P650" i="23" s="1"/>
  <c r="L650" i="23"/>
  <c r="T649" i="23"/>
  <c r="S649" i="23"/>
  <c r="R649" i="23"/>
  <c r="Q649" i="23"/>
  <c r="O649" i="23"/>
  <c r="N649" i="23"/>
  <c r="K649" i="23"/>
  <c r="J649" i="23"/>
  <c r="U644" i="23"/>
  <c r="M644" i="23"/>
  <c r="L644" i="23"/>
  <c r="P644" i="23" s="1"/>
  <c r="U639" i="23"/>
  <c r="M639" i="23"/>
  <c r="L639" i="23"/>
  <c r="U634" i="23"/>
  <c r="M634" i="23"/>
  <c r="L634" i="23"/>
  <c r="U629" i="23"/>
  <c r="M629" i="23"/>
  <c r="L629" i="23"/>
  <c r="P629" i="23" s="1"/>
  <c r="U624" i="23"/>
  <c r="M624" i="23"/>
  <c r="L624" i="23"/>
  <c r="P624" i="23" s="1"/>
  <c r="U619" i="23"/>
  <c r="M619" i="23"/>
  <c r="L619" i="23"/>
  <c r="P619" i="23" s="1"/>
  <c r="U614" i="23"/>
  <c r="M614" i="23"/>
  <c r="L614" i="23"/>
  <c r="U609" i="23"/>
  <c r="M609" i="23"/>
  <c r="L609" i="23"/>
  <c r="P609" i="23" s="1"/>
  <c r="U604" i="23"/>
  <c r="M604" i="23"/>
  <c r="L604" i="23"/>
  <c r="P604" i="23" s="1"/>
  <c r="U599" i="23"/>
  <c r="M599" i="23"/>
  <c r="L599" i="23"/>
  <c r="P599" i="23" s="1"/>
  <c r="U594" i="23"/>
  <c r="M594" i="23"/>
  <c r="L594" i="23"/>
  <c r="P594" i="23" s="1"/>
  <c r="U589" i="23"/>
  <c r="M589" i="23"/>
  <c r="L589" i="23"/>
  <c r="P589" i="23" s="1"/>
  <c r="U584" i="23"/>
  <c r="M584" i="23"/>
  <c r="P584" i="23" s="1"/>
  <c r="L584" i="23"/>
  <c r="U579" i="23"/>
  <c r="P579" i="23"/>
  <c r="M579" i="23"/>
  <c r="L579" i="23"/>
  <c r="U574" i="23"/>
  <c r="M574" i="23"/>
  <c r="P574" i="23" s="1"/>
  <c r="L574" i="23"/>
  <c r="U569" i="23"/>
  <c r="M569" i="23"/>
  <c r="L569" i="23"/>
  <c r="T568" i="23"/>
  <c r="S568" i="23"/>
  <c r="R568" i="23"/>
  <c r="Q568" i="23"/>
  <c r="O568" i="23"/>
  <c r="N568" i="23"/>
  <c r="K568" i="23"/>
  <c r="J568" i="23"/>
  <c r="U563" i="23"/>
  <c r="M563" i="23"/>
  <c r="L563" i="23"/>
  <c r="P563" i="23" s="1"/>
  <c r="U558" i="23"/>
  <c r="M558" i="23"/>
  <c r="L558" i="23"/>
  <c r="U553" i="23"/>
  <c r="M553" i="23"/>
  <c r="L553" i="23"/>
  <c r="P553" i="23" s="1"/>
  <c r="U548" i="23"/>
  <c r="M548" i="23"/>
  <c r="L548" i="23"/>
  <c r="P548" i="23" s="1"/>
  <c r="U543" i="23"/>
  <c r="M543" i="23"/>
  <c r="L543" i="23"/>
  <c r="P543" i="23" s="1"/>
  <c r="U538" i="23"/>
  <c r="M538" i="23"/>
  <c r="L538" i="23"/>
  <c r="U533" i="23"/>
  <c r="M533" i="23"/>
  <c r="L533" i="23"/>
  <c r="P533" i="23" s="1"/>
  <c r="U528" i="23"/>
  <c r="M528" i="23"/>
  <c r="L528" i="23"/>
  <c r="P528" i="23" s="1"/>
  <c r="U523" i="23"/>
  <c r="M523" i="23"/>
  <c r="L523" i="23"/>
  <c r="P523" i="23" s="1"/>
  <c r="U518" i="23"/>
  <c r="M518" i="23"/>
  <c r="L518" i="23"/>
  <c r="P518" i="23" s="1"/>
  <c r="U513" i="23"/>
  <c r="M513" i="23"/>
  <c r="L513" i="23"/>
  <c r="P513" i="23" s="1"/>
  <c r="U508" i="23"/>
  <c r="M508" i="23"/>
  <c r="L508" i="23"/>
  <c r="P508" i="23" s="1"/>
  <c r="U503" i="23"/>
  <c r="P503" i="23"/>
  <c r="M503" i="23"/>
  <c r="L503" i="23"/>
  <c r="U498" i="23"/>
  <c r="M498" i="23"/>
  <c r="L498" i="23"/>
  <c r="P498" i="23" s="1"/>
  <c r="U493" i="23"/>
  <c r="M493" i="23"/>
  <c r="P493" i="23" s="1"/>
  <c r="L493" i="23"/>
  <c r="U488" i="23"/>
  <c r="M488" i="23"/>
  <c r="L488" i="23"/>
  <c r="P488" i="23" s="1"/>
  <c r="U483" i="23"/>
  <c r="M483" i="23"/>
  <c r="L483" i="23"/>
  <c r="P483" i="23" s="1"/>
  <c r="U478" i="23"/>
  <c r="M478" i="23"/>
  <c r="L478" i="23"/>
  <c r="U473" i="23"/>
  <c r="M473" i="23"/>
  <c r="L473" i="23"/>
  <c r="P473" i="23" s="1"/>
  <c r="U468" i="23"/>
  <c r="M468" i="23"/>
  <c r="L468" i="23"/>
  <c r="P468" i="23" s="1"/>
  <c r="U463" i="23"/>
  <c r="M463" i="23"/>
  <c r="L463" i="23"/>
  <c r="P463" i="23" s="1"/>
  <c r="U458" i="23"/>
  <c r="M458" i="23"/>
  <c r="L458" i="23"/>
  <c r="U453" i="23"/>
  <c r="M453" i="23"/>
  <c r="L453" i="23"/>
  <c r="P453" i="23" s="1"/>
  <c r="U448" i="23"/>
  <c r="M448" i="23"/>
  <c r="L448" i="23"/>
  <c r="P448" i="23" s="1"/>
  <c r="U443" i="23"/>
  <c r="M443" i="23"/>
  <c r="L443" i="23"/>
  <c r="P443" i="23" s="1"/>
  <c r="U438" i="23"/>
  <c r="M438" i="23"/>
  <c r="L438" i="23"/>
  <c r="P438" i="23" s="1"/>
  <c r="U433" i="23"/>
  <c r="M433" i="23"/>
  <c r="L433" i="23"/>
  <c r="P433" i="23" s="1"/>
  <c r="U428" i="23"/>
  <c r="M428" i="23"/>
  <c r="L428" i="23"/>
  <c r="P428" i="23" s="1"/>
  <c r="U423" i="23"/>
  <c r="P423" i="23"/>
  <c r="M423" i="23"/>
  <c r="L423" i="23"/>
  <c r="U418" i="23"/>
  <c r="M418" i="23"/>
  <c r="L418" i="23"/>
  <c r="P418" i="23" s="1"/>
  <c r="U413" i="23"/>
  <c r="M413" i="23"/>
  <c r="P413" i="23" s="1"/>
  <c r="L413" i="23"/>
  <c r="U408" i="23"/>
  <c r="M408" i="23"/>
  <c r="L408" i="23"/>
  <c r="P408" i="23" s="1"/>
  <c r="U403" i="23"/>
  <c r="M403" i="23"/>
  <c r="L403" i="23"/>
  <c r="P403" i="23" s="1"/>
  <c r="U398" i="23"/>
  <c r="M398" i="23"/>
  <c r="P398" i="23" s="1"/>
  <c r="L398" i="23"/>
  <c r="U393" i="23"/>
  <c r="M393" i="23"/>
  <c r="L393" i="23"/>
  <c r="P393" i="23" s="1"/>
  <c r="U388" i="23"/>
  <c r="M388" i="23"/>
  <c r="L388" i="23"/>
  <c r="P388" i="23" s="1"/>
  <c r="U383" i="23"/>
  <c r="M383" i="23"/>
  <c r="L383" i="23"/>
  <c r="P383" i="23" s="1"/>
  <c r="U378" i="23"/>
  <c r="M378" i="23"/>
  <c r="L378" i="23"/>
  <c r="T377" i="23"/>
  <c r="S377" i="23"/>
  <c r="R377" i="23"/>
  <c r="Q377" i="23"/>
  <c r="O377" i="23"/>
  <c r="N377" i="23"/>
  <c r="K377" i="23"/>
  <c r="J377" i="23"/>
  <c r="U372" i="23"/>
  <c r="M372" i="23"/>
  <c r="L372" i="23"/>
  <c r="P372" i="23" s="1"/>
  <c r="U367" i="23"/>
  <c r="M367" i="23"/>
  <c r="L367" i="23"/>
  <c r="P367" i="23" s="1"/>
  <c r="U362" i="23"/>
  <c r="M362" i="23"/>
  <c r="L362" i="23"/>
  <c r="P362" i="23" s="1"/>
  <c r="U357" i="23"/>
  <c r="P357" i="23"/>
  <c r="M357" i="23"/>
  <c r="L357" i="23"/>
  <c r="U352" i="23"/>
  <c r="M352" i="23"/>
  <c r="L352" i="23"/>
  <c r="P352" i="23" s="1"/>
  <c r="U347" i="23"/>
  <c r="M347" i="23"/>
  <c r="P347" i="23" s="1"/>
  <c r="L347" i="23"/>
  <c r="U342" i="23"/>
  <c r="M342" i="23"/>
  <c r="L342" i="23"/>
  <c r="P342" i="23" s="1"/>
  <c r="U337" i="23"/>
  <c r="M337" i="23"/>
  <c r="L337" i="23"/>
  <c r="P337" i="23" s="1"/>
  <c r="U332" i="23"/>
  <c r="M332" i="23"/>
  <c r="L332" i="23"/>
  <c r="P332" i="23" s="1"/>
  <c r="U327" i="23"/>
  <c r="M327" i="23"/>
  <c r="L327" i="23"/>
  <c r="P327" i="23" s="1"/>
  <c r="U322" i="23"/>
  <c r="M322" i="23"/>
  <c r="L322" i="23"/>
  <c r="P322" i="23" s="1"/>
  <c r="U317" i="23"/>
  <c r="M317" i="23"/>
  <c r="L317" i="23"/>
  <c r="P317" i="23" s="1"/>
  <c r="U312" i="23"/>
  <c r="M312" i="23"/>
  <c r="L312" i="23"/>
  <c r="U307" i="23"/>
  <c r="M307" i="23"/>
  <c r="L307" i="23"/>
  <c r="P307" i="23" s="1"/>
  <c r="U302" i="23"/>
  <c r="M302" i="23"/>
  <c r="L302" i="23"/>
  <c r="P302" i="23" s="1"/>
  <c r="U297" i="23"/>
  <c r="M297" i="23"/>
  <c r="L297" i="23"/>
  <c r="P297" i="23" s="1"/>
  <c r="U292" i="23"/>
  <c r="M292" i="23"/>
  <c r="L292" i="23"/>
  <c r="P292" i="23" s="1"/>
  <c r="U287" i="23"/>
  <c r="M287" i="23"/>
  <c r="L287" i="23"/>
  <c r="P287" i="23" s="1"/>
  <c r="U282" i="23"/>
  <c r="M282" i="23"/>
  <c r="L282" i="23"/>
  <c r="P282" i="23" s="1"/>
  <c r="U277" i="23"/>
  <c r="P277" i="23"/>
  <c r="M277" i="23"/>
  <c r="L277" i="23"/>
  <c r="U272" i="23"/>
  <c r="M272" i="23"/>
  <c r="L272" i="23"/>
  <c r="P272" i="23" s="1"/>
  <c r="U267" i="23"/>
  <c r="M267" i="23"/>
  <c r="P267" i="23" s="1"/>
  <c r="L267" i="23"/>
  <c r="U262" i="23"/>
  <c r="M262" i="23"/>
  <c r="L262" i="23"/>
  <c r="P262" i="23" s="1"/>
  <c r="U257" i="23"/>
  <c r="M257" i="23"/>
  <c r="L257" i="23"/>
  <c r="P257" i="23" s="1"/>
  <c r="U252" i="23"/>
  <c r="M252" i="23"/>
  <c r="L252" i="23"/>
  <c r="P252" i="23" s="1"/>
  <c r="U247" i="23"/>
  <c r="M247" i="23"/>
  <c r="L247" i="23"/>
  <c r="P247" i="23" s="1"/>
  <c r="U242" i="23"/>
  <c r="M242" i="23"/>
  <c r="L242" i="23"/>
  <c r="P242" i="23" s="1"/>
  <c r="U237" i="23"/>
  <c r="M237" i="23"/>
  <c r="L237" i="23"/>
  <c r="U232" i="23"/>
  <c r="U377" i="23" s="1"/>
  <c r="M232" i="23"/>
  <c r="M377" i="23" s="1"/>
  <c r="L232" i="23"/>
  <c r="T231" i="23"/>
  <c r="S231" i="23"/>
  <c r="R231" i="23"/>
  <c r="Q231" i="23"/>
  <c r="O231" i="23"/>
  <c r="N231" i="23"/>
  <c r="K231" i="23"/>
  <c r="J231" i="23"/>
  <c r="U226" i="23"/>
  <c r="M226" i="23"/>
  <c r="P226" i="23" s="1"/>
  <c r="L226" i="23"/>
  <c r="U221" i="23"/>
  <c r="U231" i="23" s="1"/>
  <c r="M221" i="23"/>
  <c r="M231" i="23" s="1"/>
  <c r="L221" i="23"/>
  <c r="P221" i="23" s="1"/>
  <c r="P231" i="23" s="1"/>
  <c r="T220" i="23"/>
  <c r="S220" i="23"/>
  <c r="R220" i="23"/>
  <c r="Q220" i="23"/>
  <c r="O220" i="23"/>
  <c r="N220" i="23"/>
  <c r="K220" i="23"/>
  <c r="J220" i="23"/>
  <c r="U215" i="23"/>
  <c r="P215" i="23"/>
  <c r="M215" i="23"/>
  <c r="L215" i="23"/>
  <c r="U210" i="23"/>
  <c r="M210" i="23"/>
  <c r="L210" i="23"/>
  <c r="P210" i="23" s="1"/>
  <c r="U205" i="23"/>
  <c r="P205" i="23"/>
  <c r="M205" i="23"/>
  <c r="L205" i="23"/>
  <c r="U200" i="23"/>
  <c r="M200" i="23"/>
  <c r="L200" i="23"/>
  <c r="P200" i="23" s="1"/>
  <c r="U195" i="23"/>
  <c r="M195" i="23"/>
  <c r="L195" i="23"/>
  <c r="P195" i="23" s="1"/>
  <c r="U190" i="23"/>
  <c r="M190" i="23"/>
  <c r="P190" i="23" s="1"/>
  <c r="L190" i="23"/>
  <c r="U185" i="23"/>
  <c r="M185" i="23"/>
  <c r="L185" i="23"/>
  <c r="P185" i="23" s="1"/>
  <c r="U180" i="23"/>
  <c r="M180" i="23"/>
  <c r="P180" i="23" s="1"/>
  <c r="L180" i="23"/>
  <c r="T179" i="23"/>
  <c r="S179" i="23"/>
  <c r="R179" i="23"/>
  <c r="Q179" i="23"/>
  <c r="O179" i="23"/>
  <c r="N179" i="23"/>
  <c r="K179" i="23"/>
  <c r="J179" i="23"/>
  <c r="U174" i="23"/>
  <c r="M174" i="23"/>
  <c r="L174" i="23"/>
  <c r="P174" i="23" s="1"/>
  <c r="U169" i="23"/>
  <c r="M169" i="23"/>
  <c r="L169" i="23"/>
  <c r="P169" i="23" s="1"/>
  <c r="U164" i="23"/>
  <c r="M164" i="23"/>
  <c r="L164" i="23"/>
  <c r="P164" i="23" s="1"/>
  <c r="U159" i="23"/>
  <c r="M159" i="23"/>
  <c r="L159" i="23"/>
  <c r="P159" i="23" s="1"/>
  <c r="U154" i="23"/>
  <c r="M154" i="23"/>
  <c r="L154" i="23"/>
  <c r="P154" i="23" s="1"/>
  <c r="U149" i="23"/>
  <c r="P149" i="23"/>
  <c r="M149" i="23"/>
  <c r="L149" i="23"/>
  <c r="U144" i="23"/>
  <c r="M144" i="23"/>
  <c r="L144" i="23"/>
  <c r="P144" i="23" s="1"/>
  <c r="U139" i="23"/>
  <c r="M139" i="23"/>
  <c r="P139" i="23" s="1"/>
  <c r="L139" i="23"/>
  <c r="U134" i="23"/>
  <c r="M134" i="23"/>
  <c r="L134" i="23"/>
  <c r="P134" i="23" s="1"/>
  <c r="U129" i="23"/>
  <c r="M129" i="23"/>
  <c r="L129" i="23"/>
  <c r="U124" i="23"/>
  <c r="M124" i="23"/>
  <c r="L124" i="23"/>
  <c r="P124" i="23" s="1"/>
  <c r="U119" i="23"/>
  <c r="M119" i="23"/>
  <c r="L119" i="23"/>
  <c r="P119" i="23" s="1"/>
  <c r="U114" i="23"/>
  <c r="M114" i="23"/>
  <c r="L114" i="23"/>
  <c r="P114" i="23" s="1"/>
  <c r="U109" i="23"/>
  <c r="M109" i="23"/>
  <c r="L109" i="23"/>
  <c r="P109" i="23" s="1"/>
  <c r="U104" i="23"/>
  <c r="M104" i="23"/>
  <c r="L104" i="23"/>
  <c r="U99" i="23"/>
  <c r="M99" i="23"/>
  <c r="L99" i="23"/>
  <c r="P99" i="23" s="1"/>
  <c r="U94" i="23"/>
  <c r="M94" i="23"/>
  <c r="L94" i="23"/>
  <c r="P94" i="23" s="1"/>
  <c r="U89" i="23"/>
  <c r="M89" i="23"/>
  <c r="L89" i="23"/>
  <c r="P89" i="23" s="1"/>
  <c r="U84" i="23"/>
  <c r="M84" i="23"/>
  <c r="L84" i="23"/>
  <c r="P84" i="23" s="1"/>
  <c r="U79" i="23"/>
  <c r="M79" i="23"/>
  <c r="L79" i="23"/>
  <c r="P79" i="23" s="1"/>
  <c r="U74" i="23"/>
  <c r="M74" i="23"/>
  <c r="L74" i="23"/>
  <c r="P74" i="23" s="1"/>
  <c r="U69" i="23"/>
  <c r="M69" i="23"/>
  <c r="L69" i="23"/>
  <c r="P69" i="23" s="1"/>
  <c r="U64" i="23"/>
  <c r="M64" i="23"/>
  <c r="L64" i="23"/>
  <c r="P64" i="23" s="1"/>
  <c r="U59" i="23"/>
  <c r="M59" i="23"/>
  <c r="L59" i="23"/>
  <c r="P59" i="23" s="1"/>
  <c r="U54" i="23"/>
  <c r="M54" i="23"/>
  <c r="L54" i="23"/>
  <c r="P54" i="23" s="1"/>
  <c r="U49" i="23"/>
  <c r="M49" i="23"/>
  <c r="L49" i="23"/>
  <c r="P49" i="23" s="1"/>
  <c r="U44" i="23"/>
  <c r="M44" i="23"/>
  <c r="L44" i="23"/>
  <c r="P44" i="23" s="1"/>
  <c r="U39" i="23"/>
  <c r="M39" i="23"/>
  <c r="L39" i="23"/>
  <c r="P39" i="23" s="1"/>
  <c r="U34" i="23"/>
  <c r="M34" i="23"/>
  <c r="L34" i="23"/>
  <c r="P34" i="23" s="1"/>
  <c r="U29" i="23"/>
  <c r="M29" i="23"/>
  <c r="L29" i="23"/>
  <c r="P29" i="23" s="1"/>
  <c r="U24" i="23"/>
  <c r="M24" i="23"/>
  <c r="L24" i="23"/>
  <c r="P24" i="23" s="1"/>
  <c r="U19" i="23"/>
  <c r="M19" i="23"/>
  <c r="L19" i="23"/>
  <c r="P19" i="23" s="1"/>
  <c r="U14" i="23"/>
  <c r="M14" i="23"/>
  <c r="L14" i="23"/>
  <c r="P14" i="23" s="1"/>
  <c r="U9" i="23"/>
  <c r="M9" i="23"/>
  <c r="L9" i="23"/>
  <c r="P9" i="23" s="1"/>
  <c r="U4" i="23"/>
  <c r="M4" i="23"/>
  <c r="L4" i="23"/>
  <c r="O72" i="19" l="1"/>
  <c r="O10" i="22" s="1"/>
  <c r="V126" i="5"/>
  <c r="O150" i="5"/>
  <c r="V156" i="5"/>
  <c r="V106" i="5"/>
  <c r="V137" i="5"/>
  <c r="J150" i="5"/>
  <c r="V128" i="5"/>
  <c r="V132" i="5"/>
  <c r="R109" i="5"/>
  <c r="U150" i="5"/>
  <c r="V148" i="5"/>
  <c r="V142" i="5"/>
  <c r="V141" i="5"/>
  <c r="S109" i="5"/>
  <c r="V146" i="5"/>
  <c r="V105" i="5"/>
  <c r="V108" i="5"/>
  <c r="V133" i="5"/>
  <c r="L109" i="5"/>
  <c r="Q109" i="5"/>
  <c r="V147" i="5"/>
  <c r="V136" i="5"/>
  <c r="V117" i="5"/>
  <c r="L114" i="5"/>
  <c r="V138" i="5"/>
  <c r="V131" i="5"/>
  <c r="V122" i="5"/>
  <c r="V143" i="5"/>
  <c r="V127" i="5"/>
  <c r="V123" i="5"/>
  <c r="V118" i="5"/>
  <c r="V116" i="5"/>
  <c r="V113" i="5"/>
  <c r="V111" i="5"/>
  <c r="V112" i="5"/>
  <c r="V121" i="5"/>
  <c r="V107" i="5"/>
  <c r="P170" i="24"/>
  <c r="P4" i="24"/>
  <c r="P49" i="24" s="1"/>
  <c r="P176" i="24"/>
  <c r="P192" i="24"/>
  <c r="P257" i="24" s="1"/>
  <c r="P294" i="24"/>
  <c r="P359" i="24" s="1"/>
  <c r="P360" i="24"/>
  <c r="P435" i="24" s="1"/>
  <c r="P437" i="24"/>
  <c r="P442" i="24" s="1"/>
  <c r="L170" i="24"/>
  <c r="P258" i="24"/>
  <c r="P293" i="24" s="1"/>
  <c r="P171" i="24"/>
  <c r="P378" i="23"/>
  <c r="M568" i="23"/>
  <c r="M220" i="23"/>
  <c r="M179" i="23"/>
  <c r="M852" i="23"/>
  <c r="M649" i="23"/>
  <c r="P569" i="23"/>
  <c r="U649" i="23"/>
  <c r="U852" i="23"/>
  <c r="P220" i="23"/>
  <c r="P639" i="23"/>
  <c r="L649" i="23"/>
  <c r="U220" i="23"/>
  <c r="L377" i="23"/>
  <c r="U568" i="23"/>
  <c r="L179" i="23"/>
  <c r="P4" i="23"/>
  <c r="L852" i="23"/>
  <c r="P767" i="23"/>
  <c r="U179" i="23"/>
  <c r="P129" i="23"/>
  <c r="P237" i="23"/>
  <c r="L220" i="23"/>
  <c r="L231" i="23"/>
  <c r="M755" i="23"/>
  <c r="L766" i="23"/>
  <c r="P104" i="23"/>
  <c r="P232" i="23"/>
  <c r="P312" i="23"/>
  <c r="L568" i="23"/>
  <c r="P458" i="23"/>
  <c r="P538" i="23"/>
  <c r="P614" i="23"/>
  <c r="P655" i="23"/>
  <c r="P680" i="23"/>
  <c r="P822" i="23"/>
  <c r="P755" i="23"/>
  <c r="P478" i="23"/>
  <c r="P558" i="23"/>
  <c r="P634" i="23"/>
  <c r="P700" i="23"/>
  <c r="P842" i="23"/>
  <c r="P756" i="23"/>
  <c r="P766" i="23" s="1"/>
  <c r="L100" i="5"/>
  <c r="L101" i="5"/>
  <c r="L102" i="5"/>
  <c r="L99" i="5"/>
  <c r="K103" i="5"/>
  <c r="O103" i="5"/>
  <c r="P103" i="5"/>
  <c r="T103" i="5"/>
  <c r="U103" i="5"/>
  <c r="J103" i="5"/>
  <c r="K98" i="5"/>
  <c r="M98" i="5"/>
  <c r="N98" i="5"/>
  <c r="O98" i="5"/>
  <c r="P98" i="5"/>
  <c r="T98" i="5"/>
  <c r="U98" i="5"/>
  <c r="J98" i="5"/>
  <c r="L95" i="5"/>
  <c r="L96" i="5"/>
  <c r="L97" i="5"/>
  <c r="L94" i="5"/>
  <c r="L90" i="5"/>
  <c r="L91" i="5"/>
  <c r="L92" i="5"/>
  <c r="L89" i="5"/>
  <c r="K93" i="5"/>
  <c r="O93" i="5"/>
  <c r="P93" i="5"/>
  <c r="T93" i="5"/>
  <c r="U93" i="5"/>
  <c r="J93" i="5"/>
  <c r="K88" i="5"/>
  <c r="M88" i="5"/>
  <c r="N88" i="5"/>
  <c r="O88" i="5"/>
  <c r="P88" i="5"/>
  <c r="T88" i="5"/>
  <c r="U88" i="5"/>
  <c r="J88" i="5"/>
  <c r="L85" i="5"/>
  <c r="L86" i="5"/>
  <c r="L87" i="5"/>
  <c r="L84" i="5"/>
  <c r="L80" i="5"/>
  <c r="L81" i="5"/>
  <c r="L82" i="5"/>
  <c r="L79" i="5"/>
  <c r="K83" i="5"/>
  <c r="O83" i="5"/>
  <c r="P83" i="5"/>
  <c r="T83" i="5"/>
  <c r="U83" i="5"/>
  <c r="J83" i="5"/>
  <c r="L75" i="5"/>
  <c r="L76" i="5"/>
  <c r="L77" i="5"/>
  <c r="L74" i="5"/>
  <c r="K78" i="5"/>
  <c r="M78" i="5"/>
  <c r="N78" i="5"/>
  <c r="O78" i="5"/>
  <c r="P78" i="5"/>
  <c r="T78" i="5"/>
  <c r="U78" i="5"/>
  <c r="J78" i="5"/>
  <c r="L70" i="5"/>
  <c r="L71" i="5"/>
  <c r="L72" i="5"/>
  <c r="L69" i="5"/>
  <c r="K73" i="5"/>
  <c r="O73" i="5"/>
  <c r="P73" i="5"/>
  <c r="T73" i="5"/>
  <c r="U73" i="5"/>
  <c r="J73" i="5"/>
  <c r="K68" i="5"/>
  <c r="O68" i="5"/>
  <c r="P68" i="5"/>
  <c r="T68" i="5"/>
  <c r="U68" i="5"/>
  <c r="J68" i="5"/>
  <c r="L65" i="5"/>
  <c r="L66" i="5"/>
  <c r="L67" i="5"/>
  <c r="L64" i="5"/>
  <c r="K63" i="5"/>
  <c r="O63" i="5"/>
  <c r="P63" i="5"/>
  <c r="T63" i="5"/>
  <c r="U63" i="5"/>
  <c r="J63" i="5"/>
  <c r="L60" i="5"/>
  <c r="L61" i="5"/>
  <c r="L62" i="5"/>
  <c r="L59" i="5"/>
  <c r="L55" i="5"/>
  <c r="L56" i="5"/>
  <c r="L57" i="5"/>
  <c r="L54" i="5"/>
  <c r="K58" i="5"/>
  <c r="O58" i="5"/>
  <c r="P58" i="5"/>
  <c r="T58" i="5"/>
  <c r="U58" i="5"/>
  <c r="J58" i="5"/>
  <c r="L50" i="5"/>
  <c r="L51" i="5"/>
  <c r="L52" i="5"/>
  <c r="L49" i="5"/>
  <c r="K53" i="5"/>
  <c r="O53" i="5"/>
  <c r="P53" i="5"/>
  <c r="T53" i="5"/>
  <c r="U53" i="5"/>
  <c r="J53" i="5"/>
  <c r="K48" i="5"/>
  <c r="O48" i="5"/>
  <c r="P48" i="5"/>
  <c r="T48" i="5"/>
  <c r="U48" i="5"/>
  <c r="J48" i="5"/>
  <c r="L45" i="5"/>
  <c r="L46" i="5"/>
  <c r="L47" i="5"/>
  <c r="L44" i="5"/>
  <c r="K43" i="5"/>
  <c r="O43" i="5"/>
  <c r="P43" i="5"/>
  <c r="T43" i="5"/>
  <c r="U43" i="5"/>
  <c r="J43" i="5"/>
  <c r="L40" i="5"/>
  <c r="L41" i="5"/>
  <c r="L42" i="5"/>
  <c r="L39" i="5"/>
  <c r="K38" i="5"/>
  <c r="O38" i="5"/>
  <c r="P38" i="5"/>
  <c r="T38" i="5"/>
  <c r="U38" i="5"/>
  <c r="J38" i="5"/>
  <c r="L35" i="5"/>
  <c r="L36" i="5"/>
  <c r="L37" i="5"/>
  <c r="L34" i="5"/>
  <c r="K33" i="5"/>
  <c r="M33" i="5"/>
  <c r="N33" i="5"/>
  <c r="O33" i="5"/>
  <c r="P33" i="5"/>
  <c r="T33" i="5"/>
  <c r="U33" i="5"/>
  <c r="J33" i="5"/>
  <c r="L30" i="5"/>
  <c r="L31" i="5"/>
  <c r="L32" i="5"/>
  <c r="L29" i="5"/>
  <c r="L25" i="5"/>
  <c r="L26" i="5"/>
  <c r="L27" i="5"/>
  <c r="L24" i="5"/>
  <c r="K28" i="5"/>
  <c r="M28" i="5"/>
  <c r="N28" i="5"/>
  <c r="O28" i="5"/>
  <c r="P28" i="5"/>
  <c r="T28" i="5"/>
  <c r="U28" i="5"/>
  <c r="J28" i="5"/>
  <c r="K23" i="5"/>
  <c r="M23" i="5"/>
  <c r="N23" i="5"/>
  <c r="O23" i="5"/>
  <c r="P23" i="5"/>
  <c r="T23" i="5"/>
  <c r="U23" i="5"/>
  <c r="J23" i="5"/>
  <c r="S5" i="5"/>
  <c r="S6" i="5"/>
  <c r="S7" i="5"/>
  <c r="S9" i="5"/>
  <c r="S10" i="5"/>
  <c r="S11" i="5"/>
  <c r="S12" i="5"/>
  <c r="S14" i="5"/>
  <c r="S15" i="5"/>
  <c r="S16" i="5"/>
  <c r="S17" i="5"/>
  <c r="S19" i="5"/>
  <c r="S20" i="5"/>
  <c r="S21" i="5"/>
  <c r="S22" i="5"/>
  <c r="R5" i="5"/>
  <c r="R6" i="5"/>
  <c r="R7" i="5"/>
  <c r="R9" i="5"/>
  <c r="R10" i="5"/>
  <c r="R11" i="5"/>
  <c r="R12" i="5"/>
  <c r="R14" i="5"/>
  <c r="R15" i="5"/>
  <c r="R16" i="5"/>
  <c r="R17" i="5"/>
  <c r="R19" i="5"/>
  <c r="R20" i="5"/>
  <c r="R21" i="5"/>
  <c r="R22" i="5"/>
  <c r="S4" i="5"/>
  <c r="R4" i="5"/>
  <c r="Q10" i="22" l="1"/>
  <c r="L88" i="5"/>
  <c r="L33" i="5"/>
  <c r="L98" i="5"/>
  <c r="V109" i="5"/>
  <c r="L150" i="5"/>
  <c r="L63" i="5"/>
  <c r="R23" i="5"/>
  <c r="L68" i="5"/>
  <c r="L48" i="5"/>
  <c r="S23" i="5"/>
  <c r="L43" i="5"/>
  <c r="L38" i="5"/>
  <c r="L53" i="5"/>
  <c r="L93" i="5"/>
  <c r="P191" i="24"/>
  <c r="P377" i="23"/>
  <c r="P649" i="23"/>
  <c r="P852" i="23"/>
  <c r="P179" i="23"/>
  <c r="P568" i="23"/>
  <c r="L103" i="5"/>
  <c r="L83" i="5"/>
  <c r="L78" i="5"/>
  <c r="L73" i="5"/>
  <c r="L58" i="5"/>
  <c r="L28" i="5"/>
  <c r="U18" i="5"/>
  <c r="T18" i="5"/>
  <c r="P18" i="5"/>
  <c r="O18" i="5"/>
  <c r="K18" i="5"/>
  <c r="J18" i="5"/>
  <c r="U13" i="5"/>
  <c r="T13" i="5"/>
  <c r="P13" i="5"/>
  <c r="O13" i="5"/>
  <c r="K13" i="5"/>
  <c r="J13" i="5"/>
  <c r="L4" i="5"/>
  <c r="L5" i="5"/>
  <c r="Q5" i="5"/>
  <c r="V5" i="5"/>
  <c r="L6" i="5"/>
  <c r="V6" i="5"/>
  <c r="L7" i="5"/>
  <c r="Q7" i="5"/>
  <c r="V7" i="5"/>
  <c r="Q6" i="5" l="1"/>
  <c r="K8" i="5"/>
  <c r="K104" i="5" s="1"/>
  <c r="O8" i="5"/>
  <c r="O104" i="5" s="1"/>
  <c r="P8" i="5"/>
  <c r="P104" i="5" s="1"/>
  <c r="T8" i="5"/>
  <c r="T104" i="5" s="1"/>
  <c r="U8" i="5"/>
  <c r="U104" i="5" s="1"/>
  <c r="J8" i="5"/>
  <c r="J104" i="5" s="1"/>
  <c r="L22" i="5" l="1"/>
  <c r="L21" i="5"/>
  <c r="L20" i="5"/>
  <c r="L19" i="5"/>
  <c r="N18" i="5"/>
  <c r="S18" i="5" s="1"/>
  <c r="V9" i="5"/>
  <c r="V10" i="5"/>
  <c r="V11" i="5"/>
  <c r="V12" i="5"/>
  <c r="V15" i="5"/>
  <c r="V16" i="5"/>
  <c r="V17" i="5"/>
  <c r="V19" i="5"/>
  <c r="V20" i="5"/>
  <c r="V21" i="5"/>
  <c r="V22" i="5"/>
  <c r="L17" i="5"/>
  <c r="L16" i="5"/>
  <c r="L15" i="5"/>
  <c r="L14" i="5"/>
  <c r="L12" i="5"/>
  <c r="L11" i="5"/>
  <c r="L10" i="5"/>
  <c r="L9" i="5"/>
  <c r="L23" i="5" l="1"/>
  <c r="V23" i="5"/>
  <c r="N13" i="5"/>
  <c r="S13" i="5" s="1"/>
  <c r="M13" i="5"/>
  <c r="R13" i="5" s="1"/>
  <c r="L18" i="5"/>
  <c r="V13" i="5"/>
  <c r="L13" i="5"/>
  <c r="Q9" i="5"/>
  <c r="L8" i="5"/>
  <c r="N8" i="5"/>
  <c r="Q12" i="5"/>
  <c r="Q11" i="5"/>
  <c r="Q21" i="5"/>
  <c r="Q22" i="5"/>
  <c r="Q20" i="5"/>
  <c r="Q10" i="5"/>
  <c r="Q19" i="5"/>
  <c r="Q16" i="5"/>
  <c r="Q15" i="5"/>
  <c r="Q17" i="5"/>
  <c r="S8" i="5" l="1"/>
  <c r="L104" i="5"/>
  <c r="Q23" i="5"/>
  <c r="Q13" i="5"/>
  <c r="V722" i="5"/>
  <c r="V727" i="5"/>
  <c r="V732" i="5"/>
  <c r="V737" i="5"/>
  <c r="V742" i="5"/>
  <c r="V747" i="5"/>
  <c r="V752" i="5"/>
  <c r="V757" i="5"/>
  <c r="V762" i="5"/>
  <c r="V767" i="5"/>
  <c r="V772" i="5"/>
  <c r="V777" i="5"/>
  <c r="V782" i="5"/>
  <c r="V717" i="5"/>
  <c r="N722" i="5"/>
  <c r="N727" i="5"/>
  <c r="N732" i="5"/>
  <c r="N737" i="5"/>
  <c r="N742" i="5"/>
  <c r="N747" i="5"/>
  <c r="N752" i="5"/>
  <c r="N757" i="5"/>
  <c r="N762" i="5"/>
  <c r="N767" i="5"/>
  <c r="N772" i="5"/>
  <c r="N777" i="5"/>
  <c r="N782" i="5"/>
  <c r="M722" i="5"/>
  <c r="M727" i="5"/>
  <c r="M732" i="5"/>
  <c r="M737" i="5"/>
  <c r="M742" i="5"/>
  <c r="M747" i="5"/>
  <c r="M752" i="5"/>
  <c r="M757" i="5"/>
  <c r="M762" i="5"/>
  <c r="M767" i="5"/>
  <c r="M772" i="5"/>
  <c r="M777" i="5"/>
  <c r="M782" i="5"/>
  <c r="N717" i="5"/>
  <c r="M717" i="5"/>
  <c r="O787" i="5"/>
  <c r="P787" i="5"/>
  <c r="R787" i="5"/>
  <c r="S787" i="5"/>
  <c r="T787" i="5"/>
  <c r="U787" i="5"/>
  <c r="V621" i="5"/>
  <c r="V626" i="5"/>
  <c r="V631" i="5"/>
  <c r="V636" i="5"/>
  <c r="V641" i="5"/>
  <c r="V646" i="5"/>
  <c r="V651" i="5"/>
  <c r="V656" i="5"/>
  <c r="V661" i="5"/>
  <c r="V666" i="5"/>
  <c r="V671" i="5"/>
  <c r="V676" i="5"/>
  <c r="V681" i="5"/>
  <c r="V686" i="5"/>
  <c r="V691" i="5"/>
  <c r="V696" i="5"/>
  <c r="V701" i="5"/>
  <c r="V706" i="5"/>
  <c r="V711" i="5"/>
  <c r="V616" i="5"/>
  <c r="N621" i="5"/>
  <c r="N626" i="5"/>
  <c r="N631" i="5"/>
  <c r="N636" i="5"/>
  <c r="N641" i="5"/>
  <c r="N646" i="5"/>
  <c r="N651" i="5"/>
  <c r="N656" i="5"/>
  <c r="N661" i="5"/>
  <c r="N666" i="5"/>
  <c r="N671" i="5"/>
  <c r="N676" i="5"/>
  <c r="N681" i="5"/>
  <c r="N686" i="5"/>
  <c r="N691" i="5"/>
  <c r="N696" i="5"/>
  <c r="N701" i="5"/>
  <c r="N706" i="5"/>
  <c r="N711" i="5"/>
  <c r="M621" i="5"/>
  <c r="M626" i="5"/>
  <c r="M631" i="5"/>
  <c r="M636" i="5"/>
  <c r="M641" i="5"/>
  <c r="M646" i="5"/>
  <c r="M651" i="5"/>
  <c r="M656" i="5"/>
  <c r="M661" i="5"/>
  <c r="M666" i="5"/>
  <c r="M671" i="5"/>
  <c r="M676" i="5"/>
  <c r="M681" i="5"/>
  <c r="M686" i="5"/>
  <c r="M691" i="5"/>
  <c r="M696" i="5"/>
  <c r="M701" i="5"/>
  <c r="M706" i="5"/>
  <c r="M711" i="5"/>
  <c r="N616" i="5"/>
  <c r="M616" i="5"/>
  <c r="O716" i="5"/>
  <c r="P716" i="5"/>
  <c r="R716" i="5"/>
  <c r="S716" i="5"/>
  <c r="T716" i="5"/>
  <c r="U716" i="5"/>
  <c r="V530" i="5"/>
  <c r="V535" i="5"/>
  <c r="V540" i="5"/>
  <c r="V545" i="5"/>
  <c r="V550" i="5"/>
  <c r="V555" i="5"/>
  <c r="V560" i="5"/>
  <c r="V565" i="5"/>
  <c r="V570" i="5"/>
  <c r="V575" i="5"/>
  <c r="V580" i="5"/>
  <c r="V585" i="5"/>
  <c r="V590" i="5"/>
  <c r="V595" i="5"/>
  <c r="V600" i="5"/>
  <c r="V605" i="5"/>
  <c r="V610" i="5"/>
  <c r="V525" i="5"/>
  <c r="N530" i="5"/>
  <c r="N535" i="5"/>
  <c r="N540" i="5"/>
  <c r="N545" i="5"/>
  <c r="N550" i="5"/>
  <c r="N555" i="5"/>
  <c r="N560" i="5"/>
  <c r="N565" i="5"/>
  <c r="N570" i="5"/>
  <c r="N575" i="5"/>
  <c r="N580" i="5"/>
  <c r="N585" i="5"/>
  <c r="N590" i="5"/>
  <c r="N595" i="5"/>
  <c r="N600" i="5"/>
  <c r="N605" i="5"/>
  <c r="N610" i="5"/>
  <c r="M530" i="5"/>
  <c r="M535" i="5"/>
  <c r="M540" i="5"/>
  <c r="M545" i="5"/>
  <c r="M550" i="5"/>
  <c r="M555" i="5"/>
  <c r="M560" i="5"/>
  <c r="M565" i="5"/>
  <c r="M570" i="5"/>
  <c r="M575" i="5"/>
  <c r="M580" i="5"/>
  <c r="M585" i="5"/>
  <c r="M590" i="5"/>
  <c r="M595" i="5"/>
  <c r="M600" i="5"/>
  <c r="M605" i="5"/>
  <c r="M610" i="5"/>
  <c r="N525" i="5"/>
  <c r="M525" i="5"/>
  <c r="O615" i="5"/>
  <c r="P615" i="5"/>
  <c r="R615" i="5"/>
  <c r="S615" i="5"/>
  <c r="T615" i="5"/>
  <c r="U615" i="5"/>
  <c r="V489" i="5"/>
  <c r="V494" i="5"/>
  <c r="V499" i="5"/>
  <c r="V504" i="5"/>
  <c r="V509" i="5"/>
  <c r="V514" i="5"/>
  <c r="V519" i="5"/>
  <c r="V484" i="5"/>
  <c r="N489" i="5"/>
  <c r="N494" i="5"/>
  <c r="N499" i="5"/>
  <c r="N504" i="5"/>
  <c r="N509" i="5"/>
  <c r="N514" i="5"/>
  <c r="N519" i="5"/>
  <c r="M489" i="5"/>
  <c r="M494" i="5"/>
  <c r="M499" i="5"/>
  <c r="M504" i="5"/>
  <c r="M509" i="5"/>
  <c r="M514" i="5"/>
  <c r="M519" i="5"/>
  <c r="N484" i="5"/>
  <c r="M484" i="5"/>
  <c r="O524" i="5"/>
  <c r="P524" i="5"/>
  <c r="R524" i="5"/>
  <c r="S524" i="5"/>
  <c r="T524" i="5"/>
  <c r="U524" i="5"/>
  <c r="V308" i="5"/>
  <c r="V313" i="5"/>
  <c r="V318" i="5"/>
  <c r="V323" i="5"/>
  <c r="V328" i="5"/>
  <c r="V333" i="5"/>
  <c r="V338" i="5"/>
  <c r="V343" i="5"/>
  <c r="V348" i="5"/>
  <c r="V353" i="5"/>
  <c r="V358" i="5"/>
  <c r="V363" i="5"/>
  <c r="V368" i="5"/>
  <c r="V373" i="5"/>
  <c r="V378" i="5"/>
  <c r="V383" i="5"/>
  <c r="V388" i="5"/>
  <c r="V393" i="5"/>
  <c r="V398" i="5"/>
  <c r="V403" i="5"/>
  <c r="V408" i="5"/>
  <c r="V413" i="5"/>
  <c r="V418" i="5"/>
  <c r="V423" i="5"/>
  <c r="V428" i="5"/>
  <c r="V433" i="5"/>
  <c r="V438" i="5"/>
  <c r="V443" i="5"/>
  <c r="V448" i="5"/>
  <c r="V453" i="5"/>
  <c r="V458" i="5"/>
  <c r="V463" i="5"/>
  <c r="V468" i="5"/>
  <c r="V473" i="5"/>
  <c r="V478" i="5"/>
  <c r="V303" i="5"/>
  <c r="N308" i="5"/>
  <c r="N313" i="5"/>
  <c r="N318" i="5"/>
  <c r="N323" i="5"/>
  <c r="N328" i="5"/>
  <c r="N333" i="5"/>
  <c r="N338" i="5"/>
  <c r="N343" i="5"/>
  <c r="N348" i="5"/>
  <c r="N353" i="5"/>
  <c r="N358" i="5"/>
  <c r="N363" i="5"/>
  <c r="N368" i="5"/>
  <c r="N373" i="5"/>
  <c r="N378" i="5"/>
  <c r="N383" i="5"/>
  <c r="N388" i="5"/>
  <c r="N393" i="5"/>
  <c r="N398" i="5"/>
  <c r="N403" i="5"/>
  <c r="N408" i="5"/>
  <c r="N413" i="5"/>
  <c r="N418" i="5"/>
  <c r="N423" i="5"/>
  <c r="N428" i="5"/>
  <c r="N433" i="5"/>
  <c r="N438" i="5"/>
  <c r="N443" i="5"/>
  <c r="N448" i="5"/>
  <c r="N453" i="5"/>
  <c r="N458" i="5"/>
  <c r="N463" i="5"/>
  <c r="N468" i="5"/>
  <c r="N473" i="5"/>
  <c r="N478" i="5"/>
  <c r="M308" i="5"/>
  <c r="M313" i="5"/>
  <c r="M318" i="5"/>
  <c r="M323" i="5"/>
  <c r="M328" i="5"/>
  <c r="M333" i="5"/>
  <c r="M338" i="5"/>
  <c r="M343" i="5"/>
  <c r="M348" i="5"/>
  <c r="M353" i="5"/>
  <c r="M358" i="5"/>
  <c r="M363" i="5"/>
  <c r="M368" i="5"/>
  <c r="M373" i="5"/>
  <c r="M378" i="5"/>
  <c r="M383" i="5"/>
  <c r="M388" i="5"/>
  <c r="M393" i="5"/>
  <c r="M398" i="5"/>
  <c r="M403" i="5"/>
  <c r="M408" i="5"/>
  <c r="M413" i="5"/>
  <c r="M418" i="5"/>
  <c r="M423" i="5"/>
  <c r="M428" i="5"/>
  <c r="M433" i="5"/>
  <c r="M438" i="5"/>
  <c r="M443" i="5"/>
  <c r="M448" i="5"/>
  <c r="M453" i="5"/>
  <c r="M458" i="5"/>
  <c r="M463" i="5"/>
  <c r="M468" i="5"/>
  <c r="M473" i="5"/>
  <c r="M478" i="5"/>
  <c r="N303" i="5"/>
  <c r="M303" i="5"/>
  <c r="O483" i="5"/>
  <c r="P483" i="5"/>
  <c r="R483" i="5"/>
  <c r="S483" i="5"/>
  <c r="T483" i="5"/>
  <c r="U483" i="5"/>
  <c r="O302" i="5"/>
  <c r="P302" i="5"/>
  <c r="T302" i="5"/>
  <c r="U302" i="5"/>
  <c r="Q717" i="5" l="1"/>
  <c r="Q777" i="5"/>
  <c r="Q737" i="5"/>
  <c r="Q610" i="5"/>
  <c r="Q570" i="5"/>
  <c r="Q530" i="5"/>
  <c r="Q458" i="5"/>
  <c r="Q453" i="5"/>
  <c r="Q413" i="5"/>
  <c r="Q373" i="5"/>
  <c r="Q333" i="5"/>
  <c r="Q772" i="5"/>
  <c r="Q448" i="5"/>
  <c r="Q303" i="5"/>
  <c r="Q595" i="5"/>
  <c r="Q600" i="5"/>
  <c r="Q560" i="5"/>
  <c r="Q742" i="5"/>
  <c r="Q555" i="5"/>
  <c r="Q767" i="5"/>
  <c r="Q762" i="5"/>
  <c r="Q722" i="5"/>
  <c r="Q727" i="5"/>
  <c r="Q686" i="5"/>
  <c r="Q646" i="5"/>
  <c r="Q590" i="5"/>
  <c r="Q616" i="5"/>
  <c r="Q676" i="5"/>
  <c r="Q671" i="5"/>
  <c r="Q631" i="5"/>
  <c r="Q418" i="5"/>
  <c r="Q378" i="5"/>
  <c r="Q338" i="5"/>
  <c r="Q666" i="5"/>
  <c r="Q626" i="5"/>
  <c r="Q641" i="5"/>
  <c r="Q494" i="5"/>
  <c r="Q489" i="5"/>
  <c r="Q550" i="5"/>
  <c r="Q691" i="5"/>
  <c r="Q681" i="5"/>
  <c r="Q580" i="5"/>
  <c r="Q540" i="5"/>
  <c r="Q368" i="5"/>
  <c r="Q328" i="5"/>
  <c r="Q706" i="5"/>
  <c r="Q443" i="5"/>
  <c r="Q403" i="5"/>
  <c r="Q363" i="5"/>
  <c r="Q323" i="5"/>
  <c r="Q701" i="5"/>
  <c r="Q661" i="5"/>
  <c r="Q621" i="5"/>
  <c r="Q636" i="5"/>
  <c r="Q408" i="5"/>
  <c r="Q711" i="5"/>
  <c r="V524" i="5"/>
  <c r="Q468" i="5"/>
  <c r="Q428" i="5"/>
  <c r="Q388" i="5"/>
  <c r="Q348" i="5"/>
  <c r="Q308" i="5"/>
  <c r="Q504" i="5"/>
  <c r="Q605" i="5"/>
  <c r="Q651" i="5"/>
  <c r="Q656" i="5"/>
  <c r="Q463" i="5"/>
  <c r="Q423" i="5"/>
  <c r="Q383" i="5"/>
  <c r="Q478" i="5"/>
  <c r="Q438" i="5"/>
  <c r="Q398" i="5"/>
  <c r="Q358" i="5"/>
  <c r="N483" i="5"/>
  <c r="Q696" i="5"/>
  <c r="Q473" i="5"/>
  <c r="Q433" i="5"/>
  <c r="Q393" i="5"/>
  <c r="Q353" i="5"/>
  <c r="Q313" i="5"/>
  <c r="Q732" i="5"/>
  <c r="Q585" i="5"/>
  <c r="Q545" i="5"/>
  <c r="Q484" i="5"/>
  <c r="Q525" i="5"/>
  <c r="Q575" i="5"/>
  <c r="Q535" i="5"/>
  <c r="V615" i="5"/>
  <c r="M524" i="5"/>
  <c r="N787" i="5"/>
  <c r="M483" i="5"/>
  <c r="Q318" i="5"/>
  <c r="N615" i="5"/>
  <c r="Q565" i="5"/>
  <c r="V716" i="5"/>
  <c r="V787" i="5"/>
  <c r="M615" i="5"/>
  <c r="Q343" i="5"/>
  <c r="N716" i="5"/>
  <c r="Q782" i="5"/>
  <c r="Q757" i="5"/>
  <c r="Q752" i="5"/>
  <c r="Q747" i="5"/>
  <c r="M787" i="5"/>
  <c r="M716" i="5"/>
  <c r="Q519" i="5"/>
  <c r="Q509" i="5"/>
  <c r="N524" i="5"/>
  <c r="Q499" i="5"/>
  <c r="Q514" i="5"/>
  <c r="V483" i="5"/>
  <c r="U118" i="4"/>
  <c r="U119" i="4"/>
  <c r="U120" i="4"/>
  <c r="U121" i="4"/>
  <c r="U122" i="4"/>
  <c r="U130" i="4" s="1"/>
  <c r="U123" i="4"/>
  <c r="U124" i="4"/>
  <c r="U125" i="4"/>
  <c r="U126" i="4"/>
  <c r="U127" i="4"/>
  <c r="U128" i="4"/>
  <c r="U129" i="4"/>
  <c r="U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17" i="4"/>
  <c r="M118" i="4"/>
  <c r="M119" i="4"/>
  <c r="M120" i="4"/>
  <c r="M121" i="4"/>
  <c r="M122" i="4"/>
  <c r="M130" i="4" s="1"/>
  <c r="M123" i="4"/>
  <c r="M124" i="4"/>
  <c r="M125" i="4"/>
  <c r="M126" i="4"/>
  <c r="M127" i="4"/>
  <c r="M128" i="4"/>
  <c r="M129" i="4"/>
  <c r="L118" i="4"/>
  <c r="L130" i="4" s="1"/>
  <c r="L119" i="4"/>
  <c r="L120" i="4"/>
  <c r="L121" i="4"/>
  <c r="L122" i="4"/>
  <c r="L123" i="4"/>
  <c r="L124" i="4"/>
  <c r="L125" i="4"/>
  <c r="L126" i="4"/>
  <c r="L127" i="4"/>
  <c r="L128" i="4"/>
  <c r="L129" i="4"/>
  <c r="M117" i="4"/>
  <c r="L117" i="4"/>
  <c r="K130" i="4"/>
  <c r="N130" i="4"/>
  <c r="O130" i="4"/>
  <c r="Q130" i="4"/>
  <c r="R130" i="4"/>
  <c r="S130" i="4"/>
  <c r="T130" i="4"/>
  <c r="J130" i="4"/>
  <c r="U91" i="4"/>
  <c r="U92" i="4"/>
  <c r="U116" i="4" s="1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90" i="4"/>
  <c r="P91" i="4"/>
  <c r="P92" i="4"/>
  <c r="P93" i="4"/>
  <c r="P116" i="4" s="1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M90" i="4"/>
  <c r="L90" i="4"/>
  <c r="K116" i="4"/>
  <c r="N116" i="4"/>
  <c r="O116" i="4"/>
  <c r="Q116" i="4"/>
  <c r="R116" i="4"/>
  <c r="S116" i="4"/>
  <c r="T116" i="4"/>
  <c r="J116" i="4"/>
  <c r="U87" i="4"/>
  <c r="U88" i="4" s="1"/>
  <c r="P87" i="4"/>
  <c r="M87" i="4"/>
  <c r="M88" i="4" s="1"/>
  <c r="L87" i="4"/>
  <c r="L88" i="4" s="1"/>
  <c r="K88" i="4"/>
  <c r="N88" i="4"/>
  <c r="O88" i="4"/>
  <c r="P88" i="4"/>
  <c r="Q88" i="4"/>
  <c r="R88" i="4"/>
  <c r="S88" i="4"/>
  <c r="T88" i="4"/>
  <c r="J88" i="4"/>
  <c r="M73" i="4"/>
  <c r="M74" i="4"/>
  <c r="M75" i="4"/>
  <c r="P75" i="4" s="1"/>
  <c r="M76" i="4"/>
  <c r="P76" i="4" s="1"/>
  <c r="M77" i="4"/>
  <c r="M78" i="4"/>
  <c r="M79" i="4"/>
  <c r="M80" i="4"/>
  <c r="M81" i="4"/>
  <c r="M82" i="4"/>
  <c r="M83" i="4"/>
  <c r="P83" i="4" s="1"/>
  <c r="M84" i="4"/>
  <c r="P84" i="4" s="1"/>
  <c r="M85" i="4"/>
  <c r="M72" i="4"/>
  <c r="L73" i="4"/>
  <c r="L74" i="4"/>
  <c r="L75" i="4"/>
  <c r="L76" i="4"/>
  <c r="L77" i="4"/>
  <c r="P77" i="4" s="1"/>
  <c r="L78" i="4"/>
  <c r="P78" i="4" s="1"/>
  <c r="L79" i="4"/>
  <c r="L80" i="4"/>
  <c r="L81" i="4"/>
  <c r="L82" i="4"/>
  <c r="L83" i="4"/>
  <c r="L84" i="4"/>
  <c r="L85" i="4"/>
  <c r="P85" i="4" s="1"/>
  <c r="L72" i="4"/>
  <c r="U73" i="4"/>
  <c r="U74" i="4"/>
  <c r="U75" i="4"/>
  <c r="U76" i="4"/>
  <c r="U77" i="4"/>
  <c r="U78" i="4"/>
  <c r="U79" i="4"/>
  <c r="U86" i="4" s="1"/>
  <c r="U80" i="4"/>
  <c r="U81" i="4"/>
  <c r="U82" i="4"/>
  <c r="U83" i="4"/>
  <c r="U84" i="4"/>
  <c r="U85" i="4"/>
  <c r="U72" i="4"/>
  <c r="P73" i="4"/>
  <c r="P74" i="4"/>
  <c r="P81" i="4"/>
  <c r="P82" i="4"/>
  <c r="K86" i="4"/>
  <c r="N86" i="4"/>
  <c r="O86" i="4"/>
  <c r="Q86" i="4"/>
  <c r="R86" i="4"/>
  <c r="S86" i="4"/>
  <c r="T86" i="4"/>
  <c r="J86" i="4"/>
  <c r="U53" i="4"/>
  <c r="U54" i="4"/>
  <c r="U71" i="4" s="1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L53" i="4"/>
  <c r="L71" i="4" s="1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M52" i="4"/>
  <c r="L52" i="4"/>
  <c r="K71" i="4"/>
  <c r="N71" i="4"/>
  <c r="O71" i="4"/>
  <c r="Q71" i="4"/>
  <c r="R71" i="4"/>
  <c r="S71" i="4"/>
  <c r="T71" i="4"/>
  <c r="J71" i="4"/>
  <c r="U50" i="4"/>
  <c r="U49" i="4"/>
  <c r="U51" i="4" s="1"/>
  <c r="P50" i="4"/>
  <c r="P49" i="4"/>
  <c r="M50" i="4"/>
  <c r="L50" i="4"/>
  <c r="M49" i="4"/>
  <c r="M51" i="4" s="1"/>
  <c r="L49" i="4"/>
  <c r="K51" i="4"/>
  <c r="L51" i="4"/>
  <c r="N51" i="4"/>
  <c r="O51" i="4"/>
  <c r="Q51" i="4"/>
  <c r="R51" i="4"/>
  <c r="S51" i="4"/>
  <c r="T51" i="4"/>
  <c r="J51" i="4"/>
  <c r="U43" i="4"/>
  <c r="U44" i="4"/>
  <c r="U45" i="4"/>
  <c r="U46" i="4"/>
  <c r="U47" i="4"/>
  <c r="U42" i="4"/>
  <c r="P43" i="4"/>
  <c r="P44" i="4"/>
  <c r="P45" i="4"/>
  <c r="P46" i="4"/>
  <c r="P47" i="4"/>
  <c r="P42" i="4"/>
  <c r="M43" i="4"/>
  <c r="M44" i="4"/>
  <c r="M45" i="4"/>
  <c r="M46" i="4"/>
  <c r="M47" i="4"/>
  <c r="L43" i="4"/>
  <c r="L44" i="4"/>
  <c r="L45" i="4"/>
  <c r="L46" i="4"/>
  <c r="L47" i="4"/>
  <c r="M42" i="4"/>
  <c r="L42" i="4"/>
  <c r="K48" i="4"/>
  <c r="N48" i="4"/>
  <c r="O48" i="4"/>
  <c r="Q48" i="4"/>
  <c r="R48" i="4"/>
  <c r="S48" i="4"/>
  <c r="T48" i="4"/>
  <c r="J48" i="4"/>
  <c r="Q615" i="5" l="1"/>
  <c r="Q716" i="5"/>
  <c r="Q483" i="5"/>
  <c r="Q787" i="5"/>
  <c r="Q524" i="5"/>
  <c r="P130" i="4"/>
  <c r="M116" i="4"/>
  <c r="L116" i="4"/>
  <c r="P80" i="4"/>
  <c r="M86" i="4"/>
  <c r="P79" i="4"/>
  <c r="P86" i="4" s="1"/>
  <c r="P72" i="4"/>
  <c r="L86" i="4"/>
  <c r="P71" i="4"/>
  <c r="M71" i="4"/>
  <c r="P51" i="4"/>
  <c r="U48" i="4"/>
  <c r="P48" i="4"/>
  <c r="M48" i="4"/>
  <c r="L48" i="4"/>
  <c r="U5" i="4"/>
  <c r="U6" i="4"/>
  <c r="U7" i="4"/>
  <c r="U41" i="4" s="1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" i="4"/>
  <c r="M5" i="4"/>
  <c r="M6" i="4"/>
  <c r="M7" i="4"/>
  <c r="M8" i="4"/>
  <c r="M9" i="4"/>
  <c r="M10" i="4"/>
  <c r="M11" i="4"/>
  <c r="M12" i="4"/>
  <c r="M13" i="4"/>
  <c r="P13" i="4" s="1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P29" i="4" s="1"/>
  <c r="M30" i="4"/>
  <c r="M31" i="4"/>
  <c r="M32" i="4"/>
  <c r="M33" i="4"/>
  <c r="M34" i="4"/>
  <c r="M35" i="4"/>
  <c r="M36" i="4"/>
  <c r="M37" i="4"/>
  <c r="M38" i="4"/>
  <c r="M39" i="4"/>
  <c r="M40" i="4"/>
  <c r="L5" i="4"/>
  <c r="L6" i="4"/>
  <c r="L7" i="4"/>
  <c r="L8" i="4"/>
  <c r="L9" i="4"/>
  <c r="P9" i="4" s="1"/>
  <c r="L10" i="4"/>
  <c r="L11" i="4"/>
  <c r="L12" i="4"/>
  <c r="L13" i="4"/>
  <c r="L14" i="4"/>
  <c r="L15" i="4"/>
  <c r="L16" i="4"/>
  <c r="L17" i="4"/>
  <c r="P17" i="4" s="1"/>
  <c r="L18" i="4"/>
  <c r="L19" i="4"/>
  <c r="L20" i="4"/>
  <c r="L21" i="4"/>
  <c r="L22" i="4"/>
  <c r="L23" i="4"/>
  <c r="L24" i="4"/>
  <c r="L25" i="4"/>
  <c r="P25" i="4" s="1"/>
  <c r="L26" i="4"/>
  <c r="L27" i="4"/>
  <c r="L28" i="4"/>
  <c r="L29" i="4"/>
  <c r="L30" i="4"/>
  <c r="L31" i="4"/>
  <c r="L32" i="4"/>
  <c r="L33" i="4"/>
  <c r="P33" i="4" s="1"/>
  <c r="L34" i="4"/>
  <c r="L35" i="4"/>
  <c r="L36" i="4"/>
  <c r="L37" i="4"/>
  <c r="L38" i="4"/>
  <c r="L39" i="4"/>
  <c r="L40" i="4"/>
  <c r="P5" i="4"/>
  <c r="P6" i="4"/>
  <c r="P7" i="4"/>
  <c r="P8" i="4"/>
  <c r="P14" i="4"/>
  <c r="P15" i="4"/>
  <c r="P16" i="4"/>
  <c r="P21" i="4"/>
  <c r="P22" i="4"/>
  <c r="P23" i="4"/>
  <c r="P24" i="4"/>
  <c r="P30" i="4"/>
  <c r="P31" i="4"/>
  <c r="P32" i="4"/>
  <c r="P37" i="4"/>
  <c r="P38" i="4"/>
  <c r="P39" i="4"/>
  <c r="P40" i="4"/>
  <c r="P4" i="4"/>
  <c r="M4" i="4"/>
  <c r="L4" i="4"/>
  <c r="K41" i="4"/>
  <c r="N41" i="4"/>
  <c r="O41" i="4"/>
  <c r="Q41" i="4"/>
  <c r="R41" i="4"/>
  <c r="S41" i="4"/>
  <c r="T41" i="4"/>
  <c r="J41" i="4"/>
  <c r="U83" i="3"/>
  <c r="P83" i="3"/>
  <c r="P84" i="3" s="1"/>
  <c r="M83" i="3"/>
  <c r="L83" i="3"/>
  <c r="L84" i="3" s="1"/>
  <c r="K84" i="3"/>
  <c r="M84" i="3"/>
  <c r="N84" i="3"/>
  <c r="O84" i="3"/>
  <c r="Q84" i="3"/>
  <c r="R84" i="3"/>
  <c r="S84" i="3"/>
  <c r="T84" i="3"/>
  <c r="U84" i="3"/>
  <c r="J84" i="3"/>
  <c r="U81" i="3"/>
  <c r="U80" i="3"/>
  <c r="P81" i="3"/>
  <c r="P80" i="3"/>
  <c r="M81" i="3"/>
  <c r="L81" i="3"/>
  <c r="M80" i="3"/>
  <c r="L80" i="3"/>
  <c r="K82" i="3"/>
  <c r="L82" i="3"/>
  <c r="M82" i="3"/>
  <c r="N82" i="3"/>
  <c r="O82" i="3"/>
  <c r="P82" i="3"/>
  <c r="Q82" i="3"/>
  <c r="R82" i="3"/>
  <c r="S82" i="3"/>
  <c r="T82" i="3"/>
  <c r="J82" i="3"/>
  <c r="U78" i="3"/>
  <c r="U79" i="3" s="1"/>
  <c r="U77" i="3"/>
  <c r="P78" i="3"/>
  <c r="P77" i="3"/>
  <c r="M78" i="3"/>
  <c r="M79" i="3" s="1"/>
  <c r="M77" i="3"/>
  <c r="L77" i="3"/>
  <c r="L78" i="3"/>
  <c r="K79" i="3"/>
  <c r="L79" i="3"/>
  <c r="N79" i="3"/>
  <c r="O79" i="3"/>
  <c r="P79" i="3"/>
  <c r="Q79" i="3"/>
  <c r="R79" i="3"/>
  <c r="S79" i="3"/>
  <c r="T79" i="3"/>
  <c r="J79" i="3"/>
  <c r="U73" i="3"/>
  <c r="U74" i="3"/>
  <c r="U75" i="3"/>
  <c r="U76" i="3" s="1"/>
  <c r="U72" i="3"/>
  <c r="M73" i="3"/>
  <c r="M74" i="3"/>
  <c r="M75" i="3"/>
  <c r="L73" i="3"/>
  <c r="L74" i="3"/>
  <c r="L75" i="3"/>
  <c r="P73" i="3"/>
  <c r="P76" i="3" s="1"/>
  <c r="P74" i="3"/>
  <c r="P75" i="3"/>
  <c r="P72" i="3"/>
  <c r="M72" i="3"/>
  <c r="L72" i="3"/>
  <c r="K76" i="3"/>
  <c r="L76" i="3"/>
  <c r="M76" i="3"/>
  <c r="O76" i="3"/>
  <c r="Q76" i="3"/>
  <c r="R76" i="3"/>
  <c r="S76" i="3"/>
  <c r="T76" i="3"/>
  <c r="J76" i="3"/>
  <c r="U57" i="3"/>
  <c r="U58" i="3"/>
  <c r="U59" i="3"/>
  <c r="U60" i="3"/>
  <c r="U61" i="3"/>
  <c r="U71" i="3" s="1"/>
  <c r="U62" i="3"/>
  <c r="U63" i="3"/>
  <c r="U64" i="3"/>
  <c r="U65" i="3"/>
  <c r="U66" i="3"/>
  <c r="U67" i="3"/>
  <c r="U68" i="3"/>
  <c r="U69" i="3"/>
  <c r="U70" i="3"/>
  <c r="U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56" i="3"/>
  <c r="M57" i="3"/>
  <c r="M71" i="3" s="1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M56" i="3"/>
  <c r="L56" i="3"/>
  <c r="K71" i="3"/>
  <c r="N71" i="3"/>
  <c r="O71" i="3"/>
  <c r="Q71" i="3"/>
  <c r="R71" i="3"/>
  <c r="S71" i="3"/>
  <c r="T71" i="3"/>
  <c r="J7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41" i="3"/>
  <c r="P42" i="3"/>
  <c r="P43" i="3"/>
  <c r="P44" i="3"/>
  <c r="P45" i="3"/>
  <c r="P46" i="3"/>
  <c r="P47" i="3"/>
  <c r="P48" i="3"/>
  <c r="P55" i="3" s="1"/>
  <c r="P49" i="3"/>
  <c r="P50" i="3"/>
  <c r="P51" i="3"/>
  <c r="P52" i="3"/>
  <c r="P53" i="3"/>
  <c r="P54" i="3"/>
  <c r="P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M41" i="3"/>
  <c r="M55" i="3" s="1"/>
  <c r="L41" i="3"/>
  <c r="K55" i="3"/>
  <c r="N55" i="3"/>
  <c r="O55" i="3"/>
  <c r="Q55" i="3"/>
  <c r="R55" i="3"/>
  <c r="S55" i="3"/>
  <c r="T55" i="3"/>
  <c r="J55" i="3"/>
  <c r="U31" i="3"/>
  <c r="U32" i="3"/>
  <c r="U33" i="3"/>
  <c r="U34" i="3"/>
  <c r="U35" i="3"/>
  <c r="U39" i="3" s="1"/>
  <c r="U36" i="3"/>
  <c r="U37" i="3"/>
  <c r="U38" i="3"/>
  <c r="U30" i="3"/>
  <c r="P31" i="3"/>
  <c r="P32" i="3"/>
  <c r="P33" i="3"/>
  <c r="P34" i="3"/>
  <c r="P35" i="3"/>
  <c r="P36" i="3"/>
  <c r="P37" i="3"/>
  <c r="P38" i="3"/>
  <c r="P39" i="3" s="1"/>
  <c r="P30" i="3"/>
  <c r="M31" i="3"/>
  <c r="M39" i="3" s="1"/>
  <c r="M32" i="3"/>
  <c r="M33" i="3"/>
  <c r="M34" i="3"/>
  <c r="M35" i="3"/>
  <c r="M36" i="3"/>
  <c r="M37" i="3"/>
  <c r="M38" i="3"/>
  <c r="L31" i="3"/>
  <c r="L32" i="3"/>
  <c r="L33" i="3"/>
  <c r="L34" i="3"/>
  <c r="L35" i="3"/>
  <c r="L39" i="3" s="1"/>
  <c r="L36" i="3"/>
  <c r="L37" i="3"/>
  <c r="L38" i="3"/>
  <c r="M30" i="3"/>
  <c r="L30" i="3"/>
  <c r="K39" i="3"/>
  <c r="N39" i="3"/>
  <c r="O39" i="3"/>
  <c r="Q39" i="3"/>
  <c r="R39" i="3"/>
  <c r="S39" i="3"/>
  <c r="T39" i="3"/>
  <c r="J39" i="3"/>
  <c r="M5" i="3"/>
  <c r="M6" i="3"/>
  <c r="M7" i="3"/>
  <c r="M8" i="3"/>
  <c r="M9" i="3"/>
  <c r="M10" i="3"/>
  <c r="M29" i="3" s="1"/>
  <c r="M11" i="3"/>
  <c r="P11" i="3" s="1"/>
  <c r="M12" i="3"/>
  <c r="M13" i="3"/>
  <c r="M14" i="3"/>
  <c r="M15" i="3"/>
  <c r="M16" i="3"/>
  <c r="P16" i="3" s="1"/>
  <c r="M17" i="3"/>
  <c r="P17" i="3" s="1"/>
  <c r="M18" i="3"/>
  <c r="M19" i="3"/>
  <c r="P19" i="3" s="1"/>
  <c r="M20" i="3"/>
  <c r="M21" i="3"/>
  <c r="M22" i="3"/>
  <c r="M23" i="3"/>
  <c r="M24" i="3"/>
  <c r="M25" i="3"/>
  <c r="M26" i="3"/>
  <c r="M27" i="3"/>
  <c r="M28" i="3"/>
  <c r="L5" i="3"/>
  <c r="P5" i="3" s="1"/>
  <c r="L6" i="3"/>
  <c r="L7" i="3"/>
  <c r="L8" i="3"/>
  <c r="L9" i="3"/>
  <c r="L10" i="3"/>
  <c r="P10" i="3" s="1"/>
  <c r="L11" i="3"/>
  <c r="L12" i="3"/>
  <c r="P12" i="3" s="1"/>
  <c r="L13" i="3"/>
  <c r="P13" i="3" s="1"/>
  <c r="L14" i="3"/>
  <c r="L15" i="3"/>
  <c r="L16" i="3"/>
  <c r="L17" i="3"/>
  <c r="L18" i="3"/>
  <c r="P18" i="3" s="1"/>
  <c r="L19" i="3"/>
  <c r="L20" i="3"/>
  <c r="P20" i="3" s="1"/>
  <c r="L21" i="3"/>
  <c r="P21" i="3" s="1"/>
  <c r="L22" i="3"/>
  <c r="L23" i="3"/>
  <c r="L24" i="3"/>
  <c r="L25" i="3"/>
  <c r="L26" i="3"/>
  <c r="P26" i="3" s="1"/>
  <c r="L27" i="3"/>
  <c r="L28" i="3"/>
  <c r="P28" i="3" s="1"/>
  <c r="U5" i="3"/>
  <c r="U6" i="3"/>
  <c r="U7" i="3"/>
  <c r="U8" i="3"/>
  <c r="U29" i="3" s="1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4" i="3"/>
  <c r="P6" i="3"/>
  <c r="P7" i="3"/>
  <c r="P8" i="3"/>
  <c r="P9" i="3"/>
  <c r="P14" i="3"/>
  <c r="P15" i="3"/>
  <c r="P22" i="3"/>
  <c r="P23" i="3"/>
  <c r="P24" i="3"/>
  <c r="P25" i="3"/>
  <c r="P27" i="3"/>
  <c r="P4" i="3"/>
  <c r="M4" i="3"/>
  <c r="L4" i="3"/>
  <c r="K29" i="3"/>
  <c r="N29" i="3"/>
  <c r="O29" i="3"/>
  <c r="Q29" i="3"/>
  <c r="R29" i="3"/>
  <c r="S29" i="3"/>
  <c r="T29" i="3"/>
  <c r="J29" i="3"/>
  <c r="U105" i="2"/>
  <c r="U104" i="2"/>
  <c r="P105" i="2"/>
  <c r="P104" i="2"/>
  <c r="M105" i="2"/>
  <c r="L105" i="2"/>
  <c r="M104" i="2"/>
  <c r="L104" i="2"/>
  <c r="K106" i="2"/>
  <c r="L106" i="2"/>
  <c r="M106" i="2"/>
  <c r="N106" i="2"/>
  <c r="O106" i="2"/>
  <c r="Q106" i="2"/>
  <c r="R106" i="2"/>
  <c r="S106" i="2"/>
  <c r="T106" i="2"/>
  <c r="U106" i="2"/>
  <c r="J106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71" i="2"/>
  <c r="M72" i="2"/>
  <c r="P72" i="2" s="1"/>
  <c r="M73" i="2"/>
  <c r="M74" i="2"/>
  <c r="M75" i="2"/>
  <c r="M76" i="2"/>
  <c r="M77" i="2"/>
  <c r="M78" i="2"/>
  <c r="M79" i="2"/>
  <c r="M80" i="2"/>
  <c r="P80" i="2" s="1"/>
  <c r="M81" i="2"/>
  <c r="M82" i="2"/>
  <c r="M83" i="2"/>
  <c r="M84" i="2"/>
  <c r="M85" i="2"/>
  <c r="M86" i="2"/>
  <c r="M87" i="2"/>
  <c r="M88" i="2"/>
  <c r="P88" i="2" s="1"/>
  <c r="M89" i="2"/>
  <c r="M90" i="2"/>
  <c r="M91" i="2"/>
  <c r="M92" i="2"/>
  <c r="M93" i="2"/>
  <c r="M94" i="2"/>
  <c r="M95" i="2"/>
  <c r="M96" i="2"/>
  <c r="P96" i="2" s="1"/>
  <c r="M97" i="2"/>
  <c r="M98" i="2"/>
  <c r="M99" i="2"/>
  <c r="P99" i="2" s="1"/>
  <c r="M100" i="2"/>
  <c r="M101" i="2"/>
  <c r="M102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P73" i="2"/>
  <c r="P75" i="2"/>
  <c r="P81" i="2"/>
  <c r="P83" i="2"/>
  <c r="P89" i="2"/>
  <c r="P91" i="2"/>
  <c r="P97" i="2"/>
  <c r="P71" i="2"/>
  <c r="M71" i="2"/>
  <c r="L71" i="2"/>
  <c r="K103" i="2"/>
  <c r="N103" i="2"/>
  <c r="O103" i="2"/>
  <c r="Q103" i="2"/>
  <c r="R103" i="2"/>
  <c r="S103" i="2"/>
  <c r="T103" i="2"/>
  <c r="U103" i="2"/>
  <c r="J103" i="2"/>
  <c r="U69" i="2"/>
  <c r="U70" i="2" s="1"/>
  <c r="P69" i="2"/>
  <c r="M69" i="2"/>
  <c r="L69" i="2"/>
  <c r="K70" i="2"/>
  <c r="L70" i="2"/>
  <c r="M70" i="2"/>
  <c r="N70" i="2"/>
  <c r="O70" i="2"/>
  <c r="P70" i="2"/>
  <c r="Q70" i="2"/>
  <c r="R70" i="2"/>
  <c r="S70" i="2"/>
  <c r="T70" i="2"/>
  <c r="J70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54" i="2"/>
  <c r="P55" i="2"/>
  <c r="P56" i="2"/>
  <c r="P57" i="2"/>
  <c r="P58" i="2"/>
  <c r="P59" i="2"/>
  <c r="P60" i="2"/>
  <c r="P61" i="2"/>
  <c r="P68" i="2" s="1"/>
  <c r="P62" i="2"/>
  <c r="P63" i="2"/>
  <c r="P64" i="2"/>
  <c r="P65" i="2"/>
  <c r="P66" i="2"/>
  <c r="P67" i="2"/>
  <c r="P54" i="2"/>
  <c r="M55" i="2"/>
  <c r="M56" i="2"/>
  <c r="M57" i="2"/>
  <c r="M58" i="2"/>
  <c r="M59" i="2"/>
  <c r="M60" i="2"/>
  <c r="M61" i="2"/>
  <c r="M68" i="2" s="1"/>
  <c r="M62" i="2"/>
  <c r="M63" i="2"/>
  <c r="M64" i="2"/>
  <c r="M65" i="2"/>
  <c r="M66" i="2"/>
  <c r="M67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M54" i="2"/>
  <c r="L54" i="2"/>
  <c r="K68" i="2"/>
  <c r="N68" i="2"/>
  <c r="O68" i="2"/>
  <c r="Q68" i="2"/>
  <c r="R68" i="2"/>
  <c r="S68" i="2"/>
  <c r="T68" i="2"/>
  <c r="U68" i="2"/>
  <c r="J68" i="2"/>
  <c r="U39" i="2"/>
  <c r="U40" i="2"/>
  <c r="U41" i="2"/>
  <c r="U42" i="2"/>
  <c r="U43" i="2"/>
  <c r="U44" i="2"/>
  <c r="U45" i="2"/>
  <c r="U53" i="2" s="1"/>
  <c r="U46" i="2"/>
  <c r="U47" i="2"/>
  <c r="U48" i="2"/>
  <c r="U49" i="2"/>
  <c r="U50" i="2"/>
  <c r="U51" i="2"/>
  <c r="U52" i="2"/>
  <c r="U38" i="2"/>
  <c r="M39" i="2"/>
  <c r="M40" i="2"/>
  <c r="M41" i="2"/>
  <c r="M53" i="2" s="1"/>
  <c r="M42" i="2"/>
  <c r="M43" i="2"/>
  <c r="M44" i="2"/>
  <c r="M45" i="2"/>
  <c r="M46" i="2"/>
  <c r="M47" i="2"/>
  <c r="M48" i="2"/>
  <c r="M49" i="2"/>
  <c r="M50" i="2"/>
  <c r="M51" i="2"/>
  <c r="M52" i="2"/>
  <c r="L39" i="2"/>
  <c r="L40" i="2"/>
  <c r="L53" i="2" s="1"/>
  <c r="L41" i="2"/>
  <c r="L42" i="2"/>
  <c r="L43" i="2"/>
  <c r="L44" i="2"/>
  <c r="L45" i="2"/>
  <c r="L46" i="2"/>
  <c r="L47" i="2"/>
  <c r="L48" i="2"/>
  <c r="L49" i="2"/>
  <c r="L50" i="2"/>
  <c r="L51" i="2"/>
  <c r="P51" i="2" s="1"/>
  <c r="L52" i="2"/>
  <c r="P39" i="2"/>
  <c r="P40" i="2"/>
  <c r="P41" i="2"/>
  <c r="P42" i="2"/>
  <c r="P47" i="2"/>
  <c r="P48" i="2"/>
  <c r="P49" i="2"/>
  <c r="P50" i="2"/>
  <c r="P38" i="2"/>
  <c r="M38" i="2"/>
  <c r="L38" i="2"/>
  <c r="K53" i="2"/>
  <c r="N53" i="2"/>
  <c r="O53" i="2"/>
  <c r="Q53" i="2"/>
  <c r="R53" i="2"/>
  <c r="S53" i="2"/>
  <c r="T53" i="2"/>
  <c r="J53" i="2"/>
  <c r="M32" i="2"/>
  <c r="M37" i="2" s="1"/>
  <c r="M33" i="2"/>
  <c r="M34" i="2"/>
  <c r="M35" i="2"/>
  <c r="M36" i="2"/>
  <c r="L32" i="2"/>
  <c r="L33" i="2"/>
  <c r="L34" i="2"/>
  <c r="P34" i="2" s="1"/>
  <c r="L35" i="2"/>
  <c r="P35" i="2" s="1"/>
  <c r="L36" i="2"/>
  <c r="U32" i="2"/>
  <c r="U33" i="2"/>
  <c r="U37" i="2" s="1"/>
  <c r="U34" i="2"/>
  <c r="U35" i="2"/>
  <c r="U36" i="2"/>
  <c r="U31" i="2"/>
  <c r="K37" i="2"/>
  <c r="L37" i="2"/>
  <c r="N37" i="2"/>
  <c r="O37" i="2"/>
  <c r="Q37" i="2"/>
  <c r="R37" i="2"/>
  <c r="S37" i="2"/>
  <c r="T37" i="2"/>
  <c r="J37" i="2"/>
  <c r="P33" i="2"/>
  <c r="P31" i="2"/>
  <c r="M31" i="2"/>
  <c r="L31" i="2"/>
  <c r="U25" i="2"/>
  <c r="U26" i="2"/>
  <c r="U30" i="2" s="1"/>
  <c r="U27" i="2"/>
  <c r="U28" i="2"/>
  <c r="U29" i="2"/>
  <c r="U24" i="2"/>
  <c r="K30" i="2"/>
  <c r="L30" i="2"/>
  <c r="M30" i="2"/>
  <c r="N30" i="2"/>
  <c r="O30" i="2"/>
  <c r="P30" i="2"/>
  <c r="Q30" i="2"/>
  <c r="R30" i="2"/>
  <c r="S30" i="2"/>
  <c r="T30" i="2"/>
  <c r="J30" i="2"/>
  <c r="P25" i="2"/>
  <c r="P26" i="2"/>
  <c r="P27" i="2"/>
  <c r="P28" i="2"/>
  <c r="P29" i="2"/>
  <c r="P24" i="2"/>
  <c r="M25" i="2"/>
  <c r="M26" i="2"/>
  <c r="M27" i="2"/>
  <c r="M28" i="2"/>
  <c r="M29" i="2"/>
  <c r="L25" i="2"/>
  <c r="L26" i="2"/>
  <c r="L27" i="2"/>
  <c r="L28" i="2"/>
  <c r="L29" i="2"/>
  <c r="M24" i="2"/>
  <c r="L24" i="2"/>
  <c r="K23" i="2"/>
  <c r="L23" i="2"/>
  <c r="M23" i="2"/>
  <c r="N23" i="2"/>
  <c r="O23" i="2"/>
  <c r="P23" i="2"/>
  <c r="Q23" i="2"/>
  <c r="R23" i="2"/>
  <c r="S23" i="2"/>
  <c r="T23" i="2"/>
  <c r="U23" i="2"/>
  <c r="J23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4" i="2"/>
  <c r="M5" i="2"/>
  <c r="M6" i="2"/>
  <c r="M7" i="2"/>
  <c r="M8" i="2"/>
  <c r="M9" i="2"/>
  <c r="M10" i="2"/>
  <c r="M11" i="2"/>
  <c r="M12" i="2"/>
  <c r="P12" i="2" s="1"/>
  <c r="M13" i="2"/>
  <c r="P13" i="2" s="1"/>
  <c r="M14" i="2"/>
  <c r="M15" i="2"/>
  <c r="M16" i="2"/>
  <c r="M17" i="2"/>
  <c r="M18" i="2"/>
  <c r="M19" i="2"/>
  <c r="M20" i="2"/>
  <c r="M21" i="2"/>
  <c r="M22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P5" i="2"/>
  <c r="P6" i="2"/>
  <c r="P7" i="2"/>
  <c r="P8" i="2"/>
  <c r="P11" i="2"/>
  <c r="P14" i="2"/>
  <c r="P15" i="2"/>
  <c r="P16" i="2"/>
  <c r="P19" i="2"/>
  <c r="P20" i="2"/>
  <c r="P21" i="2"/>
  <c r="P22" i="2"/>
  <c r="P4" i="2"/>
  <c r="M4" i="2"/>
  <c r="L4" i="2"/>
  <c r="P27" i="1"/>
  <c r="U96" i="1"/>
  <c r="U97" i="1"/>
  <c r="U98" i="1"/>
  <c r="U99" i="1"/>
  <c r="U100" i="1"/>
  <c r="U95" i="1"/>
  <c r="P96" i="1"/>
  <c r="P97" i="1"/>
  <c r="P98" i="1"/>
  <c r="P99" i="1"/>
  <c r="P100" i="1"/>
  <c r="P101" i="1" s="1"/>
  <c r="P95" i="1"/>
  <c r="L96" i="1"/>
  <c r="L97" i="1"/>
  <c r="L101" i="1" s="1"/>
  <c r="L98" i="1"/>
  <c r="L99" i="1"/>
  <c r="L100" i="1"/>
  <c r="M96" i="1"/>
  <c r="M97" i="1"/>
  <c r="M98" i="1"/>
  <c r="M99" i="1"/>
  <c r="M100" i="1"/>
  <c r="M95" i="1"/>
  <c r="L95" i="1"/>
  <c r="U92" i="1"/>
  <c r="U93" i="1"/>
  <c r="U91" i="1"/>
  <c r="P92" i="1"/>
  <c r="P91" i="1"/>
  <c r="M92" i="1"/>
  <c r="M93" i="1"/>
  <c r="P93" i="1" s="1"/>
  <c r="L92" i="1"/>
  <c r="L94" i="1" s="1"/>
  <c r="L93" i="1"/>
  <c r="M91" i="1"/>
  <c r="L91" i="1"/>
  <c r="K101" i="1"/>
  <c r="M101" i="1"/>
  <c r="N101" i="1"/>
  <c r="O101" i="1"/>
  <c r="Q101" i="1"/>
  <c r="R101" i="1"/>
  <c r="S101" i="1"/>
  <c r="T101" i="1"/>
  <c r="U101" i="1"/>
  <c r="K94" i="1"/>
  <c r="N94" i="1"/>
  <c r="O94" i="1"/>
  <c r="Q94" i="1"/>
  <c r="R94" i="1"/>
  <c r="S94" i="1"/>
  <c r="T94" i="1"/>
  <c r="J101" i="1"/>
  <c r="J94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90" i="1" s="1"/>
  <c r="U83" i="1"/>
  <c r="U84" i="1"/>
  <c r="U85" i="1"/>
  <c r="U86" i="1"/>
  <c r="U87" i="1"/>
  <c r="U88" i="1"/>
  <c r="U89" i="1"/>
  <c r="U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66" i="1"/>
  <c r="M67" i="1"/>
  <c r="M90" i="1" s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M66" i="1"/>
  <c r="L66" i="1"/>
  <c r="K90" i="1"/>
  <c r="N90" i="1"/>
  <c r="O90" i="1"/>
  <c r="Q90" i="1"/>
  <c r="R90" i="1"/>
  <c r="S90" i="1"/>
  <c r="T90" i="1"/>
  <c r="J90" i="1"/>
  <c r="K63" i="1"/>
  <c r="L63" i="1"/>
  <c r="M63" i="1"/>
  <c r="N63" i="1"/>
  <c r="O63" i="1"/>
  <c r="P63" i="1"/>
  <c r="Q63" i="1"/>
  <c r="R63" i="1"/>
  <c r="S63" i="1"/>
  <c r="T63" i="1"/>
  <c r="U63" i="1"/>
  <c r="J63" i="1"/>
  <c r="U64" i="1"/>
  <c r="P64" i="1"/>
  <c r="M64" i="1"/>
  <c r="M65" i="1" s="1"/>
  <c r="L64" i="1"/>
  <c r="K65" i="1"/>
  <c r="L65" i="1"/>
  <c r="N65" i="1"/>
  <c r="O65" i="1"/>
  <c r="P65" i="1"/>
  <c r="Q65" i="1"/>
  <c r="R65" i="1"/>
  <c r="S65" i="1"/>
  <c r="T65" i="1"/>
  <c r="U65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M29" i="1"/>
  <c r="L29" i="1"/>
  <c r="U27" i="1"/>
  <c r="U28" i="1" s="1"/>
  <c r="K28" i="1"/>
  <c r="L28" i="1"/>
  <c r="M28" i="1"/>
  <c r="N28" i="1"/>
  <c r="O28" i="1"/>
  <c r="P28" i="1"/>
  <c r="Q28" i="1"/>
  <c r="R28" i="1"/>
  <c r="S28" i="1"/>
  <c r="T28" i="1"/>
  <c r="M27" i="1"/>
  <c r="L27" i="1"/>
  <c r="U17" i="1"/>
  <c r="U18" i="1"/>
  <c r="U19" i="1"/>
  <c r="U20" i="1"/>
  <c r="U21" i="1"/>
  <c r="U22" i="1"/>
  <c r="U23" i="1"/>
  <c r="U24" i="1"/>
  <c r="U25" i="1"/>
  <c r="U16" i="1"/>
  <c r="P17" i="1"/>
  <c r="P18" i="1"/>
  <c r="P19" i="1"/>
  <c r="P20" i="1"/>
  <c r="P21" i="1"/>
  <c r="P22" i="1"/>
  <c r="P23" i="1"/>
  <c r="P24" i="1"/>
  <c r="P25" i="1"/>
  <c r="P16" i="1"/>
  <c r="M17" i="1"/>
  <c r="M18" i="1"/>
  <c r="M19" i="1"/>
  <c r="M20" i="1"/>
  <c r="M21" i="1"/>
  <c r="M22" i="1"/>
  <c r="M23" i="1"/>
  <c r="M24" i="1"/>
  <c r="M25" i="1"/>
  <c r="L17" i="1"/>
  <c r="L18" i="1"/>
  <c r="L19" i="1"/>
  <c r="L20" i="1"/>
  <c r="L21" i="1"/>
  <c r="L22" i="1"/>
  <c r="L23" i="1"/>
  <c r="L24" i="1"/>
  <c r="L25" i="1"/>
  <c r="M16" i="1"/>
  <c r="L16" i="1"/>
  <c r="K26" i="1"/>
  <c r="L26" i="1"/>
  <c r="N26" i="1"/>
  <c r="O26" i="1"/>
  <c r="Q26" i="1"/>
  <c r="R26" i="1"/>
  <c r="S26" i="1"/>
  <c r="T26" i="1"/>
  <c r="J26" i="1"/>
  <c r="P5" i="1"/>
  <c r="P6" i="1"/>
  <c r="P7" i="1"/>
  <c r="P8" i="1"/>
  <c r="P9" i="1"/>
  <c r="P10" i="1"/>
  <c r="P11" i="1"/>
  <c r="P12" i="1"/>
  <c r="P13" i="1"/>
  <c r="P4" i="1"/>
  <c r="P14" i="1" s="1"/>
  <c r="K14" i="1"/>
  <c r="L14" i="1"/>
  <c r="M14" i="1"/>
  <c r="N14" i="1"/>
  <c r="O14" i="1"/>
  <c r="Q14" i="1"/>
  <c r="R14" i="1"/>
  <c r="S14" i="1"/>
  <c r="T14" i="1"/>
  <c r="J14" i="1"/>
  <c r="M5" i="1"/>
  <c r="M6" i="1"/>
  <c r="M7" i="1"/>
  <c r="M8" i="1"/>
  <c r="M9" i="1"/>
  <c r="M10" i="1"/>
  <c r="M11" i="1"/>
  <c r="M12" i="1"/>
  <c r="M13" i="1"/>
  <c r="M4" i="1"/>
  <c r="L5" i="1"/>
  <c r="L6" i="1"/>
  <c r="L7" i="1"/>
  <c r="L8" i="1"/>
  <c r="L9" i="1"/>
  <c r="L10" i="1"/>
  <c r="L11" i="1"/>
  <c r="L12" i="1"/>
  <c r="L13" i="1"/>
  <c r="L4" i="1"/>
  <c r="U5" i="1"/>
  <c r="U6" i="1"/>
  <c r="U7" i="1"/>
  <c r="U8" i="1"/>
  <c r="U9" i="1"/>
  <c r="U14" i="1" s="1"/>
  <c r="U10" i="1"/>
  <c r="U11" i="1"/>
  <c r="U12" i="1"/>
  <c r="U13" i="1"/>
  <c r="U4" i="1"/>
  <c r="P28" i="4" l="1"/>
  <c r="P12" i="4"/>
  <c r="P35" i="4"/>
  <c r="P27" i="4"/>
  <c r="P19" i="4"/>
  <c r="P11" i="4"/>
  <c r="P41" i="4" s="1"/>
  <c r="M41" i="4"/>
  <c r="P36" i="4"/>
  <c r="P20" i="4"/>
  <c r="P34" i="4"/>
  <c r="P26" i="4"/>
  <c r="P18" i="4"/>
  <c r="P10" i="4"/>
  <c r="L41" i="4"/>
  <c r="U82" i="3"/>
  <c r="P71" i="3"/>
  <c r="L71" i="3"/>
  <c r="U55" i="3"/>
  <c r="L55" i="3"/>
  <c r="P29" i="3"/>
  <c r="L29" i="3"/>
  <c r="P106" i="2"/>
  <c r="M103" i="2"/>
  <c r="P87" i="2"/>
  <c r="P102" i="2"/>
  <c r="P86" i="2"/>
  <c r="P85" i="2"/>
  <c r="P95" i="2"/>
  <c r="P79" i="2"/>
  <c r="P94" i="2"/>
  <c r="P78" i="2"/>
  <c r="P101" i="2"/>
  <c r="P93" i="2"/>
  <c r="P77" i="2"/>
  <c r="P100" i="2"/>
  <c r="P92" i="2"/>
  <c r="P84" i="2"/>
  <c r="P76" i="2"/>
  <c r="P103" i="2" s="1"/>
  <c r="P98" i="2"/>
  <c r="P90" i="2"/>
  <c r="P82" i="2"/>
  <c r="P74" i="2"/>
  <c r="L103" i="2"/>
  <c r="L68" i="2"/>
  <c r="P45" i="2"/>
  <c r="P52" i="2"/>
  <c r="P44" i="2"/>
  <c r="P53" i="2" s="1"/>
  <c r="P46" i="2"/>
  <c r="P43" i="2"/>
  <c r="P32" i="2"/>
  <c r="P37" i="2" s="1"/>
  <c r="P36" i="2"/>
  <c r="P18" i="2"/>
  <c r="P10" i="2"/>
  <c r="P17" i="2"/>
  <c r="P9" i="2"/>
  <c r="M94" i="1"/>
  <c r="P94" i="1"/>
  <c r="U94" i="1"/>
  <c r="P90" i="1"/>
  <c r="L90" i="1"/>
  <c r="U26" i="1"/>
  <c r="P26" i="1"/>
  <c r="M26" i="1"/>
  <c r="C14" i="17" l="1"/>
  <c r="J28" i="1"/>
  <c r="I103" i="19" l="1"/>
  <c r="I12" i="22" s="1"/>
  <c r="I13" i="22" s="1"/>
  <c r="H103" i="19"/>
  <c r="H12" i="22" s="1"/>
  <c r="H13" i="22" s="1"/>
  <c r="G103" i="19"/>
  <c r="G12" i="22" s="1"/>
  <c r="G13" i="22" s="1"/>
  <c r="F103" i="19"/>
  <c r="E103" i="19"/>
  <c r="B12" i="22" s="1"/>
  <c r="F12" i="22" s="1"/>
  <c r="D103" i="19"/>
  <c r="D12" i="22" s="1"/>
  <c r="C103" i="19"/>
  <c r="C12" i="22" s="1"/>
  <c r="E12" i="22" s="1"/>
  <c r="N103" i="19"/>
  <c r="N12" i="22" s="1"/>
  <c r="N13" i="22" s="1"/>
  <c r="J103" i="19"/>
  <c r="J12" i="22" s="1"/>
  <c r="J13" i="22" s="1"/>
  <c r="D11" i="22" l="1"/>
  <c r="B11" i="22"/>
  <c r="F11" i="22" s="1"/>
  <c r="C86" i="19"/>
  <c r="C11" i="22" s="1"/>
  <c r="D10" i="22"/>
  <c r="B10" i="22"/>
  <c r="F10" i="22" s="1"/>
  <c r="C72" i="19"/>
  <c r="C10" i="22" s="1"/>
  <c r="E10" i="22" s="1"/>
  <c r="D9" i="22"/>
  <c r="B9" i="22"/>
  <c r="F9" i="22" s="1"/>
  <c r="C58" i="19"/>
  <c r="C9" i="22" s="1"/>
  <c r="D8" i="22"/>
  <c r="B8" i="22"/>
  <c r="F8" i="22" s="1"/>
  <c r="C41" i="19"/>
  <c r="C8" i="22" s="1"/>
  <c r="D7" i="22"/>
  <c r="B7" i="22"/>
  <c r="F7" i="22" s="1"/>
  <c r="C27" i="19"/>
  <c r="C7" i="22" s="1"/>
  <c r="E7" i="22" s="1"/>
  <c r="D6" i="22"/>
  <c r="B6" i="22"/>
  <c r="C13" i="19"/>
  <c r="C6" i="22" s="1"/>
  <c r="B13" i="22" l="1"/>
  <c r="F13" i="22" s="1"/>
  <c r="F6" i="22"/>
  <c r="D13" i="22"/>
  <c r="E11" i="22"/>
  <c r="C13" i="22"/>
  <c r="E6" i="22"/>
  <c r="E8" i="22"/>
  <c r="E9" i="22"/>
  <c r="C14" i="20"/>
  <c r="F14" i="20"/>
  <c r="D14" i="20"/>
  <c r="E5" i="20"/>
  <c r="E7" i="20"/>
  <c r="E9" i="20"/>
  <c r="E10" i="20"/>
  <c r="E11" i="20"/>
  <c r="E12" i="20"/>
  <c r="E13" i="20"/>
  <c r="E6" i="20"/>
  <c r="E8" i="20"/>
  <c r="E13" i="22" l="1"/>
  <c r="E14" i="20"/>
  <c r="E14" i="17" l="1"/>
  <c r="F14" i="17"/>
  <c r="D14" i="17"/>
  <c r="G14" i="17" l="1"/>
  <c r="J65" i="1" l="1"/>
  <c r="M18" i="5"/>
  <c r="R18" i="5" s="1"/>
  <c r="V14" i="5"/>
  <c r="Q14" i="5" l="1"/>
  <c r="V18" i="5"/>
  <c r="Q18" i="5" l="1"/>
  <c r="V4" i="5"/>
  <c r="V8" i="5" s="1"/>
  <c r="M8" i="5" l="1"/>
  <c r="Q4" i="5"/>
  <c r="R8" i="5" l="1"/>
  <c r="Q8" i="5"/>
  <c r="R24" i="5"/>
  <c r="Q24" i="5"/>
  <c r="S24" i="5"/>
  <c r="R25" i="5"/>
  <c r="S25" i="5"/>
  <c r="Q25" i="5"/>
  <c r="V24" i="5" l="1"/>
  <c r="V25" i="5"/>
  <c r="R26" i="5"/>
  <c r="Q26" i="5"/>
  <c r="S26" i="5"/>
  <c r="V26" i="5" l="1"/>
  <c r="R27" i="5"/>
  <c r="R28" i="5" s="1"/>
  <c r="S27" i="5"/>
  <c r="Q27" i="5"/>
  <c r="Q28" i="5" s="1"/>
  <c r="R29" i="5"/>
  <c r="Q29" i="5"/>
  <c r="S29" i="5"/>
  <c r="V29" i="5"/>
  <c r="R30" i="5"/>
  <c r="Q30" i="5"/>
  <c r="S30" i="5"/>
  <c r="V27" i="5" l="1"/>
  <c r="V28" i="5"/>
  <c r="S28" i="5"/>
  <c r="V30" i="5"/>
  <c r="R31" i="5"/>
  <c r="S31" i="5"/>
  <c r="Q31" i="5"/>
  <c r="V31" i="5" l="1"/>
  <c r="R32" i="5"/>
  <c r="R33" i="5" s="1"/>
  <c r="Q32" i="5"/>
  <c r="Q33" i="5" s="1"/>
  <c r="S32" i="5"/>
  <c r="S33" i="5" s="1"/>
  <c r="R34" i="5"/>
  <c r="Q34" i="5"/>
  <c r="S34" i="5"/>
  <c r="V34" i="5" s="1"/>
  <c r="R35" i="5"/>
  <c r="Q35" i="5"/>
  <c r="S35" i="5"/>
  <c r="V32" i="5" l="1"/>
  <c r="V33" i="5" s="1"/>
  <c r="V35" i="5"/>
  <c r="R36" i="5"/>
  <c r="Q36" i="5"/>
  <c r="S36" i="5"/>
  <c r="V36" i="5" l="1"/>
  <c r="R37" i="5"/>
  <c r="R38" i="5" s="1"/>
  <c r="M38" i="5"/>
  <c r="N38" i="5"/>
  <c r="S37" i="5"/>
  <c r="Q37" i="5"/>
  <c r="Q38" i="5" s="1"/>
  <c r="V37" i="5" l="1"/>
  <c r="S38" i="5"/>
  <c r="V38" i="5" l="1"/>
  <c r="R39" i="5"/>
  <c r="Q39" i="5"/>
  <c r="S39" i="5"/>
  <c r="R40" i="5"/>
  <c r="Q40" i="5"/>
  <c r="S40" i="5"/>
  <c r="V39" i="5" l="1"/>
  <c r="V40" i="5"/>
  <c r="R41" i="5"/>
  <c r="Q41" i="5"/>
  <c r="S41" i="5"/>
  <c r="M43" i="5"/>
  <c r="R42" i="5"/>
  <c r="N43" i="5"/>
  <c r="Q42" i="5"/>
  <c r="S42" i="5"/>
  <c r="Q43" i="5" l="1"/>
  <c r="R43" i="5"/>
  <c r="V41" i="5"/>
  <c r="S43" i="5"/>
  <c r="V42" i="5"/>
  <c r="R44" i="5"/>
  <c r="Q44" i="5"/>
  <c r="S44" i="5"/>
  <c r="R45" i="5"/>
  <c r="S45" i="5"/>
  <c r="Q45" i="5"/>
  <c r="R46" i="5"/>
  <c r="Q46" i="5"/>
  <c r="S46" i="5"/>
  <c r="V44" i="5" l="1"/>
  <c r="V45" i="5"/>
  <c r="V43" i="5"/>
  <c r="V46" i="5"/>
  <c r="M48" i="5"/>
  <c r="R47" i="5"/>
  <c r="R48" i="5" l="1"/>
  <c r="N48" i="5"/>
  <c r="Q47" i="5"/>
  <c r="Q48" i="5"/>
  <c r="S47" i="5"/>
  <c r="S48" i="5" s="1"/>
  <c r="V47" i="5" l="1"/>
  <c r="V48" i="5"/>
  <c r="R49" i="5"/>
  <c r="Q49" i="5"/>
  <c r="S49" i="5"/>
  <c r="V49" i="5" l="1"/>
  <c r="R50" i="5"/>
  <c r="S50" i="5"/>
  <c r="Q50" i="5"/>
  <c r="S51" i="5"/>
  <c r="Q51" i="5"/>
  <c r="R51" i="5"/>
  <c r="V50" i="5" l="1"/>
  <c r="V51" i="5"/>
  <c r="M53" i="5"/>
  <c r="R52" i="5"/>
  <c r="R53" i="5" l="1"/>
  <c r="N53" i="5"/>
  <c r="Q52" i="5"/>
  <c r="Q53" i="5" s="1"/>
  <c r="S52" i="5"/>
  <c r="S53" i="5" s="1"/>
  <c r="V52" i="5" l="1"/>
  <c r="V53" i="5" l="1"/>
  <c r="R54" i="5"/>
  <c r="Q54" i="5"/>
  <c r="S54" i="5"/>
  <c r="V54" i="5" l="1"/>
  <c r="R55" i="5"/>
  <c r="S55" i="5"/>
  <c r="Q55" i="5"/>
  <c r="S56" i="5"/>
  <c r="Q56" i="5"/>
  <c r="R56" i="5"/>
  <c r="V56" i="5" s="1"/>
  <c r="M58" i="5"/>
  <c r="R57" i="5"/>
  <c r="N58" i="5"/>
  <c r="S57" i="5"/>
  <c r="Q57" i="5"/>
  <c r="V55" i="5" l="1"/>
  <c r="Q58" i="5"/>
  <c r="S58" i="5"/>
  <c r="R58" i="5"/>
  <c r="V57" i="5"/>
  <c r="V58" i="5" l="1"/>
  <c r="R59" i="5"/>
  <c r="Q59" i="5"/>
  <c r="S59" i="5"/>
  <c r="V59" i="5" l="1"/>
  <c r="S60" i="5"/>
  <c r="R60" i="5"/>
  <c r="Q60" i="5"/>
  <c r="R61" i="5"/>
  <c r="Q61" i="5"/>
  <c r="S61" i="5"/>
  <c r="V61" i="5" s="1"/>
  <c r="S62" i="5"/>
  <c r="N63" i="5"/>
  <c r="M63" i="5"/>
  <c r="R62" i="5"/>
  <c r="Q62" i="5"/>
  <c r="S63" i="5" l="1"/>
  <c r="V60" i="5"/>
  <c r="Q63" i="5"/>
  <c r="V62" i="5"/>
  <c r="R63" i="5"/>
  <c r="V63" i="5" l="1"/>
  <c r="R64" i="5"/>
  <c r="R65" i="5"/>
  <c r="R66" i="5"/>
  <c r="M68" i="5"/>
  <c r="R67" i="5"/>
  <c r="R68" i="5" l="1"/>
  <c r="S64" i="5"/>
  <c r="V64" i="5" s="1"/>
  <c r="Q64" i="5"/>
  <c r="Q65" i="5"/>
  <c r="S65" i="5"/>
  <c r="V65" i="5" l="1"/>
  <c r="S66" i="5"/>
  <c r="Q66" i="5"/>
  <c r="V66" i="5" l="1"/>
  <c r="N68" i="5"/>
  <c r="S67" i="5"/>
  <c r="V67" i="5" s="1"/>
  <c r="Q67" i="5"/>
  <c r="Q68" i="5" s="1"/>
  <c r="V68" i="5" l="1"/>
  <c r="S68" i="5"/>
  <c r="R69" i="5"/>
  <c r="S69" i="5"/>
  <c r="V69" i="5" s="1"/>
  <c r="Q69" i="5"/>
  <c r="R70" i="5"/>
  <c r="S70" i="5"/>
  <c r="Q70" i="5"/>
  <c r="R71" i="5"/>
  <c r="S71" i="5"/>
  <c r="Q71" i="5"/>
  <c r="M73" i="5"/>
  <c r="R72" i="5"/>
  <c r="V70" i="5" l="1"/>
  <c r="V71" i="5"/>
  <c r="R73" i="5"/>
  <c r="N73" i="5"/>
  <c r="Q72" i="5"/>
  <c r="Q73" i="5" s="1"/>
  <c r="S72" i="5"/>
  <c r="V72" i="5" s="1"/>
  <c r="V73" i="5" l="1"/>
  <c r="S73" i="5"/>
  <c r="R74" i="5"/>
  <c r="R75" i="5"/>
  <c r="R76" i="5"/>
  <c r="R77" i="5"/>
  <c r="S74" i="5"/>
  <c r="Q74" i="5"/>
  <c r="Q75" i="5"/>
  <c r="S75" i="5"/>
  <c r="Q76" i="5"/>
  <c r="S76" i="5"/>
  <c r="S77" i="5"/>
  <c r="Q77" i="5"/>
  <c r="R79" i="5"/>
  <c r="Q79" i="5"/>
  <c r="S79" i="5"/>
  <c r="S80" i="5"/>
  <c r="Q80" i="5"/>
  <c r="R80" i="5"/>
  <c r="R81" i="5"/>
  <c r="M83" i="5"/>
  <c r="R82" i="5"/>
  <c r="Q82" i="5"/>
  <c r="S82" i="5"/>
  <c r="N83" i="5"/>
  <c r="S81" i="5"/>
  <c r="Q81" i="5"/>
  <c r="V80" i="5" l="1"/>
  <c r="V79" i="5"/>
  <c r="V77" i="5"/>
  <c r="V81" i="5"/>
  <c r="V74" i="5"/>
  <c r="Q83" i="5"/>
  <c r="R83" i="5"/>
  <c r="V76" i="5"/>
  <c r="V82" i="5"/>
  <c r="S83" i="5"/>
  <c r="S78" i="5"/>
  <c r="V75" i="5"/>
  <c r="R78" i="5"/>
  <c r="Q78" i="5"/>
  <c r="R84" i="5"/>
  <c r="S84" i="5"/>
  <c r="Q84" i="5"/>
  <c r="V83" i="5" l="1"/>
  <c r="V78" i="5"/>
  <c r="V84" i="5"/>
  <c r="R85" i="5"/>
  <c r="Q85" i="5"/>
  <c r="S85" i="5"/>
  <c r="R86" i="5"/>
  <c r="Q86" i="5"/>
  <c r="S86" i="5"/>
  <c r="R87" i="5"/>
  <c r="S87" i="5"/>
  <c r="Q87" i="5"/>
  <c r="R88" i="5" l="1"/>
  <c r="V86" i="5"/>
  <c r="V85" i="5"/>
  <c r="Q88" i="5"/>
  <c r="S88" i="5"/>
  <c r="V87" i="5"/>
  <c r="R89" i="5"/>
  <c r="Q89" i="5"/>
  <c r="S89" i="5"/>
  <c r="S90" i="5"/>
  <c r="R90" i="5"/>
  <c r="Q90" i="5"/>
  <c r="R91" i="5"/>
  <c r="M93" i="5"/>
  <c r="R92" i="5"/>
  <c r="S92" i="5"/>
  <c r="Q92" i="5"/>
  <c r="N93" i="5"/>
  <c r="Q91" i="5"/>
  <c r="S91" i="5"/>
  <c r="R94" i="5"/>
  <c r="Q94" i="5"/>
  <c r="S94" i="5"/>
  <c r="R95" i="5"/>
  <c r="Q95" i="5"/>
  <c r="S95" i="5"/>
  <c r="R96" i="5"/>
  <c r="Q96" i="5"/>
  <c r="S96" i="5"/>
  <c r="V96" i="5" s="1"/>
  <c r="R97" i="5"/>
  <c r="Q97" i="5"/>
  <c r="S97" i="5"/>
  <c r="V91" i="5" l="1"/>
  <c r="V97" i="5"/>
  <c r="V89" i="5"/>
  <c r="R93" i="5"/>
  <c r="V92" i="5"/>
  <c r="V95" i="5"/>
  <c r="Q93" i="5"/>
  <c r="Q98" i="5"/>
  <c r="V88" i="5"/>
  <c r="V90" i="5"/>
  <c r="S93" i="5"/>
  <c r="R98" i="5"/>
  <c r="V94" i="5"/>
  <c r="S98" i="5"/>
  <c r="R99" i="5"/>
  <c r="Q99" i="5"/>
  <c r="S99" i="5"/>
  <c r="R100" i="5"/>
  <c r="S100" i="5"/>
  <c r="Q100" i="5"/>
  <c r="R101" i="5"/>
  <c r="S101" i="5"/>
  <c r="Q101" i="5"/>
  <c r="M103" i="5"/>
  <c r="M104" i="5" s="1"/>
  <c r="R102" i="5"/>
  <c r="N103" i="5"/>
  <c r="N104" i="5" s="1"/>
  <c r="S102" i="5"/>
  <c r="Q102" i="5"/>
  <c r="V98" i="5" l="1"/>
  <c r="V102" i="5"/>
  <c r="V93" i="5"/>
  <c r="V99" i="5"/>
  <c r="V100" i="5"/>
  <c r="V101" i="5"/>
  <c r="Q103" i="5"/>
  <c r="Q104" i="5" s="1"/>
  <c r="R103" i="5"/>
  <c r="R104" i="5" s="1"/>
  <c r="S103" i="5"/>
  <c r="S104" i="5" s="1"/>
  <c r="V103" i="5" l="1"/>
  <c r="V104" i="5" s="1"/>
  <c r="M114" i="5"/>
  <c r="R110" i="5"/>
  <c r="R114" i="5" l="1"/>
  <c r="N114" i="5"/>
  <c r="S110" i="5"/>
  <c r="V110" i="5" s="1"/>
  <c r="Q110" i="5"/>
  <c r="Q114" i="5" s="1"/>
  <c r="V114" i="5" l="1"/>
  <c r="S114" i="5"/>
  <c r="M119" i="5"/>
  <c r="R115" i="5"/>
  <c r="R119" i="5" l="1"/>
  <c r="Q115" i="5"/>
  <c r="Q119" i="5" s="1"/>
  <c r="N119" i="5"/>
  <c r="S115" i="5"/>
  <c r="V115" i="5" s="1"/>
  <c r="V119" i="5" l="1"/>
  <c r="S119" i="5"/>
  <c r="M124" i="5"/>
  <c r="R120" i="5"/>
  <c r="R124" i="5" s="1"/>
  <c r="N124" i="5"/>
  <c r="S120" i="5"/>
  <c r="Q120" i="5"/>
  <c r="Q124" i="5" s="1"/>
  <c r="V120" i="5" l="1"/>
  <c r="V124" i="5" s="1"/>
  <c r="S124" i="5"/>
  <c r="M129" i="5"/>
  <c r="R125" i="5"/>
  <c r="R129" i="5" s="1"/>
  <c r="N129" i="5"/>
  <c r="S125" i="5"/>
  <c r="Q125" i="5"/>
  <c r="Q129" i="5" s="1"/>
  <c r="V125" i="5" l="1"/>
  <c r="V129" i="5" s="1"/>
  <c r="S129" i="5"/>
  <c r="M134" i="5"/>
  <c r="R130" i="5"/>
  <c r="R134" i="5" s="1"/>
  <c r="Q130" i="5"/>
  <c r="S130" i="5"/>
  <c r="N134" i="5"/>
  <c r="V130" i="5" l="1"/>
  <c r="V134" i="5" s="1"/>
  <c r="Q134" i="5"/>
  <c r="S134" i="5"/>
  <c r="R135" i="5"/>
  <c r="R139" i="5" s="1"/>
  <c r="M139" i="5"/>
  <c r="Q135" i="5"/>
  <c r="N139" i="5"/>
  <c r="S135" i="5"/>
  <c r="S139" i="5" s="1"/>
  <c r="V135" i="5" l="1"/>
  <c r="Q139" i="5"/>
  <c r="V139" i="5" l="1"/>
  <c r="M144" i="5"/>
  <c r="R140" i="5"/>
  <c r="R144" i="5" l="1"/>
  <c r="N144" i="5"/>
  <c r="S140" i="5"/>
  <c r="S144" i="5" s="1"/>
  <c r="Q140" i="5"/>
  <c r="Q144" i="5" s="1"/>
  <c r="M149" i="5"/>
  <c r="M150" i="5" s="1"/>
  <c r="R145" i="5"/>
  <c r="R149" i="5" s="1"/>
  <c r="N149" i="5"/>
  <c r="S145" i="5"/>
  <c r="S149" i="5" s="1"/>
  <c r="Q145" i="5"/>
  <c r="S150" i="5" l="1"/>
  <c r="N150" i="5"/>
  <c r="V140" i="5"/>
  <c r="V144" i="5" s="1"/>
  <c r="V145" i="5"/>
  <c r="V149" i="5" s="1"/>
  <c r="R150" i="5"/>
  <c r="Q149" i="5"/>
  <c r="Q150" i="5" s="1"/>
  <c r="M161" i="5"/>
  <c r="R157" i="5"/>
  <c r="R161" i="5" s="1"/>
  <c r="N161" i="5"/>
  <c r="Q157" i="5"/>
  <c r="Q161" i="5" s="1"/>
  <c r="S157" i="5"/>
  <c r="V150" i="5" l="1"/>
  <c r="V157" i="5"/>
  <c r="V161" i="5" s="1"/>
  <c r="S161" i="5"/>
  <c r="M166" i="5"/>
  <c r="R162" i="5"/>
  <c r="N166" i="5"/>
  <c r="Q162" i="5"/>
  <c r="Q166" i="5" s="1"/>
  <c r="S162" i="5"/>
  <c r="S166" i="5" s="1"/>
  <c r="M171" i="5"/>
  <c r="R167" i="5"/>
  <c r="R171" i="5" s="1"/>
  <c r="N171" i="5"/>
  <c r="Q167" i="5"/>
  <c r="Q171" i="5" s="1"/>
  <c r="S167" i="5"/>
  <c r="S171" i="5" s="1"/>
  <c r="V162" i="5" l="1"/>
  <c r="V166" i="5" s="1"/>
  <c r="R166" i="5"/>
  <c r="V167" i="5"/>
  <c r="V171" i="5" l="1"/>
  <c r="M176" i="5"/>
  <c r="R172" i="5"/>
  <c r="R176" i="5" s="1"/>
  <c r="N176" i="5"/>
  <c r="S172" i="5"/>
  <c r="V172" i="5" s="1"/>
  <c r="Q172" i="5"/>
  <c r="Q176" i="5" s="1"/>
  <c r="S176" i="5" l="1"/>
  <c r="V176" i="5"/>
  <c r="M181" i="5"/>
  <c r="R177" i="5"/>
  <c r="R181" i="5" s="1"/>
  <c r="N181" i="5"/>
  <c r="S177" i="5"/>
  <c r="S181" i="5" s="1"/>
  <c r="Q177" i="5"/>
  <c r="Q181" i="5" s="1"/>
  <c r="V177" i="5" l="1"/>
  <c r="V181" i="5" l="1"/>
  <c r="M186" i="5"/>
  <c r="R182" i="5"/>
  <c r="R186" i="5" l="1"/>
  <c r="N186" i="5"/>
  <c r="Q182" i="5"/>
  <c r="Q186" i="5"/>
  <c r="S182" i="5"/>
  <c r="S186" i="5" s="1"/>
  <c r="V182" i="5" l="1"/>
  <c r="V186" i="5" l="1"/>
  <c r="M191" i="5"/>
  <c r="R187" i="5"/>
  <c r="R191" i="5" s="1"/>
  <c r="Q187" i="5"/>
  <c r="N191" i="5"/>
  <c r="S187" i="5"/>
  <c r="S191" i="5" s="1"/>
  <c r="V187" i="5"/>
  <c r="V191" i="5" s="1"/>
  <c r="Q191" i="5" l="1"/>
  <c r="M196" i="5"/>
  <c r="R192" i="5"/>
  <c r="R196" i="5" l="1"/>
  <c r="N196" i="5"/>
  <c r="S192" i="5"/>
  <c r="S196" i="5" s="1"/>
  <c r="Q192" i="5"/>
  <c r="Q196" i="5" s="1"/>
  <c r="M201" i="5"/>
  <c r="R197" i="5"/>
  <c r="R201" i="5" s="1"/>
  <c r="Q197" i="5"/>
  <c r="Q201" i="5" s="1"/>
  <c r="N201" i="5"/>
  <c r="S197" i="5"/>
  <c r="V197" i="5" l="1"/>
  <c r="V192" i="5"/>
  <c r="V196" i="5" s="1"/>
  <c r="V201" i="5"/>
  <c r="S201" i="5"/>
  <c r="R202" i="5"/>
  <c r="R206" i="5" s="1"/>
  <c r="S202" i="5"/>
  <c r="S206" i="5" s="1"/>
  <c r="Q202" i="5"/>
  <c r="Q206" i="5" s="1"/>
  <c r="V202" i="5" l="1"/>
  <c r="V206" i="5" s="1"/>
  <c r="M211" i="5"/>
  <c r="R207" i="5"/>
  <c r="R211" i="5" l="1"/>
  <c r="N211" i="5"/>
  <c r="Q207" i="5"/>
  <c r="Q211" i="5" s="1"/>
  <c r="S207" i="5"/>
  <c r="V207" i="5" s="1"/>
  <c r="V211" i="5" l="1"/>
  <c r="S211" i="5"/>
  <c r="R212" i="5"/>
  <c r="R216" i="5" s="1"/>
  <c r="S212" i="5"/>
  <c r="S216" i="5" s="1"/>
  <c r="Q212" i="5"/>
  <c r="Q216" i="5" s="1"/>
  <c r="M221" i="5"/>
  <c r="R217" i="5"/>
  <c r="V217" i="5" s="1"/>
  <c r="V221" i="5" s="1"/>
  <c r="N221" i="5"/>
  <c r="S217" i="5"/>
  <c r="S221" i="5" s="1"/>
  <c r="Q217" i="5"/>
  <c r="Q221" i="5" s="1"/>
  <c r="M226" i="5"/>
  <c r="R222" i="5"/>
  <c r="R221" i="5" l="1"/>
  <c r="V212" i="5"/>
  <c r="V216" i="5" s="1"/>
  <c r="R226" i="5"/>
  <c r="N226" i="5"/>
  <c r="S222" i="5"/>
  <c r="V222" i="5" s="1"/>
  <c r="Q222" i="5"/>
  <c r="Q226" i="5" s="1"/>
  <c r="S226" i="5" l="1"/>
  <c r="V226" i="5"/>
  <c r="M231" i="5"/>
  <c r="R227" i="5"/>
  <c r="R231" i="5" s="1"/>
  <c r="N231" i="5"/>
  <c r="Q227" i="5"/>
  <c r="S227" i="5"/>
  <c r="V227" i="5" l="1"/>
  <c r="Q231" i="5"/>
  <c r="S231" i="5"/>
  <c r="V231" i="5" l="1"/>
  <c r="M236" i="5"/>
  <c r="R232" i="5"/>
  <c r="R236" i="5" s="1"/>
  <c r="N236" i="5"/>
  <c r="Q232" i="5"/>
  <c r="Q236" i="5" s="1"/>
  <c r="S232" i="5"/>
  <c r="V232" i="5" s="1"/>
  <c r="V236" i="5" l="1"/>
  <c r="S236" i="5"/>
  <c r="M241" i="5"/>
  <c r="R237" i="5"/>
  <c r="R241" i="5" s="1"/>
  <c r="N241" i="5"/>
  <c r="Q237" i="5"/>
  <c r="S237" i="5"/>
  <c r="S241" i="5" s="1"/>
  <c r="V237" i="5"/>
  <c r="V241" i="5" s="1"/>
  <c r="Q241" i="5" l="1"/>
  <c r="M246" i="5" l="1"/>
  <c r="R242" i="5"/>
  <c r="R246" i="5" s="1"/>
  <c r="N246" i="5"/>
  <c r="S242" i="5"/>
  <c r="Q242" i="5"/>
  <c r="Q246" i="5" s="1"/>
  <c r="V242" i="5" l="1"/>
  <c r="S246" i="5"/>
  <c r="V246" i="5" l="1"/>
  <c r="Q93" i="16"/>
  <c r="Q97" i="16" s="1"/>
  <c r="R93" i="16"/>
  <c r="R97" i="16" s="1"/>
  <c r="U93" i="16" l="1"/>
  <c r="U97" i="16" s="1"/>
  <c r="Q98" i="16"/>
  <c r="Q102" i="16" l="1"/>
  <c r="R98" i="16"/>
  <c r="R102" i="16" s="1"/>
  <c r="L107" i="16"/>
  <c r="Q103" i="16"/>
  <c r="M107" i="16"/>
  <c r="R103" i="16"/>
  <c r="R107" i="16" s="1"/>
  <c r="U103" i="16" l="1"/>
  <c r="U107" i="16" s="1"/>
  <c r="P107" i="16"/>
  <c r="Q107" i="16"/>
  <c r="U98" i="16"/>
  <c r="U102" i="16" s="1"/>
  <c r="Q108" i="16"/>
  <c r="Q112" i="16" s="1"/>
  <c r="R108" i="16"/>
  <c r="R112" i="16" s="1"/>
  <c r="Q113" i="16"/>
  <c r="Q117" i="16" s="1"/>
  <c r="R113" i="16"/>
  <c r="R117" i="16" s="1"/>
  <c r="Q118" i="16"/>
  <c r="Q122" i="16" s="1"/>
  <c r="R118" i="16"/>
  <c r="R122" i="16" s="1"/>
  <c r="U113" i="16" l="1"/>
  <c r="U117" i="16" s="1"/>
  <c r="U108" i="16"/>
  <c r="U112" i="16" s="1"/>
  <c r="U118" i="16"/>
  <c r="U122" i="16" s="1"/>
  <c r="Q123" i="16"/>
  <c r="Q127" i="16" s="1"/>
  <c r="R123" i="16"/>
  <c r="Q128" i="16"/>
  <c r="Q132" i="16" s="1"/>
  <c r="R128" i="16"/>
  <c r="R132" i="16" s="1"/>
  <c r="Q133" i="16"/>
  <c r="Q137" i="16" s="1"/>
  <c r="R133" i="16"/>
  <c r="R137" i="16" s="1"/>
  <c r="Q138" i="16"/>
  <c r="Q142" i="16" s="1"/>
  <c r="R138" i="16"/>
  <c r="R142" i="16" s="1"/>
  <c r="U123" i="16" l="1"/>
  <c r="U127" i="16" s="1"/>
  <c r="R127" i="16"/>
  <c r="U133" i="16"/>
  <c r="U137" i="16" s="1"/>
  <c r="U128" i="16"/>
  <c r="U132" i="16" s="1"/>
  <c r="U138" i="16"/>
  <c r="U142" i="16" s="1"/>
  <c r="Q143" i="16"/>
  <c r="Q147" i="16" s="1"/>
  <c r="R143" i="16"/>
  <c r="U143" i="16" l="1"/>
  <c r="R147" i="16"/>
  <c r="U147" i="16" l="1"/>
  <c r="Q148" i="16"/>
  <c r="Q152" i="16" s="1"/>
  <c r="R148" i="16"/>
  <c r="R152" i="16" s="1"/>
  <c r="L157" i="16"/>
  <c r="L173" i="16" s="1"/>
  <c r="Q153" i="16"/>
  <c r="Q157" i="16" s="1"/>
  <c r="M157" i="16"/>
  <c r="M173" i="16" s="1"/>
  <c r="R153" i="16"/>
  <c r="U148" i="16" l="1"/>
  <c r="U152" i="16" s="1"/>
  <c r="U153" i="16"/>
  <c r="U157" i="16" s="1"/>
  <c r="R157" i="16"/>
  <c r="Q158" i="16"/>
  <c r="Q162" i="16" s="1"/>
  <c r="Q173" i="16" s="1"/>
  <c r="L85" i="19" s="1"/>
  <c r="R158" i="16"/>
  <c r="R162" i="16" s="1"/>
  <c r="L86" i="19" l="1"/>
  <c r="L11" i="22" s="1"/>
  <c r="L28" i="22"/>
  <c r="U158" i="16"/>
  <c r="U162" i="16" s="1"/>
  <c r="P173" i="16"/>
  <c r="X57" i="16"/>
  <c r="X47" i="16"/>
  <c r="X42" i="16"/>
  <c r="X37" i="16"/>
  <c r="X77" i="16"/>
  <c r="X67" i="16"/>
  <c r="X52" i="16"/>
  <c r="X62" i="16"/>
  <c r="X72" i="16"/>
  <c r="X32" i="16"/>
  <c r="R168" i="16"/>
  <c r="L315" i="14"/>
  <c r="L316" i="14" s="1"/>
  <c r="Q311" i="14"/>
  <c r="Q315" i="14" s="1"/>
  <c r="Q316" i="14" s="1"/>
  <c r="L100" i="19" s="1"/>
  <c r="M315" i="14"/>
  <c r="M316" i="14" s="1"/>
  <c r="R311" i="14"/>
  <c r="P311" i="14"/>
  <c r="P315" i="14" s="1"/>
  <c r="P316" i="14" s="1"/>
  <c r="L26" i="22" l="1"/>
  <c r="L29" i="22" s="1"/>
  <c r="L103" i="19"/>
  <c r="L12" i="22" s="1"/>
  <c r="L13" i="22" s="1"/>
  <c r="U168" i="16"/>
  <c r="U172" i="16" s="1"/>
  <c r="U173" i="16" s="1"/>
  <c r="R172" i="16"/>
  <c r="R173" i="16" s="1"/>
  <c r="M85" i="19" s="1"/>
  <c r="X87" i="16"/>
  <c r="R315" i="14"/>
  <c r="R316" i="14" s="1"/>
  <c r="M100" i="19" s="1"/>
  <c r="U311" i="14"/>
  <c r="M26" i="22" l="1"/>
  <c r="M103" i="19"/>
  <c r="M12" i="22" s="1"/>
  <c r="O100" i="19"/>
  <c r="O103" i="19" s="1"/>
  <c r="O12" i="22" s="1"/>
  <c r="M86" i="19"/>
  <c r="M11" i="22" s="1"/>
  <c r="M28" i="22"/>
  <c r="O85" i="19"/>
  <c r="U315" i="14"/>
  <c r="U316" i="14" s="1"/>
  <c r="P12" i="22" l="1"/>
  <c r="Q12" i="22"/>
  <c r="O26" i="22"/>
  <c r="M13" i="22"/>
  <c r="M29" i="22"/>
  <c r="O86" i="19"/>
  <c r="O11" i="22" s="1"/>
  <c r="O28" i="22"/>
  <c r="Q28" i="22" s="1"/>
  <c r="Q11" i="22" l="1"/>
  <c r="S17" i="22"/>
  <c r="R10" i="22" s="1"/>
  <c r="O13" i="22"/>
  <c r="Q13" i="22" s="1"/>
  <c r="P11" i="22"/>
  <c r="O29" i="22"/>
  <c r="Q29" i="22" s="1"/>
  <c r="V292" i="5" l="1"/>
  <c r="Q292" i="5"/>
  <c r="M292" i="5"/>
  <c r="R292" i="5"/>
  <c r="V267" i="5"/>
  <c r="M302" i="5"/>
  <c r="S302" i="5"/>
  <c r="V272" i="5"/>
  <c r="Q282" i="5"/>
  <c r="Q262" i="5"/>
  <c r="S247" i="5"/>
  <c r="N247" i="5"/>
  <c r="N302" i="5"/>
  <c r="Q272" i="5"/>
  <c r="M272" i="5"/>
  <c r="R272" i="5"/>
  <c r="N287" i="5"/>
  <c r="S287" i="5"/>
  <c r="M282" i="5"/>
  <c r="R282" i="5"/>
  <c r="V282" i="5"/>
  <c r="M262" i="5"/>
  <c r="R262" i="5"/>
  <c r="V262" i="5"/>
  <c r="U163" i="16"/>
  <c r="R302" i="5"/>
  <c r="Q297" i="5"/>
  <c r="V297" i="5"/>
  <c r="R297" i="5"/>
  <c r="M297" i="5"/>
  <c r="Q163" i="16"/>
  <c r="L163" i="16"/>
  <c r="P163" i="16"/>
  <c r="Q252" i="5"/>
  <c r="V287" i="5"/>
  <c r="V277" i="5"/>
  <c r="V257" i="5"/>
  <c r="S262" i="5"/>
  <c r="N262" i="5"/>
  <c r="R267" i="5"/>
  <c r="M267" i="5"/>
  <c r="Q267" i="5"/>
  <c r="Q247" i="5"/>
  <c r="Q302" i="5"/>
  <c r="R257" i="5"/>
  <c r="M257" i="5"/>
  <c r="Q257" i="5"/>
  <c r="N297" i="5"/>
  <c r="S297" i="5"/>
  <c r="M252" i="5"/>
  <c r="R252" i="5"/>
  <c r="V252" i="5"/>
  <c r="Q287" i="5"/>
  <c r="M287" i="5"/>
  <c r="R287" i="5"/>
  <c r="N277" i="5"/>
  <c r="S277" i="5"/>
  <c r="Q277" i="5"/>
  <c r="M277" i="5"/>
  <c r="R277" i="5"/>
  <c r="S252" i="5"/>
  <c r="N252" i="5"/>
  <c r="N267" i="5"/>
  <c r="S267" i="5"/>
  <c r="S292" i="5"/>
  <c r="N292" i="5"/>
  <c r="N282" i="5"/>
  <c r="S282" i="5"/>
  <c r="N257" i="5"/>
  <c r="S257" i="5"/>
  <c r="M247" i="5"/>
  <c r="R247" i="5"/>
  <c r="V247" i="5"/>
  <c r="V302" i="5"/>
  <c r="M163" i="16"/>
  <c r="R163" i="16"/>
  <c r="N272" i="5"/>
  <c r="S272" i="5"/>
</calcChain>
</file>

<file path=xl/sharedStrings.xml><?xml version="1.0" encoding="utf-8"?>
<sst xmlns="http://schemas.openxmlformats.org/spreadsheetml/2006/main" count="11741" uniqueCount="1609">
  <si>
    <t>ลูกหนี้ค้างชำระ  ปีงบประมาณ 2556</t>
  </si>
  <si>
    <t>ที่</t>
  </si>
  <si>
    <t>ชื่อโครงการ</t>
  </si>
  <si>
    <t>ชื่อผู้กู้หลัก</t>
  </si>
  <si>
    <t>ที่อยู่</t>
  </si>
  <si>
    <t>จำนวนเงินกู้ยืม</t>
  </si>
  <si>
    <t>ดอกเบี้ยเงินกู้ยืม</t>
  </si>
  <si>
    <t xml:space="preserve">ว/ด/ป/ </t>
  </si>
  <si>
    <t>ว/ด/ป</t>
  </si>
  <si>
    <t>จำนวนเงินค้างชำระ</t>
  </si>
  <si>
    <t>รวมยอดค้างชำระ</t>
  </si>
  <si>
    <t>บ้านเลขที่</t>
  </si>
  <si>
    <t>หมู่ที่</t>
  </si>
  <si>
    <t>ตำบล</t>
  </si>
  <si>
    <t>อำเภอ</t>
  </si>
  <si>
    <t>ที่กู้ยืม</t>
  </si>
  <si>
    <t>ครบชำระกู้ยืม</t>
  </si>
  <si>
    <t>เงินต้น</t>
  </si>
  <si>
    <t>ดอกเบี้ย</t>
  </si>
  <si>
    <t>ค่าปรับ</t>
  </si>
  <si>
    <t>โครงการกลุ่มเลี้ยงปลา</t>
  </si>
  <si>
    <t>นาง ขนิษฐา ราชป้องขันธ์</t>
  </si>
  <si>
    <t>บ้านถ่อน</t>
  </si>
  <si>
    <t>ท่าบ่อ</t>
  </si>
  <si>
    <t>โครงการกลุ่มค้าขายไข่ไก่</t>
  </si>
  <si>
    <t>โครงการกลุ่มพัฒนาอาชีพชุมชนเพาะเห็ด</t>
  </si>
  <si>
    <t>นาง คำพิน กุลสุวรรณ</t>
  </si>
  <si>
    <t>บ้านว่าน</t>
  </si>
  <si>
    <t>โครงการกลุ่มเย็บผ้าโหล</t>
  </si>
  <si>
    <t>นาง ตัน บุญยัง</t>
  </si>
  <si>
    <t>โครงการกลุ่มสตรีเลี้ยงปลานิลหมัน ซีพี</t>
  </si>
  <si>
    <t>นาง วันคำ ฝั่งซ้าย</t>
  </si>
  <si>
    <t>โคกคอน</t>
  </si>
  <si>
    <t>โครงการโรงงานทำลูกชิ้น</t>
  </si>
  <si>
    <t>นาง วิชุดา บุญตาระวะ</t>
  </si>
  <si>
    <t>โพนสา</t>
  </si>
  <si>
    <t>โครงการเงินทุนหมุนเวียนเพื่อการค้าขาย</t>
  </si>
  <si>
    <t>นาง ดาว ภูมี</t>
  </si>
  <si>
    <t>โครงการการเกษตรหมุนเวียน</t>
  </si>
  <si>
    <t>นาง ประทีป วงศ์หินกอง</t>
  </si>
  <si>
    <t>โครงการค้าขายหมุนเวียน</t>
  </si>
  <si>
    <t>นาง จรัส รัตนไทย</t>
  </si>
  <si>
    <t>โครงการกลุ่มค้าขายปลาทูนึ่ง</t>
  </si>
  <si>
    <t>นางสาว ประภารัตน์ ขุนทอง</t>
  </si>
  <si>
    <t>โครงการเลี้ยงไก่พื้นบ้าน</t>
  </si>
  <si>
    <t>นางสาว ปรัตถกร แสนขวา</t>
  </si>
  <si>
    <t>ด่านศรีสุข</t>
  </si>
  <si>
    <t>โพธิ์ตาก</t>
  </si>
  <si>
    <t>โครงการปลูกมันสำปะหลัง</t>
  </si>
  <si>
    <t>นาง ผงศรี ชาญนอก</t>
  </si>
  <si>
    <t>โครงการการเพาะเลี้ยงลูกกบเพื่อจำหน่าย</t>
  </si>
  <si>
    <t>นาง บุญชู สินลา</t>
  </si>
  <si>
    <t>โครงการทำยางแผ่น</t>
  </si>
  <si>
    <t>นาง สุข ธนาอมรสิริ</t>
  </si>
  <si>
    <t>โครงการปลูกสัปรด</t>
  </si>
  <si>
    <t>นาง สมควร แสงสว่าง</t>
  </si>
  <si>
    <t>โครงการดูแลบำรุงรักษาแปลงปลูกสัปรด</t>
  </si>
  <si>
    <t>นาง พัชรา ศรีมาชัย</t>
  </si>
  <si>
    <t>โครงการเลี้ยงหมู</t>
  </si>
  <si>
    <t>นาง พรนิภา ชัยชนะ</t>
  </si>
  <si>
    <t>โครงการกลุ่มปลูกหน่อไม้ไผ่เลี้ยง</t>
  </si>
  <si>
    <t>นาง ผการัตน์ พงษ์สุระ</t>
  </si>
  <si>
    <t>โพนทอง</t>
  </si>
  <si>
    <t>โครงการ ถักไหมพรม</t>
  </si>
  <si>
    <t>พรไพลิน ศรีคำภา</t>
  </si>
  <si>
    <t>โครงการร้านค้าเพื่อพัฒนาชุมชน</t>
  </si>
  <si>
    <t>นาง แสวง จำปาทอง</t>
  </si>
  <si>
    <t>โครงการเพาะเห็ดฟาง</t>
  </si>
  <si>
    <t>นาง ประเสริฐ ศรีจันทร์</t>
  </si>
  <si>
    <t>เหล่าต่างคำ</t>
  </si>
  <si>
    <t>โพนพิสัย</t>
  </si>
  <si>
    <t>โครงการซื้อโคและกระบือ</t>
  </si>
  <si>
    <t>นางสาว สุดใจ จันทร์สุวรรณ</t>
  </si>
  <si>
    <t>ค่ายบกหวาน</t>
  </si>
  <si>
    <t>เมืองหนองคาย</t>
  </si>
  <si>
    <t>โครงการเลี้ยงเป็ด เลี้ยงไก่ และบ่อปลา</t>
  </si>
  <si>
    <t>นางสาว จารุวรรณ พินิจเจริญ</t>
  </si>
  <si>
    <t>โครงการซื้อควาย</t>
  </si>
  <si>
    <t>นาง ลำปาง ดีลูกชาติ</t>
  </si>
  <si>
    <t>โครงการค้าขายที่นอน</t>
  </si>
  <si>
    <t>นาง ลำดวน สิงห์บัว</t>
  </si>
  <si>
    <t>โครงการสิ่งประดิาฐ์จากผ้าและเสื้อผ้าสำเร็จรูป</t>
  </si>
  <si>
    <t>นาง มีลภัส เฉลิมฤกษ์</t>
  </si>
  <si>
    <t>โครงการขายข้าวราดแกงและอาหารตามสั่ง</t>
  </si>
  <si>
    <t>นาง สิริมา คำแพงศรี</t>
  </si>
  <si>
    <t>โครงการทำเครื่องจักรสาน</t>
  </si>
  <si>
    <t>นาง ปริศนา สุราษฎร์</t>
  </si>
  <si>
    <t>โพธิ์ชัย</t>
  </si>
  <si>
    <t>โครงการทำขนมหวาน ขนมไทย</t>
  </si>
  <si>
    <t>นางสาว ธัญญรัตน์ วิยะนัด</t>
  </si>
  <si>
    <t>ในเมือง</t>
  </si>
  <si>
    <t>โครงการถักกระเป๋าโครเชด้วยเชือกร่ม</t>
  </si>
  <si>
    <t>นางสาว พิรม จันทร์เมือง</t>
  </si>
  <si>
    <t>โครงการซัก อบ รีด</t>
  </si>
  <si>
    <t>นางสาว สุพัสตรา สุราษฎร์</t>
  </si>
  <si>
    <t>โครงการซัก อบ รีด สร้างรายได้</t>
  </si>
  <si>
    <t>นางสาว ชญาดา สว่างไทร</t>
  </si>
  <si>
    <t>48/1</t>
  </si>
  <si>
    <t>โครงการร้านอาหาร</t>
  </si>
  <si>
    <t>นาง พัลลภ สุทธิแพทย์</t>
  </si>
  <si>
    <t>มีชัย</t>
  </si>
  <si>
    <t>โครงการขนมไทย</t>
  </si>
  <si>
    <t>นางสาว วาสนา วิจารณรงค์</t>
  </si>
  <si>
    <t>โครงการเพาะเห็ดขอนขาว ต่อยอด</t>
  </si>
  <si>
    <t>นาง ชยุตา ยุวชิต</t>
  </si>
  <si>
    <t>โครงการข้าวกล้อง ข้าวกล้องงอก</t>
  </si>
  <si>
    <t>นาง พรรณี เผ่าละออ</t>
  </si>
  <si>
    <t>โครงการจัดดอกไม้สด แห้ง ในงาน</t>
  </si>
  <si>
    <t>นาง นิลวรรณ ศรีกุล</t>
  </si>
  <si>
    <t>โครงการร้านเสิ้อผ้าราคา SALE</t>
  </si>
  <si>
    <t>นางสาว กมลรัตน์ หัสดี</t>
  </si>
  <si>
    <t>วัดธาตุ</t>
  </si>
  <si>
    <t>โครงการทำขนมทองม้วน</t>
  </si>
  <si>
    <t>นาง สมหมาย คำภิเนตร</t>
  </si>
  <si>
    <t>หนองกอมเกาะ</t>
  </si>
  <si>
    <t>โครงการร้านซักรีดเสื้อผ้า</t>
  </si>
  <si>
    <t>นางสาว เจษฏาภรณ์ นาลีรัตน์</t>
  </si>
  <si>
    <t>โครงการเกษตรกรสวนผัก</t>
  </si>
  <si>
    <t>พัชรพร ร้องบุญลือ</t>
  </si>
  <si>
    <t>โครงการตัดเย็บเสื้อผ้า</t>
  </si>
  <si>
    <t>นาง ธัญลักษณ์ อรุณวศรี</t>
  </si>
  <si>
    <t>โครงการปลูกเห็ดหอม เห็ดนางฟ้า</t>
  </si>
  <si>
    <t>นาง ผ่องศรี เหมุไทย</t>
  </si>
  <si>
    <t>นาง วิลัย อัคฮาด</t>
  </si>
  <si>
    <t>โครงการเย็บผ้าสร้างรายได้</t>
  </si>
  <si>
    <t>นางสาว นิรันดร์ เสนามงคล</t>
  </si>
  <si>
    <t>โครงการเลี้ยงไก่สามสายพันธุ์</t>
  </si>
  <si>
    <t>นางสาว มณีรัตน์ ถนอมสงัด</t>
  </si>
  <si>
    <t>โครงการกลุ่มเกษตรเลี้ยงโค</t>
  </si>
  <si>
    <t>นางสาว สังวาลย์ ไชยสุข</t>
  </si>
  <si>
    <t>โครงการถักกระเป๋ษและเสื้อ</t>
  </si>
  <si>
    <t>นาง อรุณี อาลัย</t>
  </si>
  <si>
    <t>โครงการดอกไม้จัน ห่อเหรียญ</t>
  </si>
  <si>
    <t>นางสาว วาสนา ตรีรัตน์</t>
  </si>
  <si>
    <t>โครงการเปิดร้านค้าชุมชน</t>
  </si>
  <si>
    <t>นางสาว จงกลนี สุวรรณเจริญ</t>
  </si>
  <si>
    <t>โครงการปรับปรุงร้านเสริมสวย</t>
  </si>
  <si>
    <t>นางสาว อรษา นาฮ้วยทอง</t>
  </si>
  <si>
    <t>โครงการทำหมูกระจก</t>
  </si>
  <si>
    <t>นาง รุ่งอรุณ สุขเสริม</t>
  </si>
  <si>
    <t>โครงการทอซองการบูร ดอกไม้จัน</t>
  </si>
  <si>
    <t>นาง จุฑารัตน์ พลบุตร</t>
  </si>
  <si>
    <t>โครงการสหกรณ์ร้านค้า</t>
  </si>
  <si>
    <t>นาง มะลิวัลย์ คุนาเนตร</t>
  </si>
  <si>
    <t>โครงการปลูกผัก</t>
  </si>
  <si>
    <t>นาง หนูแก้ว ประเวนิตย์</t>
  </si>
  <si>
    <t>โครงการเย็บเสื้อผ้าบุรุษสตรี ทุกรูปแบบ</t>
  </si>
  <si>
    <t>นางสาว จุฑาทิพย์ ผ่องใส</t>
  </si>
  <si>
    <t>โพนแพง</t>
  </si>
  <si>
    <t>รัตนวาปี</t>
  </si>
  <si>
    <t>โครงการเลี้ยงไกพื้นเมือง</t>
  </si>
  <si>
    <t>นาง ไหม ชูตะกูล</t>
  </si>
  <si>
    <t>บ้านหม้อ</t>
  </si>
  <si>
    <t>ศรีเชียงใหม่</t>
  </si>
  <si>
    <t>โครงการเลี้ยงโคเนื้อ</t>
  </si>
  <si>
    <t>นาง เน็ด พันธุระ</t>
  </si>
  <si>
    <t>49/1</t>
  </si>
  <si>
    <t>โครงการปลูกข้าวโพดพันธุ์ชูการ์</t>
  </si>
  <si>
    <t>นาง รำพึง อุตมะ</t>
  </si>
  <si>
    <t>โครงการเพาะเห็ดนางฟ้า</t>
  </si>
  <si>
    <t>นางสาว นิตยา รวมธรรม</t>
  </si>
  <si>
    <t>พระพุทธบาท</t>
  </si>
  <si>
    <t>โครงการกลุ่มทำไม้กวาดดอกหญ้า</t>
  </si>
  <si>
    <t>นาง นงเยา ผิวเหลือง</t>
  </si>
  <si>
    <t>โครงการแปรรูปผลไม้เพื่อสุขภาพ</t>
  </si>
  <si>
    <t>นาง สุภาพร จันทวงษ์</t>
  </si>
  <si>
    <t>โครงการร้านค้าในชุมชน</t>
  </si>
  <si>
    <t>นาง จันทร์เพ็ญ ฤทธิทิศ</t>
  </si>
  <si>
    <t>โครงการปลูกยางพารา</t>
  </si>
  <si>
    <t>นางสาว รุ่งทิวา ตุ้มสีคุณ</t>
  </si>
  <si>
    <t>โครงการทำโรงรีดแผ่นยาง</t>
  </si>
  <si>
    <t>นาง สวาท เนื่องแก้ว</t>
  </si>
  <si>
    <t>โครงการนวดแผนไทยและสมุนไพร</t>
  </si>
  <si>
    <t>นาง นาตยา ใจหาญ</t>
  </si>
  <si>
    <t>โครงการกลุ่มอาชีพทำแผ่นยอ</t>
  </si>
  <si>
    <t>นาง หนูพิน มีโคกกลาง</t>
  </si>
  <si>
    <t>พานพร้าว</t>
  </si>
  <si>
    <t>โครงการกลุ่มจัดซื้อผลผลิตการเกษตรในชุมชน</t>
  </si>
  <si>
    <t>นาง หนูพิน ศรีระโส</t>
  </si>
  <si>
    <t>โครงการกระเป่าถักจากเชือกร่ม</t>
  </si>
  <si>
    <t>นาง ปราณี แทนทุมมา</t>
  </si>
  <si>
    <t>โครงการทำขนมไทย-เทศ</t>
  </si>
  <si>
    <t>นาง ณัฏฐ์นรี สุขสำโรง</t>
  </si>
  <si>
    <t>นาง สุมณฑา ตู้ทอง</t>
  </si>
  <si>
    <t>คอกช้าง</t>
  </si>
  <si>
    <t>สระใคร</t>
  </si>
  <si>
    <t>โครงการผลิตภัณฑ์ประเภทหมอนอิง</t>
  </si>
  <si>
    <t>โครงการกลุ่มซื้อขายมะพร้าว</t>
  </si>
  <si>
    <t>นาง สำลี เดชชมภู</t>
  </si>
  <si>
    <t>โครงการเกษตรในครัวเรือน (ปลูกข้าวโพด)</t>
  </si>
  <si>
    <t>นาง อุทิศ แสนทรัพย์</t>
  </si>
  <si>
    <t>นางิ้ว</t>
  </si>
  <si>
    <t>สังคม</t>
  </si>
  <si>
    <t>โครงการขุดบ่อเลี้ยงปลาและทำโรงเรือนเลี้ยงเป็ด</t>
  </si>
  <si>
    <t>นางสาว จารุวรรณ ทองศรี</t>
  </si>
  <si>
    <t>บ้านม่วง</t>
  </si>
  <si>
    <t>นาง อภิญญา พุทธสุริยวงศ์</t>
  </si>
  <si>
    <t>โครงการเลี้ยงเห็ดนางฟ้า</t>
  </si>
  <si>
    <t>นาง เชาวณี พิมพ์คำ</t>
  </si>
  <si>
    <t>นาง มัจฉา การมาโส</t>
  </si>
  <si>
    <t>โครงการเสริมสวย</t>
  </si>
  <si>
    <t>นาง วรรณภา อ่อนฤชา</t>
  </si>
  <si>
    <t>ลูกหนี้ค้างชำระ  ปีงบประมาณ 2557</t>
  </si>
  <si>
    <t>เฝ้าไร่</t>
  </si>
  <si>
    <t>โครงการเลี้ยงปลา</t>
  </si>
  <si>
    <t>หนองปลาปาก</t>
  </si>
  <si>
    <t>โครงการปลูกสับปะรด</t>
  </si>
  <si>
    <t>ลูกหนี้ค้างชำระ  ปีงบประมาณ 2558</t>
  </si>
  <si>
    <t>ลูกหนี้ค้างชำระ  ปีงบประมาณ 2559</t>
  </si>
  <si>
    <t>ลูกหนี้ค้างชำระ  ปีงบประมาณ 2560</t>
  </si>
  <si>
    <t>โครงการเลี้ยงโคขุน</t>
  </si>
  <si>
    <t>วันที่ชำระล่าสุด</t>
  </si>
  <si>
    <t>วันที่สัญญาสิ้นอายุความ</t>
  </si>
  <si>
    <t>อ.ท่าบ่อ  ปีงบ 2556</t>
  </si>
  <si>
    <t xml:space="preserve">อ.โพธิ์ตาก  ปีงบ 2556 </t>
  </si>
  <si>
    <t>อ.โพนพิสัย  ปีงบ 2556</t>
  </si>
  <si>
    <t>อ.เมืองหนองคาย  ปีงบ 2556</t>
  </si>
  <si>
    <t>อ.รัตนวาปี ปีงบ 2556</t>
  </si>
  <si>
    <t>อ.ศรีเชียงใหม่  ปีงบ 2556</t>
  </si>
  <si>
    <t>อ.สระใคร  ปีงบ 2556</t>
  </si>
  <si>
    <t>อ.สังคม  ปีงบ 2556</t>
  </si>
  <si>
    <t>ลำดับ</t>
  </si>
  <si>
    <t>โครงการ</t>
  </si>
  <si>
    <t>รวมยอดรับชำระ</t>
  </si>
  <si>
    <t>เมือง</t>
  </si>
  <si>
    <t>รวม</t>
  </si>
  <si>
    <t xml:space="preserve">ศรีเชียงใหม่  </t>
  </si>
  <si>
    <t xml:space="preserve">จำนวนโครงการที่รับชำระแล้ว และโครงการที่ค้างชำระ  ปีงบประมาณ 2556 </t>
  </si>
  <si>
    <t>โครงการรับชำระครบแล้ว</t>
  </si>
  <si>
    <t>จำนวนเงินรับชำระ</t>
  </si>
  <si>
    <t>โครงการค้างชำระ</t>
  </si>
  <si>
    <t xml:space="preserve">   </t>
  </si>
  <si>
    <t>รวมทั้งหมด</t>
  </si>
  <si>
    <t>จำนวนโครงการที่รับชำระแล้ว และโครงการที่ค้างชำระ  ปีงบประมาณ 2557</t>
  </si>
  <si>
    <t>จำนวนโครงการที่รับชำระแล้ว และโครงการที่ค้างชำระ  ปีงบประมาณ 2558</t>
  </si>
  <si>
    <t>จำนวนโครงการที่รับชำระแล้ว และโครงการที่ค้างชำระ  ปีงบประมาณ 2559</t>
  </si>
  <si>
    <t>จำนวนโครงการที่รับชำระแล้ว และโครงการที่ค้างชำระ  ปีงบประมาณ 2560</t>
  </si>
  <si>
    <t>จำนวนโครงการที่รับชำระแล้ว และโครงการที่ค้างชำระ  ปีงบประมาณ 2561</t>
  </si>
  <si>
    <t>รวมยอดค้างรับชำระ</t>
  </si>
  <si>
    <t>โครงการปลุกสับปะรด</t>
  </si>
  <si>
    <t>นางสาว นัฐริณีย์ มูลวงศรี</t>
  </si>
  <si>
    <t>นางสาว อาภาภัทร โพศรี</t>
  </si>
  <si>
    <t>นาง บัวพัน บัวติ๊ก</t>
  </si>
  <si>
    <t>นาง ทองเปลี่ยน ปานกล้า</t>
  </si>
  <si>
    <t>นาง ปริญญา จำปาทอง</t>
  </si>
  <si>
    <t>นางสาว ธัญญรัตน์ ตุนก่อ</t>
  </si>
  <si>
    <t>นาง สรัญญา ใจขาน</t>
  </si>
  <si>
    <t>จำนวนเงินต้นกู้ยืมทั้งหมด</t>
  </si>
  <si>
    <t>จำนวนดอกเบี้ยกู้ยืมทั้งหมด</t>
  </si>
  <si>
    <t>จำนวนโครงการทั้งหมด</t>
  </si>
  <si>
    <t>จำนวนโครงการที่รับชำระแล้ว และโครงการที่ค้างชำระ  ปีงบประมาณ 2562</t>
  </si>
  <si>
    <t>รวมยอดเงินกู้ยืมทั้งหมด</t>
  </si>
  <si>
    <t xml:space="preserve">ทะเบียนโครงการกู้ยืมเงินทุนหมุนเวียน  ปีงบประมาณ  2556 - 2561  </t>
  </si>
  <si>
    <t>ปีงบประมาณ</t>
  </si>
  <si>
    <t>ดอกเบี้ยผิดนัดชำระ</t>
  </si>
  <si>
    <t>จังหวัดหนองคาย  ( ข้อมูล ณ วันที่ 10 ต.ค. 2562 )</t>
  </si>
  <si>
    <t>จำนวนเงินที่ชำระ</t>
  </si>
  <si>
    <t>จำนวนวันที่ผิดนัด</t>
  </si>
  <si>
    <t>วันที่คิดเบี้ยผิดนัด</t>
  </si>
  <si>
    <t>เงินเบี้ยผิดนัด(บาท)</t>
  </si>
  <si>
    <t>ไม่มีโครงการค้างชำระ อ.เฝ้าไร่ ปีงบ 2556</t>
  </si>
  <si>
    <t>โครงการกลุ่มจักรสาน-ถักทอ สินค้า OTOP</t>
  </si>
  <si>
    <t>นางสาว แสวง กุลวงษ์</t>
  </si>
  <si>
    <t>โครงการกลุ่มจักรสาน-ทักทอ สินค้าOTOP</t>
  </si>
  <si>
    <t>นางสาว พิมพ์วิภา คำภู</t>
  </si>
  <si>
    <t>โครงการกลุ่มทำกระเป๋าและตะกร้า</t>
  </si>
  <si>
    <t>นาง สาคร จันทรเสนา</t>
  </si>
  <si>
    <t>นาง ไสว นิยะนุช</t>
  </si>
  <si>
    <t>โครงการกลุ่มเทียน</t>
  </si>
  <si>
    <t>นาง แดง สีตันวงษ์</t>
  </si>
  <si>
    <t>โครงการเลี้ยงปลา ไก่บ้าน ไร่นาสวนผสม อ้อย</t>
  </si>
  <si>
    <t>นาง ดุษฎี ปราบศัตรู</t>
  </si>
  <si>
    <t>โครงการร้านอาหารตามสั่งและก๋วยเตี๋ยว</t>
  </si>
  <si>
    <t>นาง วิภาวรรณ ใจดี</t>
  </si>
  <si>
    <t>โครงการกลุ่มสตรีแลูกอ้อยเขียว</t>
  </si>
  <si>
    <t>นาง สุภาพร ชัยสุข</t>
  </si>
  <si>
    <t>81/1</t>
  </si>
  <si>
    <t>โครงการกลุ่มสตรีปลูกอ้อยเขียว</t>
  </si>
  <si>
    <t>อำพร แก้วกัลยา</t>
  </si>
  <si>
    <t>โครงการกลุ่มสตรีทอเสื่อกก</t>
  </si>
  <si>
    <t>นาง แสงอรุณ มหาวงศ์</t>
  </si>
  <si>
    <t>โครงการกลุ่มสตรีเลี้ยงสุกรขุน</t>
  </si>
  <si>
    <t>นาง ฐนิดา เสนารักษ์</t>
  </si>
  <si>
    <t>โครงการค้าขายสินค้า</t>
  </si>
  <si>
    <t>นาง สุทัศนีย์ บุญศรีมณีชัย</t>
  </si>
  <si>
    <t>โครงการเกษตร ไร่ยา+สวน+ผสม</t>
  </si>
  <si>
    <t>นาง นุชจรินทร์ แสงแก้ว</t>
  </si>
  <si>
    <t>โครงการเกษตร (พริกหยวก+พริกซอท+ปลูกพุทรา)</t>
  </si>
  <si>
    <t>นาง บุญปัน ทองโคตร</t>
  </si>
  <si>
    <t>โครงการซื้อวัวขาย</t>
  </si>
  <si>
    <t>นางสาว นิศา คันตะรี</t>
  </si>
  <si>
    <t>โครงการร้านขนมปัง</t>
  </si>
  <si>
    <t>นาง สิริพร ศรีโรจน์</t>
  </si>
  <si>
    <t>โครงการเกษตร (ปลูกพุทรา+มะเขือ+พริกหยวก)</t>
  </si>
  <si>
    <t>นาง อุไลน์ ศรีวรรณ</t>
  </si>
  <si>
    <t>โครงการปลูกพริก ปลูกมะเขือ</t>
  </si>
  <si>
    <t>นาง บุญนำ เอ้มะราช</t>
  </si>
  <si>
    <t>โครงการเกษตรปลูกพุทรา</t>
  </si>
  <si>
    <t>นางสาว พิมพร เทพถาวร</t>
  </si>
  <si>
    <t>โครงการพัฒนาชุมชนอาชีพการเกษตร</t>
  </si>
  <si>
    <t>นาง สุธรรม สุรันนา</t>
  </si>
  <si>
    <t>โครงการทำนาสองฤดู</t>
  </si>
  <si>
    <t>นาง ละมัย เกิดทรัพย์</t>
  </si>
  <si>
    <t>โครงการปลูกมะนาวและเพาะกิ่งพันธุ์มะนาว</t>
  </si>
  <si>
    <t>นาง บัวสุวัน ใจธรรม</t>
  </si>
  <si>
    <t>โครงการพัฒนาอาชีพผลิตขนมแผงและแค็บหมู</t>
  </si>
  <si>
    <t>นาง อารุณ บุญชู</t>
  </si>
  <si>
    <t>อ.ท่าบ่อ  ปีงบ 2557</t>
  </si>
  <si>
    <t>โครงการเลี้ยงโค</t>
  </si>
  <si>
    <t>นางสาว รัตนา ทันทึก</t>
  </si>
  <si>
    <t>357/5</t>
  </si>
  <si>
    <t>หนองหลวง</t>
  </si>
  <si>
    <t>นาง พิกุลทอง อุปลี</t>
  </si>
  <si>
    <t>185/5</t>
  </si>
  <si>
    <t>โครงการเลี้ยงโค-กระบือ</t>
  </si>
  <si>
    <t>นางสาว ศุภกาญจน์ เสือแสงทอง</t>
  </si>
  <si>
    <t>239/14</t>
  </si>
  <si>
    <t>โครงการเปิดร้านเสริมสวยและนวดแผนไทย</t>
  </si>
  <si>
    <t>นางสาว ชุติกาญจน์ ผ่องแผ้ว</t>
  </si>
  <si>
    <t>โครงการปลูกแตงโม</t>
  </si>
  <si>
    <t>นางสาว วิลัยรัตน์ คำนัน</t>
  </si>
  <si>
    <t>นางสาว ทัศนีย์ ภูแข่งหมอก</t>
  </si>
  <si>
    <t>183/5</t>
  </si>
  <si>
    <t>อ.เฝ้าไร้  ปีงบ 2557</t>
  </si>
  <si>
    <t>โครงการปลูกมันสำปะหลัง 30 ไร่</t>
  </si>
  <si>
    <t>นาง วงจันทร์ ข่าวดี</t>
  </si>
  <si>
    <t>โครงการเลี้ยงปลาดุกในบ่อซีเมนต์</t>
  </si>
  <si>
    <t>นาง สีดา สร้อยมีแสง</t>
  </si>
  <si>
    <t>นาง บุญชอน วงศ์มาตร์</t>
  </si>
  <si>
    <t>โครงการประดิษฐ์บายศรีสู่ขวัญ จัดดอกไม้ ของที่ระลึก</t>
  </si>
  <si>
    <t>นาง น้ำฝน ชนะชัย</t>
  </si>
  <si>
    <t>โครงการทำโต๊ะและกระถางปูนปั้น</t>
  </si>
  <si>
    <t>นาง แสงจันทร์ บุญญาพิทักษ์</t>
  </si>
  <si>
    <t>โครงการทอเสื่อ</t>
  </si>
  <si>
    <t>นางสาว นิคม ผักไหม</t>
  </si>
  <si>
    <t>อ.โพธิ์ตาก  ปีงบ  2557</t>
  </si>
  <si>
    <t>โครงการเลี้ยงสุกร</t>
  </si>
  <si>
    <t>นาง สมถวิล ชาวยศ</t>
  </si>
  <si>
    <t>ทุ่งหลวง</t>
  </si>
  <si>
    <t>โครงการร้านรับซื้อและจำหน่ายสินค้าพื้นบ้าน</t>
  </si>
  <si>
    <t>นาง โชรัชฎา พิสัยพันธ์</t>
  </si>
  <si>
    <t>วัดหลวง</t>
  </si>
  <si>
    <t>โครงการกลุ่มเลี้ยงหมูบ้านต่างคำ</t>
  </si>
  <si>
    <t>นาง กองสี สุดแสง</t>
  </si>
  <si>
    <t>โครงการกลุ่มเย็บผ้าสตรีหมู่14</t>
  </si>
  <si>
    <t>นาง บัวริวรรณ ศรีโอด</t>
  </si>
  <si>
    <t>นาง สุนีพร อนุ</t>
  </si>
  <si>
    <t>โครงการปลูกหอมแดงและแตงโม</t>
  </si>
  <si>
    <t>นางสาว คำหวาน จันทรเสนา</t>
  </si>
  <si>
    <t>โครงการเลี้ยงวัว</t>
  </si>
  <si>
    <t>นาง สาพล ยะวังพล</t>
  </si>
  <si>
    <t>โครงการตัดเย็บอุตสหกรรม</t>
  </si>
  <si>
    <t>นางสาว สง่า พมพ์เสน</t>
  </si>
  <si>
    <t>โครงการเลี้ยงวัวบ้านหวยน้ำเย็น</t>
  </si>
  <si>
    <t>นาง คาน จันทะสี</t>
  </si>
  <si>
    <t>โครงการหน่อไม้แปรรูป</t>
  </si>
  <si>
    <t>นางสาว ระเวียน ชัยมาตร</t>
  </si>
  <si>
    <t>โครงการกลุ่มเย็บผ้าบ้านต่างคำ</t>
  </si>
  <si>
    <t>นาง กองสี เหลาทอง</t>
  </si>
  <si>
    <t>โครงการหนังหมูแปรรูป</t>
  </si>
  <si>
    <t>นางสาว รุ่งนภา ต่างโอฐ</t>
  </si>
  <si>
    <t>นางสาว นิตยา นันตวงษ์</t>
  </si>
  <si>
    <t>นางสาว ม๊อส ชัยเนตร</t>
  </si>
  <si>
    <t>โครงการกลุ่มทำนาปี นาปรัง</t>
  </si>
  <si>
    <t>นาง บรรทม ฝ้ายขาว</t>
  </si>
  <si>
    <t>อ.โพนพิสัย  ปีงบ 2557</t>
  </si>
  <si>
    <t>โครงการเปิดร้านเสริมสวย</t>
  </si>
  <si>
    <t>นาง พุทธญาณี โฉมยา</t>
  </si>
  <si>
    <t>กวนวัน</t>
  </si>
  <si>
    <t>โครงการค้าขายอาหารตามสั่ง</t>
  </si>
  <si>
    <t>นางสาว เรือง สาริมาตร</t>
  </si>
  <si>
    <t>โครงการเกษตรผสมผสาน</t>
  </si>
  <si>
    <t>นาง บัวพัน คำจุมพล</t>
  </si>
  <si>
    <t>โครงการร้านกาแฟ</t>
  </si>
  <si>
    <t>นาง ออมสิน จันทาคีรี</t>
  </si>
  <si>
    <t>โครงการต่อยอดเสื้อวัฒนธรรมไทย</t>
  </si>
  <si>
    <t>นาง สาธิตา ดาราสุริยะ</t>
  </si>
  <si>
    <t>877/9</t>
  </si>
  <si>
    <t>โครงการต่อยอดตัดเย็บเสื้อผ้า</t>
  </si>
  <si>
    <t>นางสาว อารีย์ สว่าง</t>
  </si>
  <si>
    <t>802/1</t>
  </si>
  <si>
    <t>โครงการต่อยอดทำขนมถ้วยโบราณ-นมสด</t>
  </si>
  <si>
    <t>นาง สำลอง โยธาทิพย์</t>
  </si>
  <si>
    <t>โครงการการเลี้ยงปลานิลโดยใช้หัวอาหาร</t>
  </si>
  <si>
    <t>นาง รมิดา ไชยมงคล</t>
  </si>
  <si>
    <t>พระธาตุบังพวน</t>
  </si>
  <si>
    <t>นาง ประนอม รัตนะ</t>
  </si>
  <si>
    <t>โครงการไส้กรอกอีสานสูตรเด็ดสตรีหมู่7 โครงการต่อเนื่องปีที่2</t>
  </si>
  <si>
    <t>นาง ธนัฏฐา กุลณาวรรณ</t>
  </si>
  <si>
    <t>เวียงคุก</t>
  </si>
  <si>
    <t>โครงการปลูกพริกและผักต่างๆขายส่ง</t>
  </si>
  <si>
    <t>นางสาว เกศรินทร์ ทินาทิน</t>
  </si>
  <si>
    <t>142/2</t>
  </si>
  <si>
    <t>โครงการทอเสื่อดอกไม้จันทน์</t>
  </si>
  <si>
    <t>นางสาว ขันธ์แก้ว บุญพูน</t>
  </si>
  <si>
    <t>โครงการเครื่องปั้นดินเผา(ต่อยอดเดิม)</t>
  </si>
  <si>
    <t>นาง วิรญา พิทักษ์กุล</t>
  </si>
  <si>
    <t>อ.เมืองหนองคาย ปีงบ 2557</t>
  </si>
  <si>
    <t>โครงการทำปุ๋ยชีวภาพน้ำ</t>
  </si>
  <si>
    <t>นางสาว สังวาลย์ แสนดี</t>
  </si>
  <si>
    <t>บ้านต้อน</t>
  </si>
  <si>
    <t>อ.รัตนวาปี  ปีงบ 2557</t>
  </si>
  <si>
    <t>โครงการทำนาปี-นาปัง</t>
  </si>
  <si>
    <t>นาง จารุวรรณ จำปาทอง</t>
  </si>
  <si>
    <t>โครงการการเกษตร ทำนาปี-นาปัง</t>
  </si>
  <si>
    <t>นางสาว จรัสศรี ใจขาน</t>
  </si>
  <si>
    <t>โครงการกล่มเย็บผ้าปักลายด้วยคอมพิวเตอร์</t>
  </si>
  <si>
    <t>นางสาว รัสมี ศรีสงคราม</t>
  </si>
  <si>
    <t>โครงการเครื่องดื่มเพื่อสุขภาพรังนก-น้ำจิ้มเอนกประสงค์</t>
  </si>
  <si>
    <t>นางสาว ปณิดา จำปาทอง</t>
  </si>
  <si>
    <t>โครงการขอเพิ่มทุนอุปกรณ์เครื่องมือกรีดยาง</t>
  </si>
  <si>
    <t>นาง นฤมล จินพะเนา</t>
  </si>
  <si>
    <t>นางสาว อำพร จันทวงษ์</t>
  </si>
  <si>
    <t>นาง นคร ภูนิคม</t>
  </si>
  <si>
    <t>นาง สม มณีกันตา</t>
  </si>
  <si>
    <t>โครงการร้านอาหารและเครื่องดื่ม</t>
  </si>
  <si>
    <t>นาง จิรภัทร ชัยเทศน์</t>
  </si>
  <si>
    <t>นาง แสวง อรัญญาโสตย์</t>
  </si>
  <si>
    <t>โครงการกลุ่มทำไม้กวาดอกหญ้า</t>
  </si>
  <si>
    <t>นาง สมปอง ศิริพล</t>
  </si>
  <si>
    <t>โครงการกลุ่มอาชีพเลี้ยงเแ็ดและไก่ (ต่อยอด)</t>
  </si>
  <si>
    <t>นางสาว น้ำทิพย์ สุริยวงค์</t>
  </si>
  <si>
    <t>โครงการกลุ่มอมาชีพสานตะกร้าด้วยเส้นพลาสติก</t>
  </si>
  <si>
    <t>นาง ณิชา สุขถาวร</t>
  </si>
  <si>
    <t>โครงการกลุ่มอาชีพสานตะกร้าด้วยเส้นพลาสติก</t>
  </si>
  <si>
    <t>นางสาว รสริทร์ ชัยปัญหา</t>
  </si>
  <si>
    <t>โครงการปลูกพริก</t>
  </si>
  <si>
    <t>นาง ไสว จันทร์เพ็ง</t>
  </si>
  <si>
    <t>โครงการ(ต่อยออด)ร้านค้าขายของในชุมชน</t>
  </si>
  <si>
    <t>นาง สมควร ชาดา</t>
  </si>
  <si>
    <t>โครงการ(ต่อยอด)กลุ่มอาชีพปลูกสับปะรด</t>
  </si>
  <si>
    <t>นาง จำปี ร้อยแก้ว</t>
  </si>
  <si>
    <t>โครงการ(ต่อยอด)ร้านค้าขาย</t>
  </si>
  <si>
    <t>นาง มาเฮือน จันทาทอง</t>
  </si>
  <si>
    <t>โครงการ(ต่อยอด)ร้านค้าขายในชุมชน</t>
  </si>
  <si>
    <t>นางสาว ประคอง กิ่งวาจา</t>
  </si>
  <si>
    <t>โครงการ(ต่อยอด)ทำไม้กวาดดอกหญ้า</t>
  </si>
  <si>
    <t>นาง นัฐติยากร ผาตูมพิทักษ์</t>
  </si>
  <si>
    <t>นางสาว อ้อย ชุมแวงวาปี</t>
  </si>
  <si>
    <t>โครงการ(ต่อยอด)เลี้ยงปลานิลขายส่งตลาด</t>
  </si>
  <si>
    <t>นางสาว สุภัทรา ธุระแพง</t>
  </si>
  <si>
    <t>โครงการ(ต่อยอด)เลี้ยงสุกร เลี้ยงไก่</t>
  </si>
  <si>
    <t>นาง ทองแป้น สายศรี</t>
  </si>
  <si>
    <t>โครงการ(ต่อยอด)กลุ่มปลูกพริกส่งตลาดสินค้า</t>
  </si>
  <si>
    <t>นางสาว วชิธาภรณ์ ไชยโชค</t>
  </si>
  <si>
    <t>โครงการ(ต่อยอด)ร้านค้าในชุมชน</t>
  </si>
  <si>
    <t>นาง บุญเคียง นันทะ</t>
  </si>
  <si>
    <t>โครงการ(ต่อยอด)ร้านค้าขายสินค้า</t>
  </si>
  <si>
    <t>นาง ประยอง คะนะมะ</t>
  </si>
  <si>
    <t>โครงการกลุ่มค้าขาย</t>
  </si>
  <si>
    <t>นาง เกษร ปุริเส</t>
  </si>
  <si>
    <t>นางสาว วิภาพร นาคสิงห์ทอง</t>
  </si>
  <si>
    <t>นางสาว จันทร์เพ็ญ นาหนองตูม</t>
  </si>
  <si>
    <t>นาง ปรียา สุรินทร์</t>
  </si>
  <si>
    <t>โครงการของฝากหม่ำ+แหนมหม้อดิน</t>
  </si>
  <si>
    <t>นางสาว จิราภา แจดทอง</t>
  </si>
  <si>
    <t>นาง ทองพิศ สีหาบุตร</t>
  </si>
  <si>
    <t>อ.ศรีเชียงใหม่  ปีงบ 2557</t>
  </si>
  <si>
    <t>โครงการกลุ่มพัฒนาอาชีพเพาะต้นกล้าไม้</t>
  </si>
  <si>
    <t>นาง รจนา ใจสะอาด</t>
  </si>
  <si>
    <t>นาง ปราณี ใสสะอาด</t>
  </si>
  <si>
    <t>อ.สระใคร  ปีงบ 2557</t>
  </si>
  <si>
    <t>อ.สังคม ปีงบ 2557 (ไม่มีโครงการค้างชำระ)</t>
  </si>
  <si>
    <t>อ.ท่าบ่อ  ปีงบ 2558</t>
  </si>
  <si>
    <t>อ.โพนพิสัย  ปีงบ 2558</t>
  </si>
  <si>
    <t>อ.เมืองหนองคาย ปีงบ 2558</t>
  </si>
  <si>
    <t>อ.รัตนวาปี  ปีงบ 2558</t>
  </si>
  <si>
    <t>อ.ศรีเชียงใหม่  ปีงบ 2558</t>
  </si>
  <si>
    <t>อ.สระใคร  ปีงบ 2558</t>
  </si>
  <si>
    <t>โครงการเพาะเห็ดนางรมและขอนขาวปลูกมะนาวและดาวเรือง (ต่อยอด)</t>
  </si>
  <si>
    <t>นาง สุพิศ นาดี</t>
  </si>
  <si>
    <t>นาง กนกพร ไร่ดี</t>
  </si>
  <si>
    <t>โครงการไร่นาสวนผสม</t>
  </si>
  <si>
    <t>นาง ทองขาน คำบา</t>
  </si>
  <si>
    <t>โครงการเชียงกงของเก่า</t>
  </si>
  <si>
    <t>นาง วิลาวัลณ์ สีแดง</t>
  </si>
  <si>
    <t>โครงการผ้าห่มนวม</t>
  </si>
  <si>
    <t>นาง สงกานต์ กันหาหวน</t>
  </si>
  <si>
    <t>โครงการจักสานไม้ไผ่</t>
  </si>
  <si>
    <t>นาง ทองปาน สีมา</t>
  </si>
  <si>
    <t>โครงการขายอาหารสดและแห้งทุกชนิด</t>
  </si>
  <si>
    <t>นาง ขวัญใจ เครือแก้ว</t>
  </si>
  <si>
    <t>โครงการค้าขายอาหารสด</t>
  </si>
  <si>
    <t>นาง นันทิกานต์ คนดี</t>
  </si>
  <si>
    <t>โครงการเย็บผ้าโหล</t>
  </si>
  <si>
    <t>นาง นัด เพียสุริวงศ์</t>
  </si>
  <si>
    <t>นาง รัศมี ขุนใหญ่</t>
  </si>
  <si>
    <t>นางสาว สุพัตรา เครือเกาะ</t>
  </si>
  <si>
    <t>โครงการเลี้ยงปลาดุก</t>
  </si>
  <si>
    <t>นางสาว วริศรา บัวเงิน</t>
  </si>
  <si>
    <t>กลุ่มรับผ้าโหลส่งเย็บ</t>
  </si>
  <si>
    <t>นาง ละไมย์ มีศิลป์</t>
  </si>
  <si>
    <t>กลุ่มจักรสานหมู่ 2</t>
  </si>
  <si>
    <t>นางสาว เกษร ของอ่อน</t>
  </si>
  <si>
    <t>นาง เสงี่ยม กองคำ</t>
  </si>
  <si>
    <t>นาง สุพัทธา นามมัน</t>
  </si>
  <si>
    <t>โครงการกลุ่มสตรีเย็บผ้าโหล</t>
  </si>
  <si>
    <t>นาง ธาริณี นามแสง</t>
  </si>
  <si>
    <t>โครงการกลุ่มสตรีปลูกข้าวนาปรัง</t>
  </si>
  <si>
    <t>นาง เกตมณี พลสงคราม</t>
  </si>
  <si>
    <t>ปลูกอ้อยเขียว</t>
  </si>
  <si>
    <t>เย็บผ้าโหลหมู่ 1</t>
  </si>
  <si>
    <t>นาง สุนิสา สายรักษา</t>
  </si>
  <si>
    <t>กลุ่มสตรีปลูกอ้อยเขียว</t>
  </si>
  <si>
    <t>นางสาว ดวงจันทร์ สิงหา</t>
  </si>
  <si>
    <t>นาง บังอร ภูคำวงค์</t>
  </si>
  <si>
    <t>กลุ่มสตรีเลี้ยงสุกร</t>
  </si>
  <si>
    <t>นาง ผกา อุ้ยเหง่า</t>
  </si>
  <si>
    <t>กลุ่มสตรีสานเข่งปลาทู</t>
  </si>
  <si>
    <t>นาง หนูทอง พิมพ์ทอง</t>
  </si>
  <si>
    <t>นาง เมขลา ยะวงศ์</t>
  </si>
  <si>
    <t>อ.เฝ้าไร่  ปีงบ 2558</t>
  </si>
  <si>
    <t>เลี้ยงหมู</t>
  </si>
  <si>
    <t>นาง จิณณะ โพธิ์ศรี</t>
  </si>
  <si>
    <t>นาดี</t>
  </si>
  <si>
    <t>โครงการกลุ่มจักทอ ต.วังหลวง</t>
  </si>
  <si>
    <t>นาง หนูเปียน แพงไธสง</t>
  </si>
  <si>
    <t>42/13</t>
  </si>
  <si>
    <t>วังหลวง</t>
  </si>
  <si>
    <t>โครงการรับซื้อของเก่า</t>
  </si>
  <si>
    <t>นาง อนงค์ จันทร์บวช</t>
  </si>
  <si>
    <t>309/13</t>
  </si>
  <si>
    <t>โครงการปลูกแตงโม(ไร้สารพิษ)</t>
  </si>
  <si>
    <t>นางสาว พิมพ์ใจ ธงศรี</t>
  </si>
  <si>
    <t>101/7</t>
  </si>
  <si>
    <t>โครงการปลูกดอกสลิก(ดอกขจร)</t>
  </si>
  <si>
    <t>นาง ศิวนาท น้อยสวน</t>
  </si>
  <si>
    <t>โครงการซื้อต่อพันธุ์-แม่พันธุ์วัว</t>
  </si>
  <si>
    <t>นาง กฤษณา อารีรักษ์</t>
  </si>
  <si>
    <t>โครงการเลี้ยงสุกรกลุ่มสตรีตำบลหนองหลวง</t>
  </si>
  <si>
    <t>นาง หนูพร ศรีหาโคตร</t>
  </si>
  <si>
    <t>94/8</t>
  </si>
  <si>
    <t>กลุ่มผู้เลี้ยงสุกรบ้านโนนห้วยทราย</t>
  </si>
  <si>
    <t>นาง บุญโฮม ชาวโคตร</t>
  </si>
  <si>
    <t>โครงการทำเฟอร์นิเจอร์ โต๊ะเก้าอี้</t>
  </si>
  <si>
    <t>นาง ต๋อง ทบแก้ว</t>
  </si>
  <si>
    <t>อ.โพธิ์ตาก  ปีงบ 2558 (ไม่มีโครงการค้างชำระ)</t>
  </si>
  <si>
    <t>โครงการค้าขายอะไหล่ยนต์</t>
  </si>
  <si>
    <t>นาง กมลทิพ ศรีโบราณ</t>
  </si>
  <si>
    <t>จุมพล</t>
  </si>
  <si>
    <t>โครงการร้านเสริมสวยและสปา</t>
  </si>
  <si>
    <t>นางสาว อมฤตา ชนิลกุล</t>
  </si>
  <si>
    <t>เลี้ยงโค-กระบือ</t>
  </si>
  <si>
    <t>นางสาว บังอร กระทุ่มนอก</t>
  </si>
  <si>
    <t>กลุ่มค้าขายอะไหล่รถจักรยานยนต์</t>
  </si>
  <si>
    <t>นางสาว สมปอง ไชสังหาร</t>
  </si>
  <si>
    <t>กลุ่มเย็บผ้าอุตสาหกรรมบ้านจุมพล</t>
  </si>
  <si>
    <t>นาง ลำดวน โคตรพันธ์</t>
  </si>
  <si>
    <t>1/427</t>
  </si>
  <si>
    <t>โครงการร้านค้าตลาดนัด</t>
  </si>
  <si>
    <t>นาง สุนิดา สุวรรณพัฒนา</t>
  </si>
  <si>
    <t>ร้านอาหารตามสั่งเพื่อสุขภาพ</t>
  </si>
  <si>
    <t>นางสาว รัฐยากรณ์ ทองโท</t>
  </si>
  <si>
    <t>โรตี 12 รส</t>
  </si>
  <si>
    <t>นาง สมทับ ปัตถา</t>
  </si>
  <si>
    <t>โครงการเย็บผ้า</t>
  </si>
  <si>
    <t>นาง สมบูรณ์ สีต่างคำ</t>
  </si>
  <si>
    <t>131/10</t>
  </si>
  <si>
    <t>ขนมนางเล็ด</t>
  </si>
  <si>
    <t>นางสาว วิไลลักษณ์ นัทธี</t>
  </si>
  <si>
    <t>เลี้ยงแบ้เนื้อและรีดนมเพื่อจำหน่าย</t>
  </si>
  <si>
    <t>นางสาว สุมาลี ปาณศรี</t>
  </si>
  <si>
    <t>กลุ่มเลี้ยงปลาในบ่อดินเพื่อจำหน่าย</t>
  </si>
  <si>
    <t>นาง ปณิตา ปาณศรี</t>
  </si>
  <si>
    <t>ทำอิฐบล็อค-เสา-ท่อระบายน้ำ</t>
  </si>
  <si>
    <t>นางสาว ผกามาศ นัทธี</t>
  </si>
  <si>
    <t>เลี้ยงปลาในบ่อดิน</t>
  </si>
  <si>
    <t>นางสาว ยลดา อินหวังสุข</t>
  </si>
  <si>
    <t>โครงการเลี้ยงปลาและปลูกพืช</t>
  </si>
  <si>
    <t>นางสาว ละมัย ไชยแสง</t>
  </si>
  <si>
    <t>โครงการรา้นเสริมสวยและร้านกาแฟ</t>
  </si>
  <si>
    <t>นาง ณภัทร บรรพจันทร์</t>
  </si>
  <si>
    <t>โครงการขายที่นอน</t>
  </si>
  <si>
    <t>นาง นภาภรณ์ ผาละนัด</t>
  </si>
  <si>
    <t>โครงการขายเสื้อผ้าสำเร็จรูป</t>
  </si>
  <si>
    <t>นาง รำไพรินทร์ สาระบิล</t>
  </si>
  <si>
    <t>โครงการเย็บกระเป๋าลดโลกร้อน</t>
  </si>
  <si>
    <t>นาง จอมสี นิลภูเขียว</t>
  </si>
  <si>
    <t>หาดคำ</t>
  </si>
  <si>
    <t>ยังไม่ชำระ</t>
  </si>
  <si>
    <t>โครงการปลูกพืชสมุนไพร</t>
  </si>
  <si>
    <t>นาง บัวคำ บุญจันทร์</t>
  </si>
  <si>
    <t>34/3</t>
  </si>
  <si>
    <t>โครงการผลิตภัณฑ์จากผ้าขาวม้า</t>
  </si>
  <si>
    <t>นางสาว ลำพลอย บุญจันทร์</t>
  </si>
  <si>
    <t>โครงการเกษตรปลูกข้าวนาปีบ้านศรีเจริญ</t>
  </si>
  <si>
    <t>นาง บุญหลาย นามบุรี</t>
  </si>
  <si>
    <t>โครงการเลี้ยงปลานิลบ้านศรีเจริญ</t>
  </si>
  <si>
    <t>นางสาว ทฤษฎี หมุนโคกสูง</t>
  </si>
  <si>
    <t>โครงการร้านอาหารและเสริมสวย</t>
  </si>
  <si>
    <t>นางสาว พัชรินทร์ ปัญญาสวัสดิ์</t>
  </si>
  <si>
    <t>โครงการตัดเย็บเสื้อผ้าบ้านศรีเจริญ</t>
  </si>
  <si>
    <t>นาง ฐิติมา เอาหานัด</t>
  </si>
  <si>
    <t>โครงการร้านค้าชุมชนบ้านแจ้งสว่าง</t>
  </si>
  <si>
    <t>นางสาว กันยารัตน์ บุญมี</t>
  </si>
  <si>
    <t>โครงการทอผ้าไหมบ้านไผ่สีทอง</t>
  </si>
  <si>
    <t>นาง บังอร แก้วคำ</t>
  </si>
  <si>
    <t>โครงการเกษตรพืชไร่</t>
  </si>
  <si>
    <t>นางสาว น้ำอ้อย บุตรสีทัด</t>
  </si>
  <si>
    <t>เลี้ยงปลาในบ่อ</t>
  </si>
  <si>
    <t>นาง พิกุล คัดทรายขาว</t>
  </si>
  <si>
    <t>นาง วิเชียร สมพงษ์</t>
  </si>
  <si>
    <t>ต่อเนื่องกลุ่มค้าขาย</t>
  </si>
  <si>
    <t>นาง เสาวณี แก้ววินิจ</t>
  </si>
  <si>
    <t>ต้นกล้ายางพาราต่อเนื่อง</t>
  </si>
  <si>
    <t>นาง อพินยา ทองแห้ว</t>
  </si>
  <si>
    <t>ต้นกล้ายางพาราช่วยชีพ</t>
  </si>
  <si>
    <t>นาง สมพร แก้วสาร</t>
  </si>
  <si>
    <t>นาง สกาวเดือน เชิญชม</t>
  </si>
  <si>
    <t>โครงการกระบือขุน</t>
  </si>
  <si>
    <t>นางสาว ฐิติมา อภิญญากุล</t>
  </si>
  <si>
    <t>ขยายพื้นที่ปลูกอ้อยเพิ่มเติมอีก 12 ไร่</t>
  </si>
  <si>
    <t>นาง ไพบูลย์ ศรีชมภู</t>
  </si>
  <si>
    <t>ทำขนมไข่หงษ์ ข้าวเกรียบ นางเล็ก</t>
  </si>
  <si>
    <t>นาง ไพรวัลย์ แสงใส</t>
  </si>
  <si>
    <t xml:space="preserve">อ.สังคม ปีงบ 2558 </t>
  </si>
  <si>
    <t>โครงการเลี้ยงเป็ดพันธุ์ไข่-เลี้ยงไก่พันธุ์พื้นบ้าน</t>
  </si>
  <si>
    <t>นางสาว วัลภา ขจรเพ็ชร</t>
  </si>
  <si>
    <t>อ.ท่าบ่อ  ปีงบ 2559</t>
  </si>
  <si>
    <t>อ.โพธิ์ตาก  ปีงบ  2559</t>
  </si>
  <si>
    <t>อ.โพนพิสัย  ปีงบ 2559</t>
  </si>
  <si>
    <t>อ.เมืองหนองคาย ปีงบ 2559</t>
  </si>
  <si>
    <t>อ.รัตนวาปี  ปีงบ 2559</t>
  </si>
  <si>
    <t>อ.สระใคร  ปีงบ 2559</t>
  </si>
  <si>
    <t>อ.สังคม ปีงบ 2559</t>
  </si>
  <si>
    <t>ขยายกิจการขายพันธุ์ปลา อาหารปลาพร้อมอุปกรณ์</t>
  </si>
  <si>
    <t>นางสาว ฐิติพันธิ์ ทาทอง</t>
  </si>
  <si>
    <t>กองนาง</t>
  </si>
  <si>
    <t>ปลูกอ้อย</t>
  </si>
  <si>
    <t>นาง วิไร ศรีวาลัย</t>
  </si>
  <si>
    <t>บ้านฝาง</t>
  </si>
  <si>
    <t>ต่อยอดปลูกอ้อย</t>
  </si>
  <si>
    <t>นาง แสงจันทร์ เกษานุช</t>
  </si>
  <si>
    <t>นาง ปณิชา วุฒิเสน</t>
  </si>
  <si>
    <t>น้ำโมง</t>
  </si>
  <si>
    <t>ไร่นาสวนผสม</t>
  </si>
  <si>
    <t>นางสาว อุลัย สวยศรี</t>
  </si>
  <si>
    <t>ซักรีดเสื้อผ้า</t>
  </si>
  <si>
    <t>นาง สุภาพร ชัยแสง</t>
  </si>
  <si>
    <t>จักรสานกระติบข้าว</t>
  </si>
  <si>
    <t>นาง แถม คนพินิจ</t>
  </si>
  <si>
    <t>ข้าวกล้องงอก</t>
  </si>
  <si>
    <t>นาง เพลินจิต สังข์วงค์</t>
  </si>
  <si>
    <t>เลี้ยง สุกร ปลา เป็ด ไก่</t>
  </si>
  <si>
    <t>นางสาว ปวีณา วรวิเวศ</t>
  </si>
  <si>
    <t>กลุ่มเลี้ยงไก่พื้นเมืองและปลา</t>
  </si>
  <si>
    <t>นางสาว อุทิศ คชวงศ์</t>
  </si>
  <si>
    <t>จักรสาน</t>
  </si>
  <si>
    <t>นาง สุภาพร เข็มพรมมา</t>
  </si>
  <si>
    <t>97/1</t>
  </si>
  <si>
    <t>เลี้ยงปลาเลี้ยงไก่</t>
  </si>
  <si>
    <t>นาง สุบลวรางค์ พุดนอก</t>
  </si>
  <si>
    <t>63/1</t>
  </si>
  <si>
    <t>เย็บผ้าโหล</t>
  </si>
  <si>
    <t>นาง มณีจันทร์ อนุรักษ์</t>
  </si>
  <si>
    <t>ร้านก๋วยเตี๋ยวและอาหารตามสั่ง</t>
  </si>
  <si>
    <t>นางสาว ทัศนีย์ คชวงศ์</t>
  </si>
  <si>
    <t>43/1</t>
  </si>
  <si>
    <t>เลี้ยงสุกร เลี้ยงปลา ทำนา</t>
  </si>
  <si>
    <t>นาง สุกัญญา คลังชำนาญ</t>
  </si>
  <si>
    <t>เลี้ยงปลา เลี้ยงไก่ ไร่นาสวนผสม</t>
  </si>
  <si>
    <t>นาง อุบล นามมัน</t>
  </si>
  <si>
    <t>เลี้ยงปลา เลี้ยงกบ</t>
  </si>
  <si>
    <t>นางสาว น้ำเย็น เพียสุริวงศ์</t>
  </si>
  <si>
    <t>นาง ทองใบ ขันติกุล</t>
  </si>
  <si>
    <t>36/1</t>
  </si>
  <si>
    <t>จัดดอกไม้สด ดอกไม้แห้ง</t>
  </si>
  <si>
    <t>นาง พิศมัย มูลโพธิ์</t>
  </si>
  <si>
    <t>ปลูกพืชไร่นาสวนผสม</t>
  </si>
  <si>
    <t>นาง ปิยรัตน์ หุ้มทอง</t>
  </si>
  <si>
    <t>ทอเสื่อกก ผือ ไหล</t>
  </si>
  <si>
    <t>นาง จีวร ศรีสร้อย</t>
  </si>
  <si>
    <t>ปลูกมะนาวและไร่นาสวนผสม</t>
  </si>
  <si>
    <t>นาง สงวน ดอนเกิด</t>
  </si>
  <si>
    <t>ร้านอาหารตามสั่ง</t>
  </si>
  <si>
    <t>นาง หนูปุน คชวงศ์</t>
  </si>
  <si>
    <t>ร้านอาหารอีสาน ส้มตำ ข้าวเปียก ผักสดและดอกไม้</t>
  </si>
  <si>
    <t>นาง สำลี สุรโคตร</t>
  </si>
  <si>
    <t>อินเตอร์เน็ตถ่ายเอกสาร</t>
  </si>
  <si>
    <t>นาง ไพพยอม สมชัย</t>
  </si>
  <si>
    <t>ไร่นาสวนผสม ทำนา เลี้ยงปลา เลี้ยงไก่</t>
  </si>
  <si>
    <t>นางสาว จิรประภา ศรีหาวงศ์</t>
  </si>
  <si>
    <t>กลุ่มสตรีเลี้ยงปลา</t>
  </si>
  <si>
    <t>นาง ไครทอง วงษ์สุวรรณ</t>
  </si>
  <si>
    <t>นาง สุภา วานิชย์</t>
  </si>
  <si>
    <t>กลุ่มสตรีเลี้ยงปลานิล</t>
  </si>
  <si>
    <t>นาง คำตัน พลสงคราม</t>
  </si>
  <si>
    <t>กลุ่มสตรีเลี้ยงไก่</t>
  </si>
  <si>
    <t>นางสาว ลัดดา วงภูธร</t>
  </si>
  <si>
    <t>กลุ่มสตรีเลี้ยงปลานิลหมันซีพี</t>
  </si>
  <si>
    <t>นาง คมคาย รักษาภักดี</t>
  </si>
  <si>
    <t>กลุ่มสตรีปลูกอ้อย</t>
  </si>
  <si>
    <t>นางสาว คำพอง กองแสน</t>
  </si>
  <si>
    <t>นาง ทอน สุกพวง</t>
  </si>
  <si>
    <t>จำหน่ายอาหารปรุงเพื่อบริโภคทันที</t>
  </si>
  <si>
    <t>นาง ทิพวรรณ พินธะ</t>
  </si>
  <si>
    <t>กลุ่มเกษตรผสมผสานปลูกพริก มะเขือ พุทรา</t>
  </si>
  <si>
    <t>นาง บัวเรียน พรมภักษา</t>
  </si>
  <si>
    <t>กลุ่มผลิตเส้นข้าวเปียกแห้ง-สดจำหน่าย</t>
  </si>
  <si>
    <t>นาง ละมุล พิมพา</t>
  </si>
  <si>
    <t>กลุ่มเกษตรเพาะเห็ดนางฟ้า</t>
  </si>
  <si>
    <t>นาง ศศิวิมล สุวรรณเวช</t>
  </si>
  <si>
    <t>39/2</t>
  </si>
  <si>
    <t>อ.เฝ้าไร่  ปีงบ 2559</t>
  </si>
  <si>
    <t>เลี้ยงเป็ดพันธุ์ไข่</t>
  </si>
  <si>
    <t>นาง รมัย สิงหาภาพ</t>
  </si>
  <si>
    <t>เลี้ยงสุกรขุน</t>
  </si>
  <si>
    <t>นาง อ่อนตา ทองชัย</t>
  </si>
  <si>
    <t>ซื้อพันธุ์โคกระบือมาเลี้ยง</t>
  </si>
  <si>
    <t>นาง คำกอง ศรีเฮือง</t>
  </si>
  <si>
    <t>กลุ่มเพาะเห็ดขอนขาว</t>
  </si>
  <si>
    <t>นางสาว จินดา ปะเขทานัง</t>
  </si>
  <si>
    <t>กลุ่มเลี้ยงสุกรบ้านเลิศไมตรี</t>
  </si>
  <si>
    <t>นาง เกษร สายบุญ</t>
  </si>
  <si>
    <t>123/9</t>
  </si>
  <si>
    <t>ค้าขายส่งอาหารสด</t>
  </si>
  <si>
    <t>นางสาว นันทนา กันหา</t>
  </si>
  <si>
    <t>กลุ่มเย็บผ้า</t>
  </si>
  <si>
    <t>นาง มณี นารา</t>
  </si>
  <si>
    <t>นาง อนงค์ มะโนมัย</t>
  </si>
  <si>
    <t>เกษตรพึ่งพาตนเอง(เพาะเห็ดนางฟ้า)</t>
  </si>
  <si>
    <t>นาง วชิรพร บุบผา</t>
  </si>
  <si>
    <t>เกษตรพึ่งพาตนเอง (การแปรรูปจากเนื้อหมู,เนื้อ)</t>
  </si>
  <si>
    <t>นาง นิตยา สุวรรณทรรภ</t>
  </si>
  <si>
    <t>กลุ่มอาหารแปรรูปบ้านจอมทอง</t>
  </si>
  <si>
    <t>นาง สำราญ อินทะกูล</t>
  </si>
  <si>
    <t>เกษตรพึ่งพาตนเอง (เพาะเห็ด)</t>
  </si>
  <si>
    <t>นาง เกนิกา ประจิมทิศ</t>
  </si>
  <si>
    <t>กลุ่มเลี้ยงโคกระบือ</t>
  </si>
  <si>
    <t>นาง ธิดา พุทธคุณ</t>
  </si>
  <si>
    <t>กลุ่มเลี้ยงสุกรขาย</t>
  </si>
  <si>
    <t>นาง สงกาน เทศโป๋</t>
  </si>
  <si>
    <t>กลุ่มอัดอิฐบล็อคขาย</t>
  </si>
  <si>
    <t>นางสาว พิกุล จันที</t>
  </si>
  <si>
    <t>กลุ่มเลี้ยงปลา</t>
  </si>
  <si>
    <t>นาง พวงทิพย์ สิทธิโชติ</t>
  </si>
  <si>
    <t>กลุ่มเกษตร โค กระบือ</t>
  </si>
  <si>
    <t>นาง นันท์นภัสน์ มงคลศรี</t>
  </si>
  <si>
    <t>เลี้ยงหมูเพื่อจำหน่าย</t>
  </si>
  <si>
    <t>นาง สุดารัตน์ หวางอุ้น</t>
  </si>
  <si>
    <t>กล้วยแปรรูป ข้าวแตน</t>
  </si>
  <si>
    <t>นางสาว พิสมัย สิงห์สถิต</t>
  </si>
  <si>
    <t>แปลงเพาะพันธ์ปาล์มน้ำมัน</t>
  </si>
  <si>
    <t>นางสาว ฉัตราวีร์ ปาณศรี</t>
  </si>
  <si>
    <t>ปลูกเห็ดนางรม</t>
  </si>
  <si>
    <t>นาง อุทิศ ทับผา</t>
  </si>
  <si>
    <t>เลี้ยงวัวและกระบือ</t>
  </si>
  <si>
    <t>นาง กฤษณา ผาทอง</t>
  </si>
  <si>
    <t>โครงการเลี้ยงสุกรขุน</t>
  </si>
  <si>
    <t>นาง บุญเฮือง ณ หนองคาย</t>
  </si>
  <si>
    <t>พัฒนาอาชีพ</t>
  </si>
  <si>
    <t>นาง หนูพรม ราชนิจ</t>
  </si>
  <si>
    <t>เลี้ยงโคพันธุ์เนื้อ</t>
  </si>
  <si>
    <t>นาง หนูจร เคณาภูมิ</t>
  </si>
  <si>
    <t>เลี้ยงโค</t>
  </si>
  <si>
    <t>นาง ก้าน ชานนท์</t>
  </si>
  <si>
    <t>เลี้ยงปลาในบ่อเพื่อจำหน่าย</t>
  </si>
  <si>
    <t>นางสาว ณัฐธิดา ปาณศรี</t>
  </si>
  <si>
    <t>ซื้อวัวเนื้อ</t>
  </si>
  <si>
    <t>นางสาว รัชนี ศรีสาคร</t>
  </si>
  <si>
    <t>ร้าานค้าสวัสดิการสตรี</t>
  </si>
  <si>
    <t>นาง สงกราณ บึงน้ำใส</t>
  </si>
  <si>
    <t>เลี้ยงเป็ด เลี้ยงไก่ไข่</t>
  </si>
  <si>
    <t>นาง ธิตติยา ปุตหาร</t>
  </si>
  <si>
    <t>ปลูกเห็ดฟางโรงเรือน (ต่อยอด)</t>
  </si>
  <si>
    <t>นาง ประเทียบ นันทโพธิ์เดช</t>
  </si>
  <si>
    <t>ปลูกอ้อย (ต่อยอด)</t>
  </si>
  <si>
    <t>นาง นางชัชฎา ศรีสถิตย์ธรรม</t>
  </si>
  <si>
    <t>นวดแผนไทยสร้างรายได้</t>
  </si>
  <si>
    <t>นาง บังอร พินิจ</t>
  </si>
  <si>
    <t>84/2</t>
  </si>
  <si>
    <t>ขนมข้าวเกรียบปลา</t>
  </si>
  <si>
    <t>นาง ธนารีย์ พุทธจงค์</t>
  </si>
  <si>
    <t>ทำไร่ยาสูบ (ต่อเนื่อง ครั้งที่ 3)</t>
  </si>
  <si>
    <t>นางสาว ลำใย ทองสร้อย</t>
  </si>
  <si>
    <t>ขายยาเส้นตราหงษ์บิน</t>
  </si>
  <si>
    <t>นาง จริยา ผลาสักดิ์</t>
  </si>
  <si>
    <t>การปลูกอ้อย</t>
  </si>
  <si>
    <t>นาง อมรรัตน์ ชัยวงค์</t>
  </si>
  <si>
    <t>ทำกระเป๋าและของชำร่วย</t>
  </si>
  <si>
    <t>นาง วิลัย ลาพานิช</t>
  </si>
  <si>
    <t>ปลูกพืชสวนผสม</t>
  </si>
  <si>
    <t>นางสาว สายชล โคธิเวทย์</t>
  </si>
  <si>
    <t>ค้าขาย</t>
  </si>
  <si>
    <t>นาง น้อย คำภาจันทร์</t>
  </si>
  <si>
    <t>ทำไร่ยาสูบ (ต่อเนื่อง ครั้งที่ 2)</t>
  </si>
  <si>
    <t>นาง นฤมล วรรณบุตร</t>
  </si>
  <si>
    <t>เลี้ยงเป็ดพันธุ์ไข่ (ต่อยอด)</t>
  </si>
  <si>
    <t>นาง เกษร แสงงาม</t>
  </si>
  <si>
    <t>อ.ศรีเชียงใหม่  ปีงบ 2559 (ไม่มีโครงการค้างชำระ)</t>
  </si>
  <si>
    <t>ต่อยอดปลูกอ้อยเพื่อการเกษตร</t>
  </si>
  <si>
    <t>นาง ลำเพย อู่จอหอ</t>
  </si>
  <si>
    <t>นาง ปราณี ใจมั่น</t>
  </si>
  <si>
    <t>นาง ประเมิน รักษาใหญ่</t>
  </si>
  <si>
    <t>ปลูกอ้อยเพื่อส่งโรงงาน</t>
  </si>
  <si>
    <t>นาง คำผา ชัยหาญ</t>
  </si>
  <si>
    <t>นาง ผัด อุดมไพรวัลย์</t>
  </si>
  <si>
    <t>นางสาว มนชิตา โพธาราม</t>
  </si>
  <si>
    <t>นวดแผนไทย</t>
  </si>
  <si>
    <t>นาง มะลิวัลย์ เค้าสิม</t>
  </si>
  <si>
    <t>นาง เป้า ยาจามิ</t>
  </si>
  <si>
    <t>นาง ทองยุ้น หารินไสล</t>
  </si>
  <si>
    <t>กลุ่มปลูกอ้อย</t>
  </si>
  <si>
    <t>นางสาว บุสดี ราชป้องกัน</t>
  </si>
  <si>
    <t>ปลูกอ้อยเพื่อการเกษตร</t>
  </si>
  <si>
    <t>นาง อำไพ พลสีหา</t>
  </si>
  <si>
    <t>เลี้ยงปลาและเลี้ยงไก่</t>
  </si>
  <si>
    <t>นาง ละมุล หาญชาตะ</t>
  </si>
  <si>
    <t>นาง บัวแพง ชิยางคะบุตร</t>
  </si>
  <si>
    <t>นาง รัชนีวัลย์ ชิณโชติ</t>
  </si>
  <si>
    <t>นาง ละมุล พระยังเค</t>
  </si>
  <si>
    <t>นาง ทองวัน บุตรเวทย์</t>
  </si>
  <si>
    <t>กลุ่มเพาะเห็ดนางรม</t>
  </si>
  <si>
    <t>นางสาว ดวงฤทัย จันทเสนา</t>
  </si>
  <si>
    <t>นาง สุวนิช มณีสุทธิ์</t>
  </si>
  <si>
    <t>นาง เสนาะ สุขวิเสน</t>
  </si>
  <si>
    <t>นาง สุวิมล วงแสนสุข</t>
  </si>
  <si>
    <t>นาง ทองหล่อ แก้วชิน</t>
  </si>
  <si>
    <t>นาง วงเดือน จันทเสนา</t>
  </si>
  <si>
    <t>นาง ทองอ่อน โสชะพัด</t>
  </si>
  <si>
    <t>นาง วันเพ็ญ บุตตะนันท์</t>
  </si>
  <si>
    <t>นาง กฤษณา หอมหวน</t>
  </si>
  <si>
    <t>นาง ทิพปภา นนทปัญญา</t>
  </si>
  <si>
    <t>ร้านค้าชุมชน</t>
  </si>
  <si>
    <t>นางสาว อุไรวรรณ โพธิ์ทอง</t>
  </si>
  <si>
    <t>แก้งไก่</t>
  </si>
  <si>
    <t>เปิดร้านค้าขายของชำในชุมชน</t>
  </si>
  <si>
    <t>นาง มะลิดา ฤทธิ์สิงห์</t>
  </si>
  <si>
    <t>อ.ท่าบ่อ  ปีงบ 2560</t>
  </si>
  <si>
    <t>อ.โพนพิสัย  ปีงบ 2560</t>
  </si>
  <si>
    <t>อ.เมืองหนองคาย ปีงบ 2560</t>
  </si>
  <si>
    <t>อ.รัตนวาปี  ปีงบ 2560</t>
  </si>
  <si>
    <t>อ.ศรีเชียงใหม่  ปีงบ 2560</t>
  </si>
  <si>
    <t>อ.สระใคร  ปีงบ 2560</t>
  </si>
  <si>
    <t>อ.สังคม ปีงบ 2560</t>
  </si>
  <si>
    <t>พัฒนาอาชีพเสริมสวย</t>
  </si>
  <si>
    <t>นาง รำพัน นาคคำ</t>
  </si>
  <si>
    <t>นาง น้อย วิริยะพันธุ์</t>
  </si>
  <si>
    <t>กลุ่มแม่บ้านเกษตรกรบ้านม่วง</t>
  </si>
  <si>
    <t>นาง ระเบียบ สมสวย</t>
  </si>
  <si>
    <t>กลุ่มทอผ้า</t>
  </si>
  <si>
    <t>นาง สมจิตร อ่อนตามา</t>
  </si>
  <si>
    <t>กลุ่มพัฒนาอาชีพเลี้ยงปลา</t>
  </si>
  <si>
    <t>เลี้ยงกบ</t>
  </si>
  <si>
    <t>นางสาว สังเวียน รักสกุล</t>
  </si>
  <si>
    <t>ผาตั้ง</t>
  </si>
  <si>
    <t>ปลูกพริก</t>
  </si>
  <si>
    <t>นาง สุทัศน์ สีต่างคำ</t>
  </si>
  <si>
    <t>สหกรณ์ร้านค้าชุมชนบ้านปากโสม</t>
  </si>
  <si>
    <t>นาง หนูเพียร อุตมะ</t>
  </si>
  <si>
    <t>กลุ่มเลี้ยงปลาดุก</t>
  </si>
  <si>
    <t>นาง ขวัญตา คุณานันท์</t>
  </si>
  <si>
    <t>ปลูกไม้ดอกไม้ประดับเพื่อการค้า</t>
  </si>
  <si>
    <t>นางสาว สมใจ ใจขาน</t>
  </si>
  <si>
    <t>กลุ่มอุตสาหกรรมยาสูบ</t>
  </si>
  <si>
    <t>นาง ลำไพ ดวงสว่าง</t>
  </si>
  <si>
    <t>ขยายบ่อเลี้ยงปลา</t>
  </si>
  <si>
    <t>นาง รสริน แสนกูล</t>
  </si>
  <si>
    <t>ขยายกิจการปลูกเห็ดนางฟ้า</t>
  </si>
  <si>
    <t>นางสาว มะลิ หมอยาเก่า</t>
  </si>
  <si>
    <t>ประดิษฐ์ดอกไม้จันทร์</t>
  </si>
  <si>
    <t>นาง ทรรศนีย์ รุนรักษา</t>
  </si>
  <si>
    <t>ร้านค้าขายปุ๋ยอินทรีย์ชีวภาพ</t>
  </si>
  <si>
    <t>นาง พเยาว์ พิมพ์จำปา</t>
  </si>
  <si>
    <t>นาง ดาวร โชคโสด</t>
  </si>
  <si>
    <t>ขยายกิจการร้านค้า</t>
  </si>
  <si>
    <t>นาง แดง ทองคำ</t>
  </si>
  <si>
    <t>เพาะเห็ดนางฟ้า</t>
  </si>
  <si>
    <t>นาง ทองสุข อิ่มเอิญ</t>
  </si>
  <si>
    <t>รับซื้อของเก่า</t>
  </si>
  <si>
    <t>นาง สะติม อินทร์วิเศษ</t>
  </si>
  <si>
    <t>เลี้ยงปลาในกระชัง</t>
  </si>
  <si>
    <t>นาง ศาริณี ทวีวงศ์แสงทอง</t>
  </si>
  <si>
    <t>ขายของชำ</t>
  </si>
  <si>
    <t>นาง รัชนี นันทะ</t>
  </si>
  <si>
    <t>เลี้ยงจิ้งหรีด</t>
  </si>
  <si>
    <t>นาง จิราทร อักษร</t>
  </si>
  <si>
    <t>นาข่า</t>
  </si>
  <si>
    <t>กลุ่มเลี้ยงไก่พื้นเมือง</t>
  </si>
  <si>
    <t>นางสาว รัชนี มาพะเนาว์</t>
  </si>
  <si>
    <t>เลี้ยงไก่พื้นเมือง</t>
  </si>
  <si>
    <t>นาง วรางคณา ตันไพศาล</t>
  </si>
  <si>
    <t>ร้านขายเสื้อผ้า</t>
  </si>
  <si>
    <t>นาง คำกอง บำรุงสักขา</t>
  </si>
  <si>
    <t>32/1</t>
  </si>
  <si>
    <t>ปลูกมันสำปะหลัง เลี้ยงปลา ฟาร์มเห็ดฟาง</t>
  </si>
  <si>
    <t>นาง พิสมัย น่วมพันธ์</t>
  </si>
  <si>
    <t>นาง ศิริกัญญา ประดับแก้ว</t>
  </si>
  <si>
    <t>ปลูกข้าวนาปี</t>
  </si>
  <si>
    <t>นาง คำจันทร์ ราชวงศ์</t>
  </si>
  <si>
    <t>กลุ่มถักผ้าบ้านโนนสำราญ</t>
  </si>
  <si>
    <t>นางสาว หนูคิด ถิ่นสำราญ</t>
  </si>
  <si>
    <t>กลุ่มเพาะเห็ดขอนขาวและนางฟ้า</t>
  </si>
  <si>
    <t>นาง เกษร หมื่นสา</t>
  </si>
  <si>
    <t>นาง กมลชนก แก่นท้าว</t>
  </si>
  <si>
    <t>เย็บผ้าโหลบ้านโนนสำราญ</t>
  </si>
  <si>
    <t>นางสาว นกน้อย อินดา</t>
  </si>
  <si>
    <t>อ.เฝ้าไร่  ปีงบ 2560</t>
  </si>
  <si>
    <t>ส่งเสริมกลุ่มอาชีพ เลี้ยงสุกรขุน</t>
  </si>
  <si>
    <t>นาง ณัฐวรรณ เมฆวัน</t>
  </si>
  <si>
    <t>นาง สมบัติ จันทร์ลอย</t>
  </si>
  <si>
    <t>ส่งเสริมกลุ่มเย็บผ้าแปรรูป</t>
  </si>
  <si>
    <t>นาง หนูเตียน ภาคภูมิ</t>
  </si>
  <si>
    <t>โครงการเลี้ยงปลาในบ่อดิน</t>
  </si>
  <si>
    <t>นาง ทิพย์สมร เทียนปรุ</t>
  </si>
  <si>
    <t>ส่งเสริมพัฒนาทักษะแปรรูปเศษผ้า</t>
  </si>
  <si>
    <t>นางสาว นันท์นภัส โคตรสงคราม</t>
  </si>
  <si>
    <t>เลี้ยงโคพื้นเมือง</t>
  </si>
  <si>
    <t>นาง สาริน ประเต</t>
  </si>
  <si>
    <t>นาง ปภากิจ แสงภัก</t>
  </si>
  <si>
    <t>รับจัดงานศพและจำหน่ายเครื่องสังฆภัณฑ์</t>
  </si>
  <si>
    <t>นาง ราชาวดี ศรีเคน</t>
  </si>
  <si>
    <t>นาง มะลิวรรณ หลิน</t>
  </si>
  <si>
    <t>อ.โพธิ์ตาก  ปีงบ  2560 (ไม่มีโครงการค้างชำระ)</t>
  </si>
  <si>
    <t>กลุมเกษตรกรผู้เลี้ยงโค</t>
  </si>
  <si>
    <t>นาง กดทอง ต่างสี</t>
  </si>
  <si>
    <t>กำไล คำจันทร์</t>
  </si>
  <si>
    <t>โครงการร้านกาแฟและร้ายค้าทั่วไป</t>
  </si>
  <si>
    <t>นางสาว นลพรรณ กิจจักร์</t>
  </si>
  <si>
    <t>โครงการทำไข่เค็มไอโอดีน</t>
  </si>
  <si>
    <t>นางสาว ปิยาพร พลทะมัย</t>
  </si>
  <si>
    <t>โครงการ้านค้าชุมชน</t>
  </si>
  <si>
    <t>นาง พยอม มหาสาร</t>
  </si>
  <si>
    <t>โครงการสบู่สมุนไพรจากฟักข้าว</t>
  </si>
  <si>
    <t>นาง บุญสม ปาณศรี</t>
  </si>
  <si>
    <t>โครงการอู่ซ่อมรถ</t>
  </si>
  <si>
    <t>นางสาว นารี สุริยะวงค์</t>
  </si>
  <si>
    <t>นาง สุจิตร กรรณิกา</t>
  </si>
  <si>
    <t>โครงการเลี้ยงหมูแม่พันธุ์</t>
  </si>
  <si>
    <t>นาง นงนุช กลางวาปี</t>
  </si>
  <si>
    <t>สร้างนางขาว</t>
  </si>
  <si>
    <t>กลุ่มเลี้ยงโค หมู่ 11</t>
  </si>
  <si>
    <t>นาง น้อม วิชาทา</t>
  </si>
  <si>
    <t>เซิม</t>
  </si>
  <si>
    <t>เลี้ยงวัว</t>
  </si>
  <si>
    <t>นาง วันเพ็ญ พิมจรัส</t>
  </si>
  <si>
    <t>กลุ่มเลี้ยงวัว</t>
  </si>
  <si>
    <t>นางสาว นงเยาว์ พลเยี่ยม</t>
  </si>
  <si>
    <t>นาง จินดา อุทัยแพน</t>
  </si>
  <si>
    <t>เลี้ยงกบและปลาดุกในบ่อซีเมนต์</t>
  </si>
  <si>
    <t>นาง ปฐพร หาฝ่ายเหนิอ</t>
  </si>
  <si>
    <t>เพาะเห็ดฟางแบบโรงเรือน(ขยายโรงเรือน)</t>
  </si>
  <si>
    <t>นาง เมที สาฤาษี</t>
  </si>
  <si>
    <t>กลุ่มปลูกเห็ดฟาง</t>
  </si>
  <si>
    <t>นางสาว สาวิตรี แก้วไวยุทธ์</t>
  </si>
  <si>
    <t>กลุ่มสตรีต้มเกลือ</t>
  </si>
  <si>
    <t>นาง วนิดา จาลุนัย</t>
  </si>
  <si>
    <t>นาง สังวาน นามวิเศษ</t>
  </si>
  <si>
    <t>เลี้ยงหมู หมู่ 3</t>
  </si>
  <si>
    <t>นาง บุญยัง วงค์ราศรี</t>
  </si>
  <si>
    <t>กลุ่มเลี้ยงสุกร หมู่ 9</t>
  </si>
  <si>
    <t>นาง นะภาพร พรมชาติ</t>
  </si>
  <si>
    <t>กลุ่มสตรีเลี้ยงหมู</t>
  </si>
  <si>
    <t>นาง คำมุ่น สุทธิสาร</t>
  </si>
  <si>
    <t>เลี้ยงสุกร หมู่ 1</t>
  </si>
  <si>
    <t>นาง ไพจิตร วระโคตร</t>
  </si>
  <si>
    <t>นาง สาคร อุปาระ</t>
  </si>
  <si>
    <t>เลี้ยงสุกร</t>
  </si>
  <si>
    <t>ปราณี รสปุ้ง</t>
  </si>
  <si>
    <t>นาง ฝ่าย จาลุนัย</t>
  </si>
  <si>
    <t>นางสาว สมจิตร ศรีพระวงษ์</t>
  </si>
  <si>
    <t>ขยายโรงเรือนเลี้ยงหมูขุน</t>
  </si>
  <si>
    <t>นาง ชลธิชา ปุ้งมา</t>
  </si>
  <si>
    <t>นาง สิริลักษณ์ สังฆพันธ์</t>
  </si>
  <si>
    <t>นาง ทองหล่อ พรมคำภา</t>
  </si>
  <si>
    <t>นาง บัวรอง นิรันดร</t>
  </si>
  <si>
    <t>ต่อยอดสนับสนุนการเกษตรพืชผสมผสาน</t>
  </si>
  <si>
    <t>นาง อรพินท์ พรมโคตร</t>
  </si>
  <si>
    <t>นาง ราตรี หินกาล</t>
  </si>
  <si>
    <t>นางสาว หนูนิตย์ พลโยธี</t>
  </si>
  <si>
    <t>ต่อยอดสนับสนุนการเกษตร (ปลูกข้าวโพด)</t>
  </si>
  <si>
    <t>นาง สุวรรณา บุตะเขียว</t>
  </si>
  <si>
    <t>เลี้ยงปลานิลในกระชัง (ต่อยอด)</t>
  </si>
  <si>
    <t>นางสาว ดวงรัตน์ ปัญนิล</t>
  </si>
  <si>
    <t>ปะโค</t>
  </si>
  <si>
    <t>เลี้ยงปลานิลในบ่อดิน</t>
  </si>
  <si>
    <t>นาง จันทิมา เขียวขำ</t>
  </si>
  <si>
    <t>นาง สมพร คันธรินทร์</t>
  </si>
  <si>
    <t>นางสาว พิชยาพัฒน์ ตันตะสุทธิ์</t>
  </si>
  <si>
    <t>ต่อยอดกลุ่มจักรสาน</t>
  </si>
  <si>
    <t>นาง จำปี สีฟอง</t>
  </si>
  <si>
    <t>นาง นิดดา พูมพะยุง</t>
  </si>
  <si>
    <t>เลี้ยงปลาดุกในบ่อดิน</t>
  </si>
  <si>
    <t>นาง วิไล มโนราช</t>
  </si>
  <si>
    <t>นาง แดง วงศ์ประทุม</t>
  </si>
  <si>
    <t>ส่งเสริมและพัฒนาอาชีพค้าขายข้าวปุ้นฮ้อนและอาหารตามสั่ง</t>
  </si>
  <si>
    <t>ประสงค์พร ใสยะสุทธิ์</t>
  </si>
  <si>
    <t>ส่งเสริมอาชีพค้าขายส้มตำและอาหารตามสั่ง</t>
  </si>
  <si>
    <t>นาง ถวิล โพชราช</t>
  </si>
  <si>
    <t>ส่งเสริมการปลูกหน่อไผ่เลี้ยงและแปรรูปหน่อไม้</t>
  </si>
  <si>
    <t>ทองมาก ผาธินันท์</t>
  </si>
  <si>
    <t>ส่งเสริมอาชีพค้าขายส้มตำไก่ย่าง</t>
  </si>
  <si>
    <t>นาง จิ๋ว สุนทรชัย</t>
  </si>
  <si>
    <t>ส่งเสริมอาชีพเลี้ยงปลาในบ่อดินและแปรรูปผลิตภัณฑ์จากปลา</t>
  </si>
  <si>
    <t>ใขแสง วงศ์เจริญ</t>
  </si>
  <si>
    <t>ทำขนมทองม้วนทองเสวย</t>
  </si>
  <si>
    <t>นาง มายา โอรักษ์</t>
  </si>
  <si>
    <t>เลี้ยงไก่บ้าน</t>
  </si>
  <si>
    <t>นาง อิศราวดี บุญจันทร์</t>
  </si>
  <si>
    <t>ขนมทองม้วน</t>
  </si>
  <si>
    <t>นางสาว คำปุ่น นามรส</t>
  </si>
  <si>
    <t>เลี้ยงไก่งวงและไก่พื้นบ้าน</t>
  </si>
  <si>
    <t>นาง ราวัลย์ สอนดี</t>
  </si>
  <si>
    <t>นาง ประวัตร์ ทาวัดเมที</t>
  </si>
  <si>
    <t>ร้านอาหารจิ้มจุ่ม</t>
  </si>
  <si>
    <t>นางสาว น้ำเพชร ปานปัญญาเลิศ</t>
  </si>
  <si>
    <t>นางสาว มนัชนันท์ รื่นรมย์</t>
  </si>
  <si>
    <t>ร้านขายสินค้าเบ็ดเตล็ด</t>
  </si>
  <si>
    <t>นาง ศรีพร ชิ้วนฤภัย</t>
  </si>
  <si>
    <t>104,</t>
  </si>
  <si>
    <t>นาง นวลพิศ พรมภักษา</t>
  </si>
  <si>
    <t>นางสาว รุณลา คำมีทอง</t>
  </si>
  <si>
    <t>เลี้ยงปลานิลในกระชัง</t>
  </si>
  <si>
    <t>นางสาว นงคราญ สังฆะกูล</t>
  </si>
  <si>
    <t>นาง อบเชย ภวงค์</t>
  </si>
  <si>
    <t>เลี้ยงโคเนื้อ</t>
  </si>
  <si>
    <t>นางสาว แสงจันทร์ อาศพล</t>
  </si>
  <si>
    <t>นาง ละเอียด อินทรประเสริฐ</t>
  </si>
  <si>
    <t>นางสาว อรอุมา ชำนาญเลิง</t>
  </si>
  <si>
    <t>นาง ดาวเรือง เครือประเสริฐ</t>
  </si>
  <si>
    <t>ร้านคาร์แคร์ประดับยนต์</t>
  </si>
  <si>
    <t>นางสาว สุดาพร โคตรชมภู</t>
  </si>
  <si>
    <t>92/3</t>
  </si>
  <si>
    <t>แปรรูปผลผลิตจากต้นถั่วดาวอินคา</t>
  </si>
  <si>
    <t>ประภัสสร พนาลิกุล</t>
  </si>
  <si>
    <t>571/1</t>
  </si>
  <si>
    <t>จำหน่ายสินค้าเบ็ดเตล็ด</t>
  </si>
  <si>
    <t>สมพร พิทักษ์กุล</t>
  </si>
  <si>
    <t>101/41</t>
  </si>
  <si>
    <t>โครงการทอผ้าด้วยมือ</t>
  </si>
  <si>
    <t>นางสาว ทิพย์ ขุสุวรรณ</t>
  </si>
  <si>
    <t>นาทับไฮ</t>
  </si>
  <si>
    <t>ทอผ้าด้วยมือ</t>
  </si>
  <si>
    <t>นาง นุช คำชารี</t>
  </si>
  <si>
    <t>ร้านค้าสตรี</t>
  </si>
  <si>
    <t>นาง อุดมภรณ์ รัตนะ</t>
  </si>
  <si>
    <t>กลุ่มปลูกสับปะรด</t>
  </si>
  <si>
    <t>นาง อำนวย รัตนะ</t>
  </si>
  <si>
    <t>นาง พิพัฒน์ พิมพ์วัน</t>
  </si>
  <si>
    <t>นางสาว สำรวย ใยเพ็ง</t>
  </si>
  <si>
    <t>นาง ชื่นกมล คำอ้อ</t>
  </si>
  <si>
    <t>นาง รักษมล สารกุล</t>
  </si>
  <si>
    <t>ขยายการเลี้ยงสุกรเพื่อจำหน่าย</t>
  </si>
  <si>
    <t>นางสาว วรรณภา ศรีขาวเพ็ง</t>
  </si>
  <si>
    <t>ปลูกสับปะรด เพื่อขยายผลผลิต</t>
  </si>
  <si>
    <t>นาง นวลจันทร์ นบพระเสาร์</t>
  </si>
  <si>
    <t>การปลูกสับปะรดเพื่อส่งเสริมผลผลิต</t>
  </si>
  <si>
    <t>นาง แพงดี อุตมะ</t>
  </si>
  <si>
    <t>ปลูกพริกเพื่อจำหน่าย</t>
  </si>
  <si>
    <t>นาง ปุณณภา กองแก้ว</t>
  </si>
  <si>
    <t>ผลิตและแปรรูปอาหารจากผลผลิตทางการเกษตร</t>
  </si>
  <si>
    <t>นางสาว รุ่งเพ็ชร อุตมะ</t>
  </si>
  <si>
    <t>ทำไม้กวาดดอกหญ้า</t>
  </si>
  <si>
    <t>นาง รุ่งรัตน์ สุรินทราช</t>
  </si>
  <si>
    <t>เลี้ยงปลานิลและปลาตะเพียนในบ่อดิน</t>
  </si>
  <si>
    <t>นางสาว เต็มศิริ บุตรผักแว่น</t>
  </si>
  <si>
    <t>กลุ่มสตรีผู้เลี้ยงแพะ หมู่ 3</t>
  </si>
  <si>
    <t>นาง คำดี มะรังสี</t>
  </si>
  <si>
    <t>ร้านถ่ายเอกสาร</t>
  </si>
  <si>
    <t>นาง ดุษฎี เครืออินทร์</t>
  </si>
  <si>
    <t>ผลิตลูกโควากิวคุณภาพ</t>
  </si>
  <si>
    <t>นาง พัชรา กลางวิชัย</t>
  </si>
  <si>
    <t>นาง จุฑามาศ พรหมสูตร</t>
  </si>
  <si>
    <t>นาง มณีวรรณ ฟันเฟือง</t>
  </si>
  <si>
    <t>กลุ่มเลี้ยงแพะ</t>
  </si>
  <si>
    <t>นาง ประสิทธิ์ ปากวิเศษ</t>
  </si>
  <si>
    <t>ทำนาปรังและเลี้ยงแพะเสริม</t>
  </si>
  <si>
    <t>นาง คำหวัน เรืองน้อย</t>
  </si>
  <si>
    <t>เลี้ยงปลานิล</t>
  </si>
  <si>
    <t>นาง ลำพอง ขันติกุล</t>
  </si>
  <si>
    <t>นางสาว การนิภา ทศสูงเนิน</t>
  </si>
  <si>
    <t>เลี้ยงปลานิลและเลี้ยงไก่ไข่</t>
  </si>
  <si>
    <t>นางสาว ลำดวน พุทธดี</t>
  </si>
  <si>
    <t>กลุ่มผลิตแผ่นยอบ้านไทยสามัคคี</t>
  </si>
  <si>
    <t>นางสาว บุณยานุช แก้วกัณหา</t>
  </si>
  <si>
    <t>เพิ่มประสิทธิภาพการผลิตอ้อย</t>
  </si>
  <si>
    <t>นางสาว กษมาวรรณ์ กาญจนากาศ</t>
  </si>
  <si>
    <t>นาง ทองปน สักเสริม</t>
  </si>
  <si>
    <t>นาง ลำเนา คะดิษฐ์</t>
  </si>
  <si>
    <t>นาง นิรุธ สลาพิมพ์</t>
  </si>
  <si>
    <t>นาง ฉวีวรรณ วิรุณพันธ์</t>
  </si>
  <si>
    <t>นาง เบญจมาศ กะตะสีลา</t>
  </si>
  <si>
    <t>นาง ทองผล สนขู่</t>
  </si>
  <si>
    <t>นางสาว ณัฐริกา กะตะสีลา</t>
  </si>
  <si>
    <t>ปลูกหญ้าเนียเบียร์เลี้ยงโค</t>
  </si>
  <si>
    <t>นาง นิรัตน์ บุญปัญญา</t>
  </si>
  <si>
    <t>นาง สมคิด ดูเคว็ต</t>
  </si>
  <si>
    <t>นาง ทองสูญ ไชยเสนา</t>
  </si>
  <si>
    <t>นาง วันเพ็ญ ผลทิพย์</t>
  </si>
  <si>
    <t>นาง ละมูล แดงบุญเรือง</t>
  </si>
  <si>
    <t>นางสาว ศิโรรัตน์ แดงบุญเรือง</t>
  </si>
  <si>
    <t>นางสาว จิราพร เกษานุช</t>
  </si>
  <si>
    <t>นางสาว ประภัสสร ดะดิษฐ์</t>
  </si>
  <si>
    <t>นาง พิน ดวงหอม</t>
  </si>
  <si>
    <t>นางสาว นิภาพร นามวงค์</t>
  </si>
  <si>
    <t>นาง กัน หารินไสล</t>
  </si>
  <si>
    <t>เกษตรผสมผสาน</t>
  </si>
  <si>
    <t>นาง เพชรรัตน์ สิงหัส</t>
  </si>
  <si>
    <t>ปลูกข่า</t>
  </si>
  <si>
    <t>นาง สุพิศ อาจสยาม</t>
  </si>
  <si>
    <t>ปลูกกล้วยน้ำว้า</t>
  </si>
  <si>
    <t>นาง บัวพันธ์ ถานันท์</t>
  </si>
  <si>
    <t>เลี้ยงกบในบ่อซีเมนต์</t>
  </si>
  <si>
    <t>นางสาว จิรานันท์ อ่างมัจฉา</t>
  </si>
  <si>
    <t>เลี้ยงเป็ด เลี้ยงไก่</t>
  </si>
  <si>
    <t>นาง เหลี่ยน จันทะบาง</t>
  </si>
  <si>
    <t>นางสาว วารีรัตน์ ธรรมสะอาด</t>
  </si>
  <si>
    <t>ปลูกข้าวโพด เลี้ยงสัตว์</t>
  </si>
  <si>
    <t>นางสาว จุฑาทิพย์ พินิจ</t>
  </si>
  <si>
    <t>นางสาว ดารุณี กันทพันธ์</t>
  </si>
  <si>
    <t>ปลูกกล้วยน้ำว้าสู่ธุรกิจ</t>
  </si>
  <si>
    <t>นางสาว อรพิน วิเชียร</t>
  </si>
  <si>
    <t>กล้วยตาก</t>
  </si>
  <si>
    <t>นาง จิรายุ ทองลา</t>
  </si>
  <si>
    <t>ปลูกถั่วดำ</t>
  </si>
  <si>
    <t>นาง พรพรรณ์ จันทร์สมุทร</t>
  </si>
  <si>
    <t>ปลูกมันสำปะหลัง</t>
  </si>
  <si>
    <t>นางสาว อารีรัตน์ ไชยพุทธา</t>
  </si>
  <si>
    <t>กลุ่มกล้วยอบ กล้วยทอด</t>
  </si>
  <si>
    <t>นาง ปราณี คำรัง</t>
  </si>
  <si>
    <t>OTOP กล้วยฉาบ กล้วยทอดอบน้ำผึ้ง</t>
  </si>
  <si>
    <t>นางสาว ธนาภา สาวิกัน</t>
  </si>
  <si>
    <t>นาง ชวนพิศ จำปาเทศ</t>
  </si>
  <si>
    <t>งวดที่ 1</t>
  </si>
  <si>
    <t>งวดที่  2</t>
  </si>
  <si>
    <t>งวดที่  3</t>
  </si>
  <si>
    <t>งวดที่  4</t>
  </si>
  <si>
    <t>จำนวนเงินต้น / งวด</t>
  </si>
  <si>
    <t>จำนวนดอกเบี้ย / งวด</t>
  </si>
  <si>
    <t>รวมจำนวนที่ต้องชำระแต่ละงวด</t>
  </si>
  <si>
    <t>ลูกหนี้ค้างชำระ  ปีงบประมาณ 2561</t>
  </si>
  <si>
    <t>นาง ทองดี ทองสด</t>
  </si>
  <si>
    <t>งวดที่ 2</t>
  </si>
  <si>
    <t>งวดที่ 3</t>
  </si>
  <si>
    <t>งวดที่ 4</t>
  </si>
  <si>
    <t>โครงการส่งเสริมการปลูกอ้อยเข้าโรงงาน</t>
  </si>
  <si>
    <t>นางสาว จอมนรี แก่นท้าว</t>
  </si>
  <si>
    <t>โครงการปลูอ้อยเข้าโรงงาน</t>
  </si>
  <si>
    <t>นาง เฟื้องฟ้า สังข์วงศ์</t>
  </si>
  <si>
    <t>โครงการปลูกอ้อยเข้าโรงงาน</t>
  </si>
  <si>
    <t>นางสาว ยุพิน พลเยี่ยม</t>
  </si>
  <si>
    <t>โครงการส่งเสริมปลูกอ้อยส่งโรงงาน</t>
  </si>
  <si>
    <t>นาง ทองใบ มณีจันทร์</t>
  </si>
  <si>
    <t>โครงการส่งเสริมปลูกอ้อยเข้าโรงงาน</t>
  </si>
  <si>
    <t>นาง หนูพิศ ชาวน้ำโมง</t>
  </si>
  <si>
    <t>นาง สัมฤทธิ์ คงทน</t>
  </si>
  <si>
    <t>เลี้ยงปลานิลหมัน</t>
  </si>
  <si>
    <t>นางสาว ปัทมนันท์ พานคำ</t>
  </si>
  <si>
    <t>นาง จำนงค์ พันศรีทุม</t>
  </si>
  <si>
    <t>ทอเสื่อ</t>
  </si>
  <si>
    <t>นางสาว ปวีณา นามมนตรี</t>
  </si>
  <si>
    <t>นาง สมควร เข็มขาว</t>
  </si>
  <si>
    <t>กลุ่มค้าขายบ้านท่าสำราญ</t>
  </si>
  <si>
    <t>นาง หนูลับ โพธิเสน</t>
  </si>
  <si>
    <t>โครงการกลุ่มอาชีพเลี้ยงไก่ไข่และปลานิล</t>
  </si>
  <si>
    <t>นาง ฝนทอง ยอดดำเนิน</t>
  </si>
  <si>
    <t>โครงการเพาะเห็ด</t>
  </si>
  <si>
    <t>นาง กนกวรรณ สรรพาขาว</t>
  </si>
  <si>
    <t>เลี้ยงกระบือ</t>
  </si>
  <si>
    <t>นาง บุญอุ้ม หาคำ</t>
  </si>
  <si>
    <t>นางสาว รัชฎาภรณ์ ก่ำพระบาง</t>
  </si>
  <si>
    <t>นาง สุภาภรณ์ โคตรชมภู</t>
  </si>
  <si>
    <t>นาง อิงอร สุขา</t>
  </si>
  <si>
    <t>นาง วรุณี สุขา</t>
  </si>
  <si>
    <t>นาง มณีทอง โคตรชมภู</t>
  </si>
  <si>
    <t>เลี้ยงปลา</t>
  </si>
  <si>
    <t>นางสาว ทองใบ พร้อมใจ</t>
  </si>
  <si>
    <t>นาง กายสุข ปาระมี</t>
  </si>
  <si>
    <t>เย็บผ้าห่มนวม</t>
  </si>
  <si>
    <t>นาง สันธนา วงษ์อินทร์</t>
  </si>
  <si>
    <t>กลุ่มเย็บผ้าโหล</t>
  </si>
  <si>
    <t>นาง สุวรรณนา จันทรอุดร</t>
  </si>
  <si>
    <t>นาง มาลา สีงาม</t>
  </si>
  <si>
    <t>ผลิตน้ำดื่มเพื่อชุมชน</t>
  </si>
  <si>
    <t>นางสาว ฐิติพร เพียสุริวงศ์</t>
  </si>
  <si>
    <t>นาง วรินดา ดวงศรี</t>
  </si>
  <si>
    <t>หนองนาง</t>
  </si>
  <si>
    <t>นาง ประยงค์ ยางคำ</t>
  </si>
  <si>
    <t>ส่งเสริมอาชีพเย็บผ้าด้วยจักรอุตสาหกรรม</t>
  </si>
  <si>
    <t>นาง เกษร ชาวอุบล</t>
  </si>
  <si>
    <t>นางสาว มัจฉา ปากวิเศษ</t>
  </si>
  <si>
    <t>นาง วิไล ประพงษ์</t>
  </si>
  <si>
    <t>โครงการเกษตรกรปลูกอ้อย</t>
  </si>
  <si>
    <t>นาง สนอง มหาชัย</t>
  </si>
  <si>
    <t>นาง นิรดา บัวเงิน</t>
  </si>
  <si>
    <t>นาง กนกวรรณ ประทุมสิทธิ</t>
  </si>
  <si>
    <t>กลุ่มผู้เลี้ยงสุกรขุน</t>
  </si>
  <si>
    <t>นาง อุลัย จิตติพิมพ์</t>
  </si>
  <si>
    <t>55/2</t>
  </si>
  <si>
    <t>อ.ท่าบ่อ  ปีงบ 2561</t>
  </si>
  <si>
    <t>ปลูกเห็ดนางฟ้า</t>
  </si>
  <si>
    <t>นาง วิไล ผูกจันทร์</t>
  </si>
  <si>
    <t>นาง เพ็ญศรี ล้วนดี</t>
  </si>
  <si>
    <t>กลุ่มอาชีพทอผ้าฝ้าย</t>
  </si>
  <si>
    <t>นาง บุญถิน บานพับทอง</t>
  </si>
  <si>
    <t>ขายอาหารตามสั่ง</t>
  </si>
  <si>
    <t>นาง มัทรส ขุนน้อย</t>
  </si>
  <si>
    <t>ส่งเสริมอาชีพทำขนมทองพับ</t>
  </si>
  <si>
    <t>นางสาว มะณี ไทยแม้ง</t>
  </si>
  <si>
    <t>ส่งเสริมอาชีพทำดอกไม้จันทร์</t>
  </si>
  <si>
    <t>นาง บานชื่น รักพ่อ</t>
  </si>
  <si>
    <t>ทำเตาถ่าน</t>
  </si>
  <si>
    <t>นาง มลิซ้อน ชินคำ</t>
  </si>
  <si>
    <t>ขายไข่ตลาดนัด</t>
  </si>
  <si>
    <t>นาง คำปุ่น นามพุทธา</t>
  </si>
  <si>
    <t>อ.เฝ้าไร่  ปีงบ 2561</t>
  </si>
  <si>
    <t>นาง กัญญา ถีสูงเนิน</t>
  </si>
  <si>
    <t>นาง ประมูล บัวคำเกิด</t>
  </si>
  <si>
    <t>อ.โพธิ์ตาก  ปีงบ  2561</t>
  </si>
  <si>
    <t>นาง สำราญ ตุลามาตย์</t>
  </si>
  <si>
    <t>ร้านอาหารตามสั่งเพื่อชุมชน</t>
  </si>
  <si>
    <t>นาง คำ สุวรรณรอด</t>
  </si>
  <si>
    <t>ทำขนมทองพับ</t>
  </si>
  <si>
    <t>นางสาว ชุมพร ประจิมทิศ</t>
  </si>
  <si>
    <t>กลุ่มจักรสานเข่งปลาทูเพื่อจำหน่าย</t>
  </si>
  <si>
    <t>นาง ดวงจันทร์ วงษ์มหา</t>
  </si>
  <si>
    <t>ชุมช้าง</t>
  </si>
  <si>
    <t>ขนมทองพับ</t>
  </si>
  <si>
    <t>นาง สมปอง แก้วทุม</t>
  </si>
  <si>
    <t>เพาะเลี้ยงเห็ดในโรงเรือน</t>
  </si>
  <si>
    <t>นาง ไพวรรณ ไชยรักษา</t>
  </si>
  <si>
    <t>นางสาว สมศักดิ์ ศรีสร้างคอม</t>
  </si>
  <si>
    <t>นาง สุภีร์ ธรรมขันธ์</t>
  </si>
  <si>
    <t>นาง บัวพัต พรมมหา</t>
  </si>
  <si>
    <t>เกษตรดาวเรืองหนองแอก</t>
  </si>
  <si>
    <t>นางสาว ภิทยาภรณ์ เป็นสุข</t>
  </si>
  <si>
    <t>บ้านผือ</t>
  </si>
  <si>
    <t>ปลูกดอกมะลิ ทำระบบน้ำและโรงเรือน</t>
  </si>
  <si>
    <t>นาง สาคร นาดอน</t>
  </si>
  <si>
    <t>เลี้ยงไก่บ้านเพื่อจำหน่าย</t>
  </si>
  <si>
    <t>นางสาว อมร โพธิ์ทิพย์</t>
  </si>
  <si>
    <t>คหกรรมเบเกอรี่</t>
  </si>
  <si>
    <t>นาง ภัทราภรณ์ เสริมปัญญากรณ์</t>
  </si>
  <si>
    <t>บ้านโพธิ์</t>
  </si>
  <si>
    <t>ตัดเย็บเสื้อผ้า</t>
  </si>
  <si>
    <t>นางสาว แพนจิตรา ศรีสุพัฒน์</t>
  </si>
  <si>
    <t>นางสาว บุญสอน มีสวัสดิ์</t>
  </si>
  <si>
    <t>ส่งเสริมการค้าขายในชุมชน</t>
  </si>
  <si>
    <t>นาง สมัย ศรพรหม</t>
  </si>
  <si>
    <t>ดอกไม้จันทร์</t>
  </si>
  <si>
    <t>นาง วงเดือน คำเสมอ</t>
  </si>
  <si>
    <t>เลี้ยงไก่และเป็ด</t>
  </si>
  <si>
    <t>นางสาว ชินภรณ์ ไถวสินธุ์</t>
  </si>
  <si>
    <t>เลี้ยงสัตว์แบบผสมผสาน</t>
  </si>
  <si>
    <t>นาง อุดม สมศรีสุข</t>
  </si>
  <si>
    <t>นาง เจือจันทร์ พละดร</t>
  </si>
  <si>
    <t>นาง สมหวัง พละดร</t>
  </si>
  <si>
    <t>นาง นวลศรี แคนมืด</t>
  </si>
  <si>
    <t>นาง สุบัน หาญชนะ</t>
  </si>
  <si>
    <t>เลี้ยงเป็ดเทศ</t>
  </si>
  <si>
    <t>นาง เทียมจันทร์ ทองอ้วน</t>
  </si>
  <si>
    <t>เพาะเห็ด บ้านโคกกลาง ม.11</t>
  </si>
  <si>
    <t>นางสาว วิไลพร เพ็งจาง</t>
  </si>
  <si>
    <t>กลุ่มทำขนม</t>
  </si>
  <si>
    <t>นาง นพรัตน์ นามเกียรติ</t>
  </si>
  <si>
    <t>เย็บผ้าด้วยจักรอุตสาหกรรม</t>
  </si>
  <si>
    <t>นางสาว ธิดารัตน์ น้อยตำแย</t>
  </si>
  <si>
    <t>จำหน่ายสลากกินแบ่งรัฐบาล</t>
  </si>
  <si>
    <t>นาง กนกวรรณ โสภาหัสดร</t>
  </si>
  <si>
    <t>นางสาว วรรณภา ผาทอง</t>
  </si>
  <si>
    <t>อ.โพนพิสัย  ปีงบ 2561</t>
  </si>
  <si>
    <t>โครงการธุกิจร้านซักรีด</t>
  </si>
  <si>
    <t>นาง กันยาลักษณ์ พาพิมพ์</t>
  </si>
  <si>
    <t>โครงการร้านจำหน่ายสินค้าเบ็ดเตล็ด</t>
  </si>
  <si>
    <t>นาง อรุณรัตน์ เปียคล้าย</t>
  </si>
  <si>
    <t>นาง วาสนา ปานวงค์</t>
  </si>
  <si>
    <t>นาง สมเพียร พรมเมือง</t>
  </si>
  <si>
    <t>นาง อรทัย ผาละนัด</t>
  </si>
  <si>
    <t>โครงการเลี้ยงปลานิลในบ่อดิน</t>
  </si>
  <si>
    <t>นางสาว อมร กะมุตะเสน</t>
  </si>
  <si>
    <t>นาง พนิดา ไตยราช</t>
  </si>
  <si>
    <t>ทต.หนองสองห้อง (เขตเมือง)</t>
  </si>
  <si>
    <t>นางสาว ใครสี อาศพล</t>
  </si>
  <si>
    <t>231/ 1 ม 1</t>
  </si>
  <si>
    <t>ทต.เวียงคุก (เขตเมือง)</t>
  </si>
  <si>
    <t>ต่อยอดโครงการเลี้ยงโคเนื้อ</t>
  </si>
  <si>
    <t>นาง เลี้ยง โพธิพรม</t>
  </si>
  <si>
    <t>โครงการร้านอาหารตามสั่ง</t>
  </si>
  <si>
    <t>นาง ทุมมา นิลพันธ์</t>
  </si>
  <si>
    <t>นาง ไพรวัลย์ ทองชมภู</t>
  </si>
  <si>
    <t>นาง นวล คำภูมี</t>
  </si>
  <si>
    <t>นางสาว อภิญญา คำแสวง</t>
  </si>
  <si>
    <t>โครงการร้านเสริมสวย</t>
  </si>
  <si>
    <t>นาง ชลธิชา ขวาซุย</t>
  </si>
  <si>
    <t>นาง ณัฐวรรณ เดชไกร</t>
  </si>
  <si>
    <t>โครงการเลี้ยงกบในบ่อซีเมนต์</t>
  </si>
  <si>
    <t>นาง เขตเมือง ข่วงสิมมา</t>
  </si>
  <si>
    <t>นางสาว หอม พลเสน</t>
  </si>
  <si>
    <t>โครงการร้านขายอาหารตามสั่ง</t>
  </si>
  <si>
    <t>นาง เหลิม พินิจเจริญ</t>
  </si>
  <si>
    <t>นางสาว กุสุมา ปานิเสน</t>
  </si>
  <si>
    <t>นางสาว จิรภา ตันตะสุทธิ์</t>
  </si>
  <si>
    <t>โครงการปลูกไม้ดอกไม้ประดับ</t>
  </si>
  <si>
    <t>นาง คำหวัน สุกามิน</t>
  </si>
  <si>
    <t>นางสาว สุนีรัตน์ จันดากุล</t>
  </si>
  <si>
    <t>นาง อรุณ พินิจเจริญ</t>
  </si>
  <si>
    <t>อาหารตามสั่งและสินค้าเบ็ดเตล็ด</t>
  </si>
  <si>
    <t>นางสาว ดวงใจ ชาภา</t>
  </si>
  <si>
    <t>โครงการจำหน่ายสินค้าเบ็ดเตล็ด</t>
  </si>
  <si>
    <t>นาง วาสนา คำฝอย</t>
  </si>
  <si>
    <t>409/299</t>
  </si>
  <si>
    <t>นาง โพธิ์เงิน เบ้าสิงห์สวย</t>
  </si>
  <si>
    <t>เมืองหมี</t>
  </si>
  <si>
    <t>นางสาว ทิพานัน สุมารสิงห์</t>
  </si>
  <si>
    <t>นาง บาหลั่น ชัยชนะ</t>
  </si>
  <si>
    <t>ต่อยอดโครงการเลี้ยงปลานิลในบ่อดิน</t>
  </si>
  <si>
    <t>นาง ฉวีวรรณ บุญชื่น</t>
  </si>
  <si>
    <t>นางสาว ขวัญฤทัย สังฆะกุล</t>
  </si>
  <si>
    <t>อาหารตามสั่งและส้มตำ</t>
  </si>
  <si>
    <t>นาง สมผล ทับจันทร์</t>
  </si>
  <si>
    <t>นางสาว สายใจ ปิตะสุทธิ์</t>
  </si>
  <si>
    <t>354/133</t>
  </si>
  <si>
    <t>โครงการร้านซักอบรีด</t>
  </si>
  <si>
    <t>นาง เสาวณีย์ ตั้งวิวัฒน์</t>
  </si>
  <si>
    <t>ชานมไข่มุก</t>
  </si>
  <si>
    <t>นางสาว อมรรัตน์ เสร็จกิจ</t>
  </si>
  <si>
    <t>676/2</t>
  </si>
  <si>
    <t>โครงการแหนมลูกเต๋า</t>
  </si>
  <si>
    <t>นาง ประเยาว์ วิสุทธิ์ศรี</t>
  </si>
  <si>
    <t>นาง จวนใจ ทิณาภูวงศ์</t>
  </si>
  <si>
    <t>นาง สนิด สัตบุตร</t>
  </si>
  <si>
    <t>นาง พิชิต นามรส</t>
  </si>
  <si>
    <t>อ.เมืองหนองคาย ปีงบ 2561</t>
  </si>
  <si>
    <t>โครงการตัดเย็บกระเป๋าสตางค์</t>
  </si>
  <si>
    <t>นางสาว จริยาพร คำละคร</t>
  </si>
  <si>
    <t>โครงการเลี้ยงกระบือ</t>
  </si>
  <si>
    <t>นางสาว กาญจนา บุรี</t>
  </si>
  <si>
    <t>นาง อ่อนสี จันทะคัด</t>
  </si>
  <si>
    <t>128/1</t>
  </si>
  <si>
    <t>นาง จิราภรณ์ อรัญญวาส</t>
  </si>
  <si>
    <t>โครงการเลี้ยงไก่พนธุ์พื้นเมือง</t>
  </si>
  <si>
    <t>นาง มนทา พิมพิลา</t>
  </si>
  <si>
    <t>โครงการทำไข่เค็มบ้านเปงจานนคร</t>
  </si>
  <si>
    <t>นาง ยุพิน เพ็งเก่ง</t>
  </si>
  <si>
    <t>โครงการเลี้ยงสุกรป่า</t>
  </si>
  <si>
    <t>นาง คำผัด โยธาจันทร์</t>
  </si>
  <si>
    <t>พระบาทนาสิงห์</t>
  </si>
  <si>
    <t>โครงการเลี้ยงเป็ดเนื้อพันธุ์บาบารี</t>
  </si>
  <si>
    <t>นางสาว นภาพร โยธิกุล</t>
  </si>
  <si>
    <t>นาง คำบาง มางิ้ว</t>
  </si>
  <si>
    <t>นาง อำภาพร นาคเสน</t>
  </si>
  <si>
    <t>โครงการผลิตน้ำดื่ม</t>
  </si>
  <si>
    <t>นาง นวพร ปราบมนตรี</t>
  </si>
  <si>
    <t>โครงการร้านค้ากลุ่มสตรีบ้านนาชุมช้าง</t>
  </si>
  <si>
    <t>นางสาว กุหลาบ สุริเตอร์</t>
  </si>
  <si>
    <t>นาง วิไลวรรณ วรพรม</t>
  </si>
  <si>
    <t>โครงการรับซื้อยางพารา</t>
  </si>
  <si>
    <t>นางสาว กุลณัฐ มาบุญธรรม</t>
  </si>
  <si>
    <t>โครงการนวดสมุนไพรและผลิตสมุนไพรเพื่อจำหน่าย</t>
  </si>
  <si>
    <t>นางสาว นรินดา ปาลุรัตน์</t>
  </si>
  <si>
    <t>โครงการเลี้ยงปลาดุกอุยและปลาตะเพียนในบ่อดิน</t>
  </si>
  <si>
    <t>นาง ษาริณี สายขุน</t>
  </si>
  <si>
    <t>อ.รัตนวาปี  ปีงบ 2561</t>
  </si>
  <si>
    <t>โครงการกลุ่มอาชีพทำไม้กวาดดอกหญ้า ต่อยอดเพิ่มทุนหมุนเวียน</t>
  </si>
  <si>
    <t>นาง อ้อย พงษ์งาม</t>
  </si>
  <si>
    <t>นาง อุทร กุลนิบุตร</t>
  </si>
  <si>
    <t>โครงการกลุ่มอาชีพเลี้ยงจิ้งหรีด ต่อยอดเพิ่มทุนหมุนเวียน</t>
  </si>
  <si>
    <t>นาง สุจิตรา ศรีเคน</t>
  </si>
  <si>
    <t>นางสาว สุนันท์ฑา สิงห์คำ</t>
  </si>
  <si>
    <t>นางสาว พรวิภา ชัยอามาตย์</t>
  </si>
  <si>
    <t>นาง นันทิภาคย์ หาระมาน</t>
  </si>
  <si>
    <t>นางสาว เขียว พิงไทยสงค์</t>
  </si>
  <si>
    <t>นาง จันทร์เพ็ญ แพงวิเศษ</t>
  </si>
  <si>
    <t>นาง วราภรณ์ ประทุม</t>
  </si>
  <si>
    <t>นางสาว สิริประภา ฮาบสุวรรณ</t>
  </si>
  <si>
    <t>นางสาว ฬุจิราวรรณ์ จงรักษ์</t>
  </si>
  <si>
    <t>นางสาว อรทัย ธาตุลม</t>
  </si>
  <si>
    <t>นางสาว จรูญ ทองทา</t>
  </si>
  <si>
    <t>โครงการสวนพริก</t>
  </si>
  <si>
    <t>นาง สุมาลี ชนะสิทธิ์</t>
  </si>
  <si>
    <t>กลุ่มอาชีพทำไม้กวาด หมู่ 3 ต่อยอดเพิ่มทุน</t>
  </si>
  <si>
    <t>นาง สุพัตรา ยินดีวิทย์</t>
  </si>
  <si>
    <t>กลุ่มอาชีพทำไม้กวาด หมู่ 4 ต่อยอดเพิ่มทุน</t>
  </si>
  <si>
    <t>นาง หนูเพียร แพงวิเศษ</t>
  </si>
  <si>
    <t>กลุ่มอาชีพทำไม้กวาด หมู่ 6 ต่อยอดเพิ่มทุนหมุนเวียน</t>
  </si>
  <si>
    <t>นางสาว พิสมัย มานุบุตร</t>
  </si>
  <si>
    <t>นาง ละมัย พินิจ</t>
  </si>
  <si>
    <t>เลี้ยงแพะ</t>
  </si>
  <si>
    <t>นาง มาลี ปวงแก้ว</t>
  </si>
  <si>
    <t>นางสาว จิราภรณ์ บริบาน</t>
  </si>
  <si>
    <t>โครงการกลุ่มอาชีพเกษตรกรเลี้ยงไก่ออกขายสู่ชุมชนต่อยอดเพิ่มทุนหมุนเวียน</t>
  </si>
  <si>
    <t>นาง อมร เสียวสุข</t>
  </si>
  <si>
    <t>อ.ศรีเชียงใหม่  ปีงบ 2561</t>
  </si>
  <si>
    <t>น้ำเต้าหู้ปลาท่องโก๋</t>
  </si>
  <si>
    <t>นาง สุพล รังษีสาคร</t>
  </si>
  <si>
    <t>นางสาว ยุภา ซุ่นขวาน</t>
  </si>
  <si>
    <t>อ.สระใคร  ปีงบ 2561</t>
  </si>
  <si>
    <t>ปลูกสัปปะรด</t>
  </si>
  <si>
    <t>นาง จวน บุญอภัย</t>
  </si>
  <si>
    <t>นาง ทิวาพร แก้วกันหา</t>
  </si>
  <si>
    <t>เลี้ยงปลาดุก</t>
  </si>
  <si>
    <t>นาง จุฑามณี ขจร</t>
  </si>
  <si>
    <t>นางสาว ธัญสิริ บุตรแก้ว</t>
  </si>
  <si>
    <t>นางสาว บังอร แสนหนองจอก</t>
  </si>
  <si>
    <t>ปลูกแตงโม</t>
  </si>
  <si>
    <t>นางสาว สมจิตต์ ทองอาจ</t>
  </si>
  <si>
    <t>นาง เครือวัลย์ ดวงไพร</t>
  </si>
  <si>
    <t>ปลูกข้าวโพดเลี้ยงสัตว์</t>
  </si>
  <si>
    <t>นาง อนุรักษ์ นิยมเหลา</t>
  </si>
  <si>
    <t>ทำสวนปลูกพริก</t>
  </si>
  <si>
    <t>นาง ขวัญตา ทองคำ</t>
  </si>
  <si>
    <t>นาง อรวรรณบ์ รัตนวรนันท์</t>
  </si>
  <si>
    <t>ปลูกกล้วย</t>
  </si>
  <si>
    <t>นาง กมลทิพย์ นีระนนท์</t>
  </si>
  <si>
    <t>ปลูกกล้วยหอม กล้วยน้ำว้า</t>
  </si>
  <si>
    <t>นาง กนกภรณ์ ตันเสดี</t>
  </si>
  <si>
    <t>นาง สมสะเหลา เนาว์กลาง</t>
  </si>
  <si>
    <t>นาง ประคำแก้ว บุญเพ็ง</t>
  </si>
  <si>
    <t>เลี้ยงสุกรพันธุ์เนื้อ</t>
  </si>
  <si>
    <t>นางสาว บัวลัย ลาวัลย์</t>
  </si>
  <si>
    <t>90/1</t>
  </si>
  <si>
    <t>เย็บเสื่อกกด้วยจักรอุตสาหกรรม</t>
  </si>
  <si>
    <t>นางสาว ดวงพร ดวงไพร</t>
  </si>
  <si>
    <t>นาง จันทร์เพ็ญ จินนาโด</t>
  </si>
  <si>
    <t>อ.สังคม ปีงบ 2561</t>
  </si>
  <si>
    <t>ลูกหนี้ค้างชำระ  ปีงบประมาณ 2562</t>
  </si>
  <si>
    <t>นาง อรชร เเสงโชติ</t>
  </si>
  <si>
    <t>นาง ธาราทิพย์ ลาดคม</t>
  </si>
  <si>
    <t>นางสาว บุญปอน คุณความดี</t>
  </si>
  <si>
    <t>นาง นิตยา ทิพรักษ์</t>
  </si>
  <si>
    <t>โครงการสมุนไพรบ้านป่างิ้วครบวงจร</t>
  </si>
  <si>
    <t>นางสาว บุหงา บุญเกิด</t>
  </si>
  <si>
    <t>โครงการกลุ่มอาชีพเลี้ยงปลานิล</t>
  </si>
  <si>
    <t>นางสาว รัชนี โคตรชมภู</t>
  </si>
  <si>
    <t>โครงการกลุ่มเกษตรกรเลี้ยงไก่ไข่เสริมธาตุไอโอดีนและเลี้ยงปลาหมอเทศในบ่อดิน</t>
  </si>
  <si>
    <t>นาง สิมลา วงค์สวรรณ</t>
  </si>
  <si>
    <t>บ้านเดื่อ</t>
  </si>
  <si>
    <t>โครงการกลุ่มเกษตรกรเลี้ยงไก่ไข่บนบ่อปลานิล</t>
  </si>
  <si>
    <t>นางสาว อัญชลี บุตรศร</t>
  </si>
  <si>
    <t>โครงการปลูกตะไคร้</t>
  </si>
  <si>
    <t>นาง ฉวีวรรณ คำภูแก้ว</t>
  </si>
  <si>
    <t>อ.ท่าบ่อ  ปีงบ 2562</t>
  </si>
  <si>
    <t>ส่งเสริมการเพาะเห็ด</t>
  </si>
  <si>
    <t>นาง ประกาย ป้องกันชนะภัย</t>
  </si>
  <si>
    <t>โครงการส่งเสริมการเลี้ยงสุกร</t>
  </si>
  <si>
    <t>นางสาว แก้ว บุตรสาร</t>
  </si>
  <si>
    <t>โครงการส่งเสริมการเลี้ยงปลาในบ่อดิน</t>
  </si>
  <si>
    <t>นาง สิริณัฏฐ์ สรรพทรัพย์</t>
  </si>
  <si>
    <t>นาง สีลา พรมรักษา</t>
  </si>
  <si>
    <t>นาง ไพรฑูรย์ เหล่าจันอ้น</t>
  </si>
  <si>
    <t>โครงการพัฒนาอาชีพและต่อยอดการเลี้ยงสุกร</t>
  </si>
  <si>
    <t>นาง สุพรรณี อุเหล็ก</t>
  </si>
  <si>
    <t>โครงการถักทอเครื่องสังฆภัณฑ์</t>
  </si>
  <si>
    <t>นาง ทองพูน กีดกาง</t>
  </si>
  <si>
    <t>ส่งเสริมอาชีพเลี้ยงสุกร</t>
  </si>
  <si>
    <t>นาง สายฝน สุโพธิ์</t>
  </si>
  <si>
    <t>ส่งเสริมอาชีพเกษตรเพาะพันธุ์กล้าไม้</t>
  </si>
  <si>
    <t>นาง สังวาลย์ สาริแผง</t>
  </si>
  <si>
    <t>73/1</t>
  </si>
  <si>
    <t>ส่งเสริมอาชีพขายอาหารตามสั่ง</t>
  </si>
  <si>
    <t>นาง พุทธา กันทะสี</t>
  </si>
  <si>
    <t>ส่งเสริมอาชีพเกษตรเลี้ยงสุกร</t>
  </si>
  <si>
    <t>นาง ปรารี คงโนนกอก</t>
  </si>
  <si>
    <t>ส่งเสริมอาชีพเกษตรเลี้ยงโค</t>
  </si>
  <si>
    <t>นางสาว สนธยา สาธารณะ</t>
  </si>
  <si>
    <t>ส่งเสริมอาชีพเกษตรกรปลูกเห็ดนางฟ้า</t>
  </si>
  <si>
    <t>นาง สำอางค์ มาลาดี</t>
  </si>
  <si>
    <t>โครงการส่งเสริมอาชีพเกษตรกรเลี้ยงโค</t>
  </si>
  <si>
    <t>นาง สงกรานต์ ศรีวงษ์จันทร์</t>
  </si>
  <si>
    <t>โครงการส่งเสริมอาชีพเกษตรกรเลี้ยงสุกร</t>
  </si>
  <si>
    <t>นาง วสุภัทร แสนละคร</t>
  </si>
  <si>
    <t>โครงการส่งเสริมอาชีพต่อยอดดอกไม้ประดิษฐ์ ดอกไม้จันทน์</t>
  </si>
  <si>
    <t>นาง วิไลพร พรรณา</t>
  </si>
  <si>
    <t>โครงการร้านค้าประชารัฐ</t>
  </si>
  <si>
    <t>นาง ผุสดี วิชาชัย</t>
  </si>
  <si>
    <t>ปลาร้าบองสมุนไพร</t>
  </si>
  <si>
    <t>นาง วิละยา กิดนาม</t>
  </si>
  <si>
    <t>อุดมพร</t>
  </si>
  <si>
    <t>โครงการเลี้ยงโคพันธุ์พื้นเมือง</t>
  </si>
  <si>
    <t>นาง สุพาพัน วงชารี</t>
  </si>
  <si>
    <t>นาง รัศมี พิมพ์พันธ์</t>
  </si>
  <si>
    <t>นาง แสง โคตรพรม</t>
  </si>
  <si>
    <t>ทอเสื่อกกแปรรูปผลิตภัณฑ์</t>
  </si>
  <si>
    <t>นาง สร้อยสอางค์ พิมพ์พันธุ์</t>
  </si>
  <si>
    <t>นาง อนงค์ แสงสี</t>
  </si>
  <si>
    <t>โครงการเลี้ยงโคพันธุ์พื้นเมือ</t>
  </si>
  <si>
    <t>นาง วระทัย เพิ่มศรี</t>
  </si>
  <si>
    <t>อ.เฝ้าไร่  ปีงบ 2562</t>
  </si>
  <si>
    <t>กลุ่มเลี้ยงปลาหมอเทศ</t>
  </si>
  <si>
    <t>นางสาว ตุ้มทรัพย์ พรหมหลง</t>
  </si>
  <si>
    <t>นาง กรรณิกา เจริญสุข</t>
  </si>
  <si>
    <t>โครงการกลุ่มปลูกเห็ดขอนขาว</t>
  </si>
  <si>
    <t>นาง แป้ง พรมวาจา</t>
  </si>
  <si>
    <t>โครงการปลูกเห็ดนางฟ้า</t>
  </si>
  <si>
    <t>นาง เปลื้อง เกียรตินอก</t>
  </si>
  <si>
    <t>อ.โพธิ์ตาก  ปีงบ  2562</t>
  </si>
  <si>
    <t>เพาะเห็ด</t>
  </si>
  <si>
    <t>นาง ลำไพ พุทธิรักษ์</t>
  </si>
  <si>
    <t>เลี้ยงกระบือขุน</t>
  </si>
  <si>
    <t>นาง สมจิตร บูชากุล</t>
  </si>
  <si>
    <t>นาง สมหมาย จอมศรี</t>
  </si>
  <si>
    <t>นาง เกตุสุวรรณ อุนาสิทธิ์</t>
  </si>
  <si>
    <t>นาหนัง</t>
  </si>
  <si>
    <t>เย็บผ้า</t>
  </si>
  <si>
    <t>นาง วันเพ็ญ ดวงสมศรี</t>
  </si>
  <si>
    <t>นาง ปาณี ธงหาร</t>
  </si>
  <si>
    <t>นาง แตงอ่อน โคมทอง</t>
  </si>
  <si>
    <t>กลุ่มเลี้ยงสุกร</t>
  </si>
  <si>
    <t>นาง สุทธิวรรรณ อุทธา</t>
  </si>
  <si>
    <t>นาง ประกาย การินทร์</t>
  </si>
  <si>
    <t>นาง ยุพร สืบกินนอน</t>
  </si>
  <si>
    <t>นางสาว สุณิสา ปุระเทพ</t>
  </si>
  <si>
    <t>นาง หลอง พวงจำปา</t>
  </si>
  <si>
    <t>นาง เย็น บุญพงษ์</t>
  </si>
  <si>
    <t>อ.โพนพิสัย  ปีงบ 2562</t>
  </si>
  <si>
    <t>ต่อยอดตัดเย็บเสื้อผ้า</t>
  </si>
  <si>
    <t>นาง พิมพ์อัปสร โกสิลา</t>
  </si>
  <si>
    <t>นาง คำปุ่น สุทธิสาร</t>
  </si>
  <si>
    <t>ต่อยอดแปรรูปปลา</t>
  </si>
  <si>
    <t>นาง ไพรัตน์ อุณารักษ์</t>
  </si>
  <si>
    <t>จำหน่ายสินค้าเบ็ดเตล็ดและอาหารสำเร็จรูป</t>
  </si>
  <si>
    <t>นาง แวง กามะพร</t>
  </si>
  <si>
    <t>อาหารตามสั่ง</t>
  </si>
  <si>
    <t>นาง เยาวลักษณ์ บุตรแสง</t>
  </si>
  <si>
    <t>โครงการแปรรูปสมุนไพร</t>
  </si>
  <si>
    <t>นาง นิตยา อุปโคตร</t>
  </si>
  <si>
    <t>โพนสว่าง</t>
  </si>
  <si>
    <t>นาง วิภารัตน์ ภวภูตานนท์</t>
  </si>
  <si>
    <t>อ.เมืองหนองคาย ปีงบ 2562</t>
  </si>
  <si>
    <t>นาง สาวิตรา โฮหนู</t>
  </si>
  <si>
    <t>โครงการร้านค้ากลุ่มสตรี</t>
  </si>
  <si>
    <t>นางสาว ระพิน มิตรศรี</t>
  </si>
  <si>
    <t>โครงการร้านค้าชุมชนกลุ่มสตรี</t>
  </si>
  <si>
    <t>นางสาว นกน้อยอุไรวัน เมืองแพน</t>
  </si>
  <si>
    <t>ต่อยอดโครงการร้านขายอาหารตามสั่งและน้ำดื่ม</t>
  </si>
  <si>
    <t>นางสาว สะกาวเดือน นัติพันธุ์</t>
  </si>
  <si>
    <t>โครงการทอผ้าหมี่ขิด</t>
  </si>
  <si>
    <t>นาง คำศิล ตาแสง</t>
  </si>
  <si>
    <t>โครงการทอผ้าฝ้ายมัดหมี่</t>
  </si>
  <si>
    <t>นาง สมัย แสนศรีมนต์</t>
  </si>
  <si>
    <t>โครงการเลี้ยงไก่ไข่</t>
  </si>
  <si>
    <t>นางสาว มาลัย เจริญไชย</t>
  </si>
  <si>
    <t>นาง คำปุ่น แฝงเมืองราช</t>
  </si>
  <si>
    <t>โครงงการเลี้ยงปลา</t>
  </si>
  <si>
    <t>นาง หนูแดง ป้องขวาเลา</t>
  </si>
  <si>
    <t>นาง วิพาภรณ์ ไชยสุยะ</t>
  </si>
  <si>
    <t>นางสาว ศิริธร ช่วยมิตร</t>
  </si>
  <si>
    <t>กลุ่มปรรูปผลิตภัณฑ์ผ้าทอมือ</t>
  </si>
  <si>
    <t>นาง ปิยฉัตร วิเชษฎฐพงษ์</t>
  </si>
  <si>
    <t>โครงการร้านขายของชำ</t>
  </si>
  <si>
    <t>นาง ชนิธาดา ดอกไม้</t>
  </si>
  <si>
    <t>อ.รัตนวาปี  ปีงบ 2562</t>
  </si>
  <si>
    <t>ปลูกสับปะรดเพื่อสร้างรายได้ให้หมุนเวียน และกระจายรายได้สู่ชุมชน</t>
  </si>
  <si>
    <t>นาง เพ็ญนีติ์ กลิ่นศรีสุข</t>
  </si>
  <si>
    <t>145/2</t>
  </si>
  <si>
    <t>กลุ่มอาชีพทำไม้กวาด หมู่ 2 ต่อยอดเพิ่มทุน</t>
  </si>
  <si>
    <t>นาง นวลใย ปกครอง</t>
  </si>
  <si>
    <t>กลุ่มสวนสับปะรด ต่อยอดเพิ่มทุนหมุนเวียน</t>
  </si>
  <si>
    <t>นางสาว นภารัตน์ ลักษณะจันทร์</t>
  </si>
  <si>
    <t>นางสาว สุชานันท์ ทองภาส</t>
  </si>
  <si>
    <t>กลุ่มอาชีพทำไม้กวาดดอกหญ้า ต่อยอดเพิ่มทุน</t>
  </si>
  <si>
    <t>นางสาว เปรมปริญญ์ วรรณอุดม</t>
  </si>
  <si>
    <t>กลุ่มอาชีพเลี้ยงปลานิลในบ่อดิน หมู่ที่ 2 ต่อยอดเพิ่มทุน</t>
  </si>
  <si>
    <t>นาง ราตรี วันวาสี</t>
  </si>
  <si>
    <t>กลุ่มอาชีพเย็บผ้า หมู่ 5 ต่อยอดเพิ่มทุน</t>
  </si>
  <si>
    <t>นางสาว สุพัตรา โพธิ์มล</t>
  </si>
  <si>
    <t>โครงการไม้กวาดดอกหญ้า ต่อยอดเพิ่มทุน</t>
  </si>
  <si>
    <t>นางสาว สุพิชญาณัฐ พรมกุล</t>
  </si>
  <si>
    <t>นาง สุวรรณ จันทร์ภูมิ</t>
  </si>
  <si>
    <t>นางสาว นฤมล กุลวงษ์</t>
  </si>
  <si>
    <t>นาง กัลยาณี มูลอุดม</t>
  </si>
  <si>
    <t>นาง บุญเพ็ง กัลยา</t>
  </si>
  <si>
    <t>57/1</t>
  </si>
  <si>
    <t>ปลูกสับปะรด</t>
  </si>
  <si>
    <t>นางสาว สุนันทา ธนะเรือง</t>
  </si>
  <si>
    <t>ปลูกแก้วมังกร</t>
  </si>
  <si>
    <t>นางสาว อารียา ทุมคำมี</t>
  </si>
  <si>
    <t>นางสาว กิตติยา สาธุการ</t>
  </si>
  <si>
    <t>อ.ศรีเชียงใหม่  ปีงบ 2562</t>
  </si>
  <si>
    <t>อ.สระใคร  ปีงบ 2562 (ใม่มีโครงการค้างชำระ)</t>
  </si>
  <si>
    <t>นาง ห้วยใจ ตันเสดี</t>
  </si>
  <si>
    <t>อ.สังคม ปีงบ 2562</t>
  </si>
  <si>
    <t>อ.เฝ้าไร่  ปีงบ 2557</t>
  </si>
  <si>
    <t>โครงการรับชำระครบแล้ว ทั้งหมด</t>
  </si>
  <si>
    <t>โครงการค้างชำระ ทั้งหมด</t>
  </si>
  <si>
    <t>โครงการทั้งหมด</t>
  </si>
  <si>
    <t xml:space="preserve">ทะเบียนโครงการกู้ยืมเงินทุนหมุนเวียน  ปีงบประมาณ  2556 - 2562  </t>
  </si>
  <si>
    <t>โครงการที่กู้ยืมทั้งหมด</t>
  </si>
  <si>
    <t>รับชำระคิดเป็นร้อยละ</t>
  </si>
  <si>
    <t xml:space="preserve">     </t>
  </si>
  <si>
    <t>26//11//62</t>
  </si>
  <si>
    <t>27/11//62</t>
  </si>
  <si>
    <t>จ่ายครบแล้ว รอตัดออกจากระบบ</t>
  </si>
  <si>
    <t>จ่ายครบแล้ว รอหลักฐานยืนยัน</t>
  </si>
  <si>
    <t>หมายเหตุ</t>
  </si>
  <si>
    <t>สถานะลูกหนี้</t>
  </si>
  <si>
    <t>รับสภาพหนี้</t>
  </si>
  <si>
    <t>เพิกเฉย</t>
  </si>
  <si>
    <t>ปรับโครงสร้าง</t>
  </si>
  <si>
    <t>รอตรวจสอบ</t>
  </si>
  <si>
    <t>จ่ายครบรอเช็ค SARA</t>
  </si>
  <si>
    <t>เหลือเบี้ยผิดนัด</t>
  </si>
  <si>
    <t xml:space="preserve">  </t>
  </si>
  <si>
    <t>20/02/630</t>
  </si>
  <si>
    <t>29/02/63</t>
  </si>
  <si>
    <t xml:space="preserve"> </t>
  </si>
  <si>
    <t>ร้อยละ ปี 63</t>
  </si>
  <si>
    <t xml:space="preserve">ร้อยละ ใหม่-เก่า </t>
  </si>
  <si>
    <t>รับโครงสร้างหนี้</t>
  </si>
  <si>
    <t>จังหวัดหนองคาย  ( ข้อมูล ณ วันที่ 31 มี.ค. 2563 )</t>
  </si>
  <si>
    <t>ลูกหนี้ค้างชำระ  อ.ท่าบ่อ ปีงบประมาณ 2556 - 2562  ( ข้อมูล ณ วันที่ 31 มี.ค. 63 )</t>
  </si>
  <si>
    <t>ลูกหนี้ค้างชำระ  อ.เฝ้าไร่ ปีงบประมาณ 2556 - 2562   ( ข้อมูล ณ วันที่ 31 มี.ค. 63 )</t>
  </si>
  <si>
    <t>ลูกหนี้ค้างชำระ  อ.โพธิ์ตาก ปีงบประมาณ 2556 - 2562    ( ข้อมูล ณ วันที่ 31 มี.ค. 63 )</t>
  </si>
  <si>
    <t>ลูกหนี้ค้างชำระ  อ.โพนพิสัย ปีงบประมาณ 2556 - 2562    ( ข้อมูล ณ วันที่ 31 มี.ค. 63 )</t>
  </si>
  <si>
    <t>ลูกหนี้ค้างชำระ  อ.เมืองหนองคาย ปีงบประมาณ 2556 - 2562    ( ข้อมูล ณ วันที่ 31 มี.ค. 63 )</t>
  </si>
  <si>
    <t>ลูกหนี้ค้างชำระ  อ.รัตนวาปี ปีงบประมาณ 2556 - 2562   ( ข้อมูล ณ วันที่ 31 มี.ค. 63 )</t>
  </si>
  <si>
    <t>ลูกหนี้ค้างชำระ  อ.ศรีเชียงใหม่ ปีงบประมาณ 2556 - 2562   ( ข้อมูล ณ วันที่ 31 มี.ค. 63 )</t>
  </si>
  <si>
    <t>ลูกหนี้ค้างชำระ  อ.สระใคร ปีงบประมาณ 2556 - 2562    ( ข้อมูล ณ วันที่ 31 มี.ค. 63 )</t>
  </si>
  <si>
    <t>ลูกหนี้ค้างชำระ  อ.สังคม ปีงบประมาณ 2556 - 2562   ( ข้อมูล ณ วันที่ 31 มี.ค. 63 )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</si>
</sst>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[$-1010000]d/m/yy;@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6"/>
      <color rgb="FFFF0000"/>
      <name val="TH SarabunPSK"/>
      <family val="2"/>
    </font>
    <font>
      <b/>
      <sz val="12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rgb="FFFF000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1F2F7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6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3" fontId="4" fillId="4" borderId="2" xfId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15" fontId="3" fillId="3" borderId="2" xfId="0" applyNumberFormat="1" applyFont="1" applyFill="1" applyBorder="1" applyAlignment="1">
      <alignment horizontal="center" vertical="center" wrapText="1"/>
    </xf>
    <xf numFmtId="43" fontId="3" fillId="3" borderId="2" xfId="1" applyFont="1" applyFill="1" applyBorder="1" applyAlignment="1">
      <alignment vertical="center"/>
    </xf>
    <xf numFmtId="43" fontId="3" fillId="3" borderId="2" xfId="1" applyFont="1" applyFill="1" applyBorder="1" applyAlignment="1">
      <alignment horizontal="right" vertical="center" wrapText="1"/>
    </xf>
    <xf numFmtId="0" fontId="3" fillId="3" borderId="0" xfId="0" applyFont="1" applyFill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wrapText="1"/>
    </xf>
    <xf numFmtId="15" fontId="3" fillId="3" borderId="2" xfId="0" applyNumberFormat="1" applyFont="1" applyFill="1" applyBorder="1" applyAlignment="1">
      <alignment horizontal="center" wrapText="1"/>
    </xf>
    <xf numFmtId="43" fontId="3" fillId="3" borderId="2" xfId="1" applyFont="1" applyFill="1" applyBorder="1" applyAlignment="1">
      <alignment horizontal="right" wrapText="1"/>
    </xf>
    <xf numFmtId="43" fontId="3" fillId="3" borderId="2" xfId="1" applyFont="1" applyFill="1" applyBorder="1" applyAlignmen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3" fontId="3" fillId="0" borderId="2" xfId="1" applyFont="1" applyBorder="1"/>
    <xf numFmtId="0" fontId="3" fillId="0" borderId="0" xfId="0" applyFont="1"/>
    <xf numFmtId="43" fontId="3" fillId="0" borderId="0" xfId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43" fontId="2" fillId="0" borderId="2" xfId="0" applyNumberFormat="1" applyFont="1" applyBorder="1"/>
    <xf numFmtId="0" fontId="2" fillId="0" borderId="0" xfId="0" applyFont="1"/>
    <xf numFmtId="49" fontId="3" fillId="0" borderId="0" xfId="0" applyNumberFormat="1" applyFont="1" applyAlignment="1">
      <alignment horizontal="center"/>
    </xf>
    <xf numFmtId="43" fontId="3" fillId="0" borderId="0" xfId="0" applyNumberFormat="1" applyFont="1"/>
    <xf numFmtId="0" fontId="3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3" fontId="4" fillId="4" borderId="7" xfId="1" applyFont="1" applyFill="1" applyBorder="1" applyAlignment="1">
      <alignment vertical="center"/>
    </xf>
    <xf numFmtId="43" fontId="4" fillId="0" borderId="0" xfId="1" applyFont="1"/>
    <xf numFmtId="49" fontId="3" fillId="3" borderId="2" xfId="0" applyNumberFormat="1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vertical="center"/>
    </xf>
    <xf numFmtId="43" fontId="0" fillId="0" borderId="0" xfId="1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5" fontId="3" fillId="3" borderId="1" xfId="0" applyNumberFormat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15" fontId="7" fillId="0" borderId="2" xfId="0" applyNumberFormat="1" applyFont="1" applyFill="1" applyBorder="1" applyAlignment="1">
      <alignment horizontal="center" vertical="top" wrapText="1"/>
    </xf>
    <xf numFmtId="187" fontId="3" fillId="0" borderId="0" xfId="1" applyNumberFormat="1" applyFont="1" applyBorder="1" applyAlignment="1">
      <alignment horizontal="center" vertical="center"/>
    </xf>
    <xf numFmtId="43" fontId="3" fillId="0" borderId="2" xfId="1" applyFont="1" applyFill="1" applyBorder="1"/>
    <xf numFmtId="43" fontId="2" fillId="0" borderId="0" xfId="0" applyNumberFormat="1" applyFont="1" applyAlignment="1">
      <alignment vertical="center"/>
    </xf>
    <xf numFmtId="0" fontId="3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" fontId="3" fillId="0" borderId="2" xfId="0" applyNumberFormat="1" applyFont="1" applyBorder="1"/>
    <xf numFmtId="43" fontId="3" fillId="0" borderId="0" xfId="1" applyFont="1"/>
    <xf numFmtId="43" fontId="3" fillId="0" borderId="0" xfId="0" applyNumberFormat="1" applyFont="1" applyAlignment="1">
      <alignment horizontal="center"/>
    </xf>
    <xf numFmtId="187" fontId="2" fillId="0" borderId="2" xfId="1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43" fontId="2" fillId="0" borderId="0" xfId="1" applyFont="1"/>
    <xf numFmtId="4" fontId="2" fillId="0" borderId="2" xfId="0" applyNumberFormat="1" applyFont="1" applyBorder="1" applyAlignment="1"/>
    <xf numFmtId="3" fontId="2" fillId="0" borderId="2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4" fillId="4" borderId="2" xfId="0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88" fontId="3" fillId="3" borderId="2" xfId="0" applyNumberFormat="1" applyFont="1" applyFill="1" applyBorder="1" applyAlignment="1">
      <alignment horizontal="center" vertical="center" wrapText="1"/>
    </xf>
    <xf numFmtId="188" fontId="4" fillId="4" borderId="2" xfId="0" applyNumberFormat="1" applyFont="1" applyFill="1" applyBorder="1" applyAlignment="1">
      <alignment horizontal="center" vertical="center"/>
    </xf>
    <xf numFmtId="188" fontId="3" fillId="3" borderId="2" xfId="0" applyNumberFormat="1" applyFont="1" applyFill="1" applyBorder="1" applyAlignment="1">
      <alignment horizontal="center" wrapText="1"/>
    </xf>
    <xf numFmtId="188" fontId="3" fillId="3" borderId="1" xfId="0" applyNumberFormat="1" applyFont="1" applyFill="1" applyBorder="1" applyAlignment="1">
      <alignment horizontal="center" vertical="center" wrapText="1"/>
    </xf>
    <xf numFmtId="188" fontId="7" fillId="0" borderId="2" xfId="0" applyNumberFormat="1" applyFont="1" applyFill="1" applyBorder="1" applyAlignment="1">
      <alignment horizontal="center" vertical="top" wrapText="1"/>
    </xf>
    <xf numFmtId="188" fontId="4" fillId="4" borderId="7" xfId="0" applyNumberFormat="1" applyFont="1" applyFill="1" applyBorder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88" fontId="2" fillId="2" borderId="2" xfId="0" applyNumberFormat="1" applyFont="1" applyFill="1" applyBorder="1" applyAlignment="1">
      <alignment horizontal="center" vertical="center"/>
    </xf>
    <xf numFmtId="43" fontId="8" fillId="2" borderId="2" xfId="1" applyFont="1" applyFill="1" applyBorder="1" applyAlignment="1">
      <alignment vertical="center"/>
    </xf>
    <xf numFmtId="43" fontId="3" fillId="5" borderId="2" xfId="1" applyFont="1" applyFill="1" applyBorder="1" applyAlignment="1">
      <alignment horizontal="right" vertical="top" wrapText="1"/>
    </xf>
    <xf numFmtId="43" fontId="3" fillId="6" borderId="2" xfId="1" applyFont="1" applyFill="1" applyBorder="1" applyAlignment="1">
      <alignment horizontal="right" vertical="top" wrapText="1"/>
    </xf>
    <xf numFmtId="43" fontId="4" fillId="2" borderId="2" xfId="1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43" fontId="2" fillId="2" borderId="2" xfId="1" applyFont="1" applyFill="1" applyBorder="1" applyAlignment="1">
      <alignment horizontal="center" vertical="center"/>
    </xf>
    <xf numFmtId="188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88" fontId="3" fillId="0" borderId="2" xfId="0" applyNumberFormat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vertical="center"/>
    </xf>
    <xf numFmtId="43" fontId="7" fillId="0" borderId="2" xfId="1" applyFont="1" applyFill="1" applyBorder="1" applyAlignment="1">
      <alignment horizontal="right" vertical="top" wrapText="1"/>
    </xf>
    <xf numFmtId="43" fontId="3" fillId="3" borderId="2" xfId="1" applyFont="1" applyFill="1" applyBorder="1" applyAlignment="1">
      <alignment horizontal="right" vertical="center"/>
    </xf>
    <xf numFmtId="188" fontId="4" fillId="0" borderId="0" xfId="0" applyNumberFormat="1" applyFont="1" applyAlignment="1">
      <alignment horizontal="center" vertical="center"/>
    </xf>
    <xf numFmtId="188" fontId="3" fillId="0" borderId="2" xfId="0" applyNumberFormat="1" applyFont="1" applyBorder="1" applyAlignment="1">
      <alignment horizontal="center" vertical="center"/>
    </xf>
    <xf numFmtId="188" fontId="8" fillId="3" borderId="0" xfId="0" applyNumberFormat="1" applyFont="1" applyFill="1" applyAlignment="1">
      <alignment horizontal="center" vertical="center"/>
    </xf>
    <xf numFmtId="188" fontId="3" fillId="3" borderId="2" xfId="0" applyNumberFormat="1" applyFont="1" applyFill="1" applyBorder="1" applyAlignment="1">
      <alignment horizontal="center" vertical="top" wrapText="1"/>
    </xf>
    <xf numFmtId="188" fontId="3" fillId="5" borderId="2" xfId="0" applyNumberFormat="1" applyFont="1" applyFill="1" applyBorder="1" applyAlignment="1">
      <alignment horizontal="center" vertical="top" wrapText="1"/>
    </xf>
    <xf numFmtId="188" fontId="3" fillId="6" borderId="2" xfId="0" applyNumberFormat="1" applyFont="1" applyFill="1" applyBorder="1" applyAlignment="1">
      <alignment horizontal="center" vertical="top" wrapText="1"/>
    </xf>
    <xf numFmtId="188" fontId="8" fillId="2" borderId="2" xfId="0" applyNumberFormat="1" applyFont="1" applyFill="1" applyBorder="1" applyAlignment="1">
      <alignment horizontal="center" vertical="center"/>
    </xf>
    <xf numFmtId="188" fontId="3" fillId="7" borderId="2" xfId="0" applyNumberFormat="1" applyFont="1" applyFill="1" applyBorder="1" applyAlignment="1">
      <alignment horizontal="center" vertical="top" wrapText="1"/>
    </xf>
    <xf numFmtId="188" fontId="4" fillId="2" borderId="2" xfId="0" applyNumberFormat="1" applyFont="1" applyFill="1" applyBorder="1" applyAlignment="1">
      <alignment horizontal="center" vertical="center"/>
    </xf>
    <xf numFmtId="188" fontId="3" fillId="3" borderId="2" xfId="0" applyNumberFormat="1" applyFont="1" applyFill="1" applyBorder="1" applyAlignment="1">
      <alignment horizontal="center" vertical="center"/>
    </xf>
    <xf numFmtId="188" fontId="3" fillId="3" borderId="0" xfId="0" applyNumberFormat="1" applyFont="1" applyFill="1" applyAlignment="1">
      <alignment horizontal="center" vertical="center"/>
    </xf>
    <xf numFmtId="43" fontId="2" fillId="3" borderId="2" xfId="1" applyFont="1" applyFill="1" applyBorder="1" applyAlignment="1">
      <alignment vertical="center"/>
    </xf>
    <xf numFmtId="188" fontId="4" fillId="0" borderId="0" xfId="0" applyNumberFormat="1" applyFont="1" applyAlignment="1">
      <alignment vertical="center"/>
    </xf>
    <xf numFmtId="188" fontId="8" fillId="0" borderId="2" xfId="0" applyNumberFormat="1" applyFont="1" applyFill="1" applyBorder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43" fontId="2" fillId="0" borderId="2" xfId="1" applyFont="1" applyBorder="1" applyAlignment="1">
      <alignment vertical="center"/>
    </xf>
    <xf numFmtId="188" fontId="2" fillId="0" borderId="0" xfId="0" applyNumberFormat="1" applyFont="1" applyAlignment="1">
      <alignment vertical="center"/>
    </xf>
    <xf numFmtId="188" fontId="2" fillId="2" borderId="2" xfId="0" applyNumberFormat="1" applyFont="1" applyFill="1" applyBorder="1" applyAlignment="1">
      <alignment horizontal="center" vertical="center"/>
    </xf>
    <xf numFmtId="188" fontId="2" fillId="2" borderId="2" xfId="0" applyNumberFormat="1" applyFont="1" applyFill="1" applyBorder="1" applyAlignment="1">
      <alignment horizontal="center" vertical="center"/>
    </xf>
    <xf numFmtId="188" fontId="3" fillId="0" borderId="0" xfId="0" applyNumberFormat="1" applyFont="1" applyAlignment="1"/>
    <xf numFmtId="188" fontId="3" fillId="0" borderId="10" xfId="0" applyNumberFormat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12" xfId="1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/>
    </xf>
    <xf numFmtId="188" fontId="3" fillId="0" borderId="0" xfId="0" applyNumberFormat="1" applyFont="1" applyAlignment="1">
      <alignment horizontal="center"/>
    </xf>
    <xf numFmtId="43" fontId="2" fillId="0" borderId="2" xfId="1" applyFont="1" applyFill="1" applyBorder="1" applyAlignment="1">
      <alignment vertical="center"/>
    </xf>
    <xf numFmtId="0" fontId="2" fillId="0" borderId="0" xfId="0" applyFont="1" applyAlignment="1"/>
    <xf numFmtId="0" fontId="3" fillId="0" borderId="15" xfId="0" applyFont="1" applyBorder="1" applyAlignment="1">
      <alignment horizontal="center" vertical="center"/>
    </xf>
    <xf numFmtId="188" fontId="3" fillId="0" borderId="15" xfId="0" applyNumberFormat="1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3" fontId="3" fillId="0" borderId="10" xfId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88" fontId="3" fillId="0" borderId="16" xfId="0" applyNumberFormat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3" fontId="4" fillId="2" borderId="7" xfId="1" applyFont="1" applyFill="1" applyBorder="1" applyAlignment="1">
      <alignment vertical="center"/>
    </xf>
    <xf numFmtId="188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3" fillId="0" borderId="0" xfId="0" applyFont="1" applyAlignment="1">
      <alignment horizontal="left" wrapText="1"/>
    </xf>
    <xf numFmtId="43" fontId="3" fillId="0" borderId="1" xfId="1" applyFont="1" applyBorder="1" applyAlignment="1">
      <alignment horizontal="center" vertical="center" wrapText="1"/>
    </xf>
    <xf numFmtId="43" fontId="3" fillId="0" borderId="12" xfId="1" applyFont="1" applyBorder="1" applyAlignment="1">
      <alignment horizontal="center" vertical="center" wrapText="1"/>
    </xf>
    <xf numFmtId="43" fontId="3" fillId="0" borderId="7" xfId="1" applyFont="1" applyBorder="1" applyAlignment="1">
      <alignment horizontal="center" vertical="center" wrapText="1"/>
    </xf>
    <xf numFmtId="43" fontId="3" fillId="0" borderId="0" xfId="1" applyFont="1" applyAlignment="1"/>
    <xf numFmtId="43" fontId="2" fillId="0" borderId="0" xfId="1" applyFont="1" applyAlignment="1"/>
    <xf numFmtId="43" fontId="3" fillId="0" borderId="1" xfId="1" applyFont="1" applyFill="1" applyBorder="1" applyAlignment="1">
      <alignment horizontal="center" vertical="center"/>
    </xf>
    <xf numFmtId="43" fontId="3" fillId="0" borderId="12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3" fontId="3" fillId="0" borderId="12" xfId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3" fontId="3" fillId="0" borderId="12" xfId="1" applyFont="1" applyBorder="1" applyAlignment="1">
      <alignment horizontal="left" vertical="center" wrapText="1"/>
    </xf>
    <xf numFmtId="43" fontId="3" fillId="0" borderId="7" xfId="1" applyFont="1" applyBorder="1" applyAlignment="1">
      <alignment horizontal="left" vertical="center" wrapText="1"/>
    </xf>
    <xf numFmtId="43" fontId="3" fillId="0" borderId="12" xfId="1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/>
    </xf>
    <xf numFmtId="43" fontId="3" fillId="0" borderId="12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88" fontId="2" fillId="2" borderId="1" xfId="0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43" fontId="2" fillId="0" borderId="16" xfId="1" applyFont="1" applyBorder="1" applyAlignment="1">
      <alignment horizontal="center" vertical="center"/>
    </xf>
    <xf numFmtId="43" fontId="3" fillId="0" borderId="16" xfId="1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3" fontId="2" fillId="0" borderId="15" xfId="1" applyFont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43" fontId="2" fillId="0" borderId="1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0" borderId="12" xfId="1" applyFont="1" applyBorder="1" applyAlignment="1">
      <alignment horizontal="center" vertical="center"/>
    </xf>
    <xf numFmtId="43" fontId="2" fillId="0" borderId="7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2" xfId="1" applyFont="1" applyBorder="1" applyAlignment="1">
      <alignment horizontal="center" vertical="center" wrapText="1"/>
    </xf>
    <xf numFmtId="43" fontId="2" fillId="0" borderId="7" xfId="1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43" fontId="2" fillId="0" borderId="12" xfId="1" applyFont="1" applyFill="1" applyBorder="1" applyAlignment="1">
      <alignment horizontal="center" vertical="center"/>
    </xf>
    <xf numFmtId="43" fontId="2" fillId="0" borderId="7" xfId="1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vertical="center"/>
    </xf>
    <xf numFmtId="0" fontId="3" fillId="8" borderId="2" xfId="0" applyFont="1" applyFill="1" applyBorder="1" applyAlignment="1">
      <alignment horizontal="left" vertical="center"/>
    </xf>
    <xf numFmtId="188" fontId="3" fillId="8" borderId="2" xfId="0" applyNumberFormat="1" applyFont="1" applyFill="1" applyBorder="1" applyAlignment="1">
      <alignment horizontal="center" vertical="center" wrapText="1"/>
    </xf>
    <xf numFmtId="43" fontId="3" fillId="8" borderId="2" xfId="1" applyFont="1" applyFill="1" applyBorder="1" applyAlignment="1">
      <alignment vertical="center"/>
    </xf>
    <xf numFmtId="43" fontId="2" fillId="8" borderId="2" xfId="1" applyFont="1" applyFill="1" applyBorder="1" applyAlignment="1">
      <alignment vertical="center"/>
    </xf>
    <xf numFmtId="43" fontId="3" fillId="8" borderId="2" xfId="1" applyFont="1" applyFill="1" applyBorder="1" applyAlignment="1">
      <alignment horizontal="right" vertical="center" wrapText="1"/>
    </xf>
    <xf numFmtId="15" fontId="3" fillId="8" borderId="2" xfId="0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3" fontId="2" fillId="0" borderId="17" xfId="1" applyFont="1" applyBorder="1" applyAlignment="1">
      <alignment horizontal="center" vertical="center"/>
    </xf>
    <xf numFmtId="43" fontId="3" fillId="9" borderId="2" xfId="1" applyFont="1" applyFill="1" applyBorder="1" applyAlignment="1">
      <alignment horizontal="center" vertical="center"/>
    </xf>
    <xf numFmtId="43" fontId="2" fillId="9" borderId="2" xfId="1" applyFont="1" applyFill="1" applyBorder="1" applyAlignment="1">
      <alignment horizontal="center" vertical="center"/>
    </xf>
    <xf numFmtId="43" fontId="2" fillId="9" borderId="1" xfId="1" applyFont="1" applyFill="1" applyBorder="1" applyAlignment="1">
      <alignment horizontal="center" vertical="center"/>
    </xf>
    <xf numFmtId="43" fontId="2" fillId="9" borderId="11" xfId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188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3" fontId="2" fillId="0" borderId="15" xfId="1" applyFont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3" fontId="2" fillId="0" borderId="15" xfId="1" applyFont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188" fontId="3" fillId="0" borderId="17" xfId="0" applyNumberFormat="1" applyFont="1" applyBorder="1" applyAlignment="1">
      <alignment horizontal="center" vertical="center"/>
    </xf>
    <xf numFmtId="43" fontId="3" fillId="0" borderId="17" xfId="1" applyFont="1" applyBorder="1" applyAlignment="1">
      <alignment vertical="center"/>
    </xf>
    <xf numFmtId="188" fontId="3" fillId="0" borderId="11" xfId="0" applyNumberFormat="1" applyFont="1" applyBorder="1" applyAlignment="1">
      <alignment horizontal="center" vertical="center"/>
    </xf>
    <xf numFmtId="43" fontId="3" fillId="0" borderId="11" xfId="1" applyFont="1" applyBorder="1" applyAlignment="1">
      <alignment vertical="center"/>
    </xf>
    <xf numFmtId="43" fontId="8" fillId="2" borderId="17" xfId="1" applyFont="1" applyFill="1" applyBorder="1" applyAlignment="1">
      <alignment vertical="center"/>
    </xf>
    <xf numFmtId="43" fontId="3" fillId="5" borderId="15" xfId="1" applyFont="1" applyFill="1" applyBorder="1" applyAlignment="1">
      <alignment horizontal="right" vertical="top" wrapText="1"/>
    </xf>
    <xf numFmtId="43" fontId="3" fillId="5" borderId="10" xfId="1" applyFont="1" applyFill="1" applyBorder="1" applyAlignment="1">
      <alignment horizontal="right" vertical="top" wrapText="1"/>
    </xf>
    <xf numFmtId="43" fontId="3" fillId="5" borderId="11" xfId="1" applyFont="1" applyFill="1" applyBorder="1" applyAlignment="1">
      <alignment horizontal="right" vertical="top" wrapText="1"/>
    </xf>
    <xf numFmtId="43" fontId="3" fillId="5" borderId="17" xfId="1" applyFont="1" applyFill="1" applyBorder="1" applyAlignment="1">
      <alignment horizontal="right" vertical="top" wrapText="1"/>
    </xf>
    <xf numFmtId="188" fontId="3" fillId="0" borderId="15" xfId="0" applyNumberFormat="1" applyFont="1" applyFill="1" applyBorder="1" applyAlignment="1">
      <alignment horizontal="center" vertical="center"/>
    </xf>
    <xf numFmtId="43" fontId="3" fillId="0" borderId="15" xfId="1" applyFont="1" applyFill="1" applyBorder="1" applyAlignment="1">
      <alignment vertical="center"/>
    </xf>
    <xf numFmtId="188" fontId="3" fillId="0" borderId="10" xfId="0" applyNumberFormat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vertical="center"/>
    </xf>
    <xf numFmtId="188" fontId="3" fillId="0" borderId="11" xfId="0" applyNumberFormat="1" applyFont="1" applyFill="1" applyBorder="1" applyAlignment="1">
      <alignment horizontal="center" vertical="center"/>
    </xf>
    <xf numFmtId="43" fontId="3" fillId="0" borderId="11" xfId="1" applyFont="1" applyFill="1" applyBorder="1" applyAlignment="1">
      <alignment vertical="center"/>
    </xf>
    <xf numFmtId="188" fontId="3" fillId="0" borderId="17" xfId="0" applyNumberFormat="1" applyFont="1" applyFill="1" applyBorder="1" applyAlignment="1">
      <alignment horizontal="center" vertical="center"/>
    </xf>
    <xf numFmtId="43" fontId="3" fillId="0" borderId="17" xfId="1" applyFont="1" applyFill="1" applyBorder="1" applyAlignment="1">
      <alignment vertical="center"/>
    </xf>
    <xf numFmtId="43" fontId="3" fillId="6" borderId="17" xfId="1" applyFont="1" applyFill="1" applyBorder="1" applyAlignment="1">
      <alignment horizontal="right" vertical="top" wrapText="1"/>
    </xf>
    <xf numFmtId="43" fontId="3" fillId="6" borderId="10" xfId="1" applyFont="1" applyFill="1" applyBorder="1" applyAlignment="1">
      <alignment horizontal="right" vertical="top" wrapText="1"/>
    </xf>
    <xf numFmtId="43" fontId="3" fillId="6" borderId="11" xfId="1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88" fontId="0" fillId="0" borderId="0" xfId="0" applyNumberFormat="1" applyAlignment="1">
      <alignment horizontal="center"/>
    </xf>
    <xf numFmtId="43" fontId="0" fillId="0" borderId="0" xfId="1" applyFont="1"/>
    <xf numFmtId="188" fontId="0" fillId="0" borderId="0" xfId="0" applyNumberFormat="1"/>
    <xf numFmtId="43" fontId="2" fillId="0" borderId="15" xfId="1" applyFont="1" applyBorder="1" applyAlignment="1">
      <alignment vertical="center"/>
    </xf>
    <xf numFmtId="43" fontId="2" fillId="0" borderId="10" xfId="1" applyFont="1" applyBorder="1" applyAlignment="1">
      <alignment vertical="center"/>
    </xf>
    <xf numFmtId="43" fontId="3" fillId="0" borderId="11" xfId="1" applyFont="1" applyBorder="1" applyAlignment="1">
      <alignment horizontal="center" vertical="center"/>
    </xf>
    <xf numFmtId="43" fontId="2" fillId="0" borderId="11" xfId="1" applyFont="1" applyBorder="1" applyAlignment="1">
      <alignment vertical="center"/>
    </xf>
    <xf numFmtId="43" fontId="2" fillId="9" borderId="16" xfId="1" applyFont="1" applyFill="1" applyBorder="1" applyAlignment="1">
      <alignment vertical="center"/>
    </xf>
    <xf numFmtId="43" fontId="2" fillId="9" borderId="1" xfId="1" applyFont="1" applyFill="1" applyBorder="1" applyAlignment="1">
      <alignment vertical="center"/>
    </xf>
    <xf numFmtId="43" fontId="2" fillId="0" borderId="16" xfId="1" applyFont="1" applyBorder="1" applyAlignment="1">
      <alignment vertical="center"/>
    </xf>
    <xf numFmtId="43" fontId="9" fillId="9" borderId="2" xfId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88" fontId="2" fillId="2" borderId="2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3" fontId="2" fillId="0" borderId="15" xfId="1" applyFont="1" applyFill="1" applyBorder="1" applyAlignment="1">
      <alignment vertical="center"/>
    </xf>
    <xf numFmtId="43" fontId="2" fillId="0" borderId="10" xfId="1" applyFont="1" applyFill="1" applyBorder="1" applyAlignment="1">
      <alignment vertical="center"/>
    </xf>
    <xf numFmtId="43" fontId="10" fillId="0" borderId="0" xfId="1" applyFont="1" applyAlignment="1">
      <alignment vertical="center"/>
    </xf>
    <xf numFmtId="43" fontId="2" fillId="0" borderId="0" xfId="1" applyFont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188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3" fontId="2" fillId="0" borderId="15" xfId="1" applyFont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188" fontId="3" fillId="3" borderId="15" xfId="0" applyNumberFormat="1" applyFont="1" applyFill="1" applyBorder="1" applyAlignment="1">
      <alignment horizontal="center" vertical="center" wrapText="1"/>
    </xf>
    <xf numFmtId="188" fontId="3" fillId="3" borderId="10" xfId="0" applyNumberFormat="1" applyFont="1" applyFill="1" applyBorder="1" applyAlignment="1">
      <alignment horizontal="center" vertical="center" wrapText="1"/>
    </xf>
    <xf numFmtId="188" fontId="3" fillId="3" borderId="11" xfId="0" applyNumberFormat="1" applyFont="1" applyFill="1" applyBorder="1" applyAlignment="1">
      <alignment horizontal="center" vertical="center" wrapText="1"/>
    </xf>
    <xf numFmtId="188" fontId="3" fillId="3" borderId="1" xfId="0" applyNumberFormat="1" applyFont="1" applyFill="1" applyBorder="1" applyAlignment="1">
      <alignment horizontal="center" vertical="center" wrapText="1"/>
    </xf>
    <xf numFmtId="188" fontId="3" fillId="3" borderId="12" xfId="0" applyNumberFormat="1" applyFont="1" applyFill="1" applyBorder="1" applyAlignment="1">
      <alignment horizontal="center" vertical="center" wrapText="1"/>
    </xf>
    <xf numFmtId="188" fontId="3" fillId="3" borderId="7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88" fontId="3" fillId="0" borderId="16" xfId="0" applyNumberFormat="1" applyFont="1" applyFill="1" applyBorder="1" applyAlignment="1">
      <alignment horizontal="center" vertical="center"/>
    </xf>
    <xf numFmtId="43" fontId="3" fillId="0" borderId="16" xfId="1" applyFont="1" applyFill="1" applyBorder="1" applyAlignment="1">
      <alignment vertical="center"/>
    </xf>
    <xf numFmtId="43" fontId="2" fillId="0" borderId="16" xfId="1" applyFont="1" applyFill="1" applyBorder="1" applyAlignment="1">
      <alignment vertical="center"/>
    </xf>
    <xf numFmtId="43" fontId="2" fillId="9" borderId="2" xfId="1" applyFont="1" applyFill="1" applyBorder="1" applyAlignment="1">
      <alignment vertical="center"/>
    </xf>
    <xf numFmtId="43" fontId="2" fillId="9" borderId="11" xfId="1" applyFont="1" applyFill="1" applyBorder="1" applyAlignment="1">
      <alignment vertical="center"/>
    </xf>
    <xf numFmtId="43" fontId="3" fillId="9" borderId="2" xfId="1" applyFont="1" applyFill="1" applyBorder="1" applyAlignment="1">
      <alignment vertical="center"/>
    </xf>
    <xf numFmtId="43" fontId="3" fillId="0" borderId="15" xfId="1" applyFont="1" applyFill="1" applyBorder="1" applyAlignment="1">
      <alignment horizontal="center" vertical="center"/>
    </xf>
    <xf numFmtId="43" fontId="2" fillId="0" borderId="15" xfId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center" vertical="center"/>
    </xf>
    <xf numFmtId="43" fontId="3" fillId="0" borderId="16" xfId="1" applyFont="1" applyFill="1" applyBorder="1" applyAlignment="1">
      <alignment horizontal="center" vertical="center"/>
    </xf>
    <xf numFmtId="43" fontId="2" fillId="0" borderId="16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88" fontId="3" fillId="3" borderId="12" xfId="0" applyNumberFormat="1" applyFont="1" applyFill="1" applyBorder="1" applyAlignment="1">
      <alignment horizontal="center" vertical="center" wrapText="1"/>
    </xf>
    <xf numFmtId="188" fontId="3" fillId="3" borderId="15" xfId="0" applyNumberFormat="1" applyFont="1" applyFill="1" applyBorder="1" applyAlignment="1">
      <alignment horizontal="center" vertical="center" wrapText="1"/>
    </xf>
    <xf numFmtId="188" fontId="3" fillId="3" borderId="10" xfId="0" applyNumberFormat="1" applyFont="1" applyFill="1" applyBorder="1" applyAlignment="1">
      <alignment horizontal="center" vertical="center" wrapText="1"/>
    </xf>
    <xf numFmtId="188" fontId="3" fillId="3" borderId="11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43" fontId="3" fillId="0" borderId="2" xfId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4" fillId="0" borderId="0" xfId="0" applyFont="1" applyFill="1" applyAlignment="1">
      <alignment vertical="center"/>
    </xf>
    <xf numFmtId="43" fontId="3" fillId="0" borderId="15" xfId="0" applyNumberFormat="1" applyFont="1" applyBorder="1" applyAlignment="1">
      <alignment vertical="center"/>
    </xf>
    <xf numFmtId="43" fontId="3" fillId="0" borderId="10" xfId="0" applyNumberFormat="1" applyFont="1" applyBorder="1" applyAlignment="1">
      <alignment vertical="center"/>
    </xf>
    <xf numFmtId="43" fontId="3" fillId="0" borderId="16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88" fontId="3" fillId="8" borderId="10" xfId="0" applyNumberFormat="1" applyFont="1" applyFill="1" applyBorder="1" applyAlignment="1">
      <alignment horizontal="center" vertical="center"/>
    </xf>
    <xf numFmtId="188" fontId="3" fillId="8" borderId="16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88" fontId="11" fillId="0" borderId="2" xfId="0" applyNumberFormat="1" applyFont="1" applyBorder="1" applyAlignment="1">
      <alignment horizontal="center" vertical="center"/>
    </xf>
    <xf numFmtId="43" fontId="11" fillId="0" borderId="2" xfId="1" applyFont="1" applyBorder="1" applyAlignment="1">
      <alignment vertical="center"/>
    </xf>
    <xf numFmtId="188" fontId="11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88" fontId="3" fillId="0" borderId="15" xfId="0" applyNumberFormat="1" applyFont="1" applyFill="1" applyBorder="1" applyAlignment="1">
      <alignment horizontal="center" vertical="center"/>
    </xf>
    <xf numFmtId="188" fontId="3" fillId="0" borderId="10" xfId="0" applyNumberFormat="1" applyFont="1" applyFill="1" applyBorder="1" applyAlignment="1">
      <alignment horizontal="center" vertical="center"/>
    </xf>
    <xf numFmtId="0" fontId="10" fillId="0" borderId="0" xfId="0" applyFont="1"/>
    <xf numFmtId="0" fontId="3" fillId="0" borderId="10" xfId="0" applyFont="1" applyBorder="1" applyAlignment="1">
      <alignment vertical="center"/>
    </xf>
    <xf numFmtId="43" fontId="4" fillId="2" borderId="12" xfId="1" applyFont="1" applyFill="1" applyBorder="1" applyAlignment="1">
      <alignment vertical="center"/>
    </xf>
    <xf numFmtId="188" fontId="4" fillId="2" borderId="12" xfId="0" applyNumberFormat="1" applyFont="1" applyFill="1" applyBorder="1" applyAlignment="1">
      <alignment horizontal="center" vertical="center"/>
    </xf>
    <xf numFmtId="188" fontId="2" fillId="2" borderId="2" xfId="0" applyNumberFormat="1" applyFont="1" applyFill="1" applyBorder="1" applyAlignment="1">
      <alignment horizontal="center" vertical="center"/>
    </xf>
    <xf numFmtId="188" fontId="3" fillId="2" borderId="2" xfId="0" applyNumberFormat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43" fontId="3" fillId="5" borderId="16" xfId="1" applyFont="1" applyFill="1" applyBorder="1" applyAlignment="1">
      <alignment horizontal="right" vertical="top" wrapText="1"/>
    </xf>
    <xf numFmtId="43" fontId="3" fillId="6" borderId="15" xfId="1" applyFont="1" applyFill="1" applyBorder="1" applyAlignment="1">
      <alignment horizontal="right" vertical="top" wrapText="1"/>
    </xf>
    <xf numFmtId="43" fontId="3" fillId="6" borderId="16" xfId="1" applyFont="1" applyFill="1" applyBorder="1" applyAlignment="1">
      <alignment horizontal="right" vertical="top" wrapText="1"/>
    </xf>
    <xf numFmtId="43" fontId="2" fillId="10" borderId="2" xfId="1" applyFont="1" applyFill="1" applyBorder="1" applyAlignment="1">
      <alignment horizontal="center"/>
    </xf>
    <xf numFmtId="0" fontId="2" fillId="10" borderId="2" xfId="1" applyNumberFormat="1" applyFont="1" applyFill="1" applyBorder="1" applyAlignment="1">
      <alignment horizontal="center"/>
    </xf>
    <xf numFmtId="43" fontId="2" fillId="10" borderId="2" xfId="0" applyNumberFormat="1" applyFont="1" applyFill="1" applyBorder="1" applyAlignment="1"/>
    <xf numFmtId="0" fontId="2" fillId="10" borderId="2" xfId="0" applyNumberFormat="1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188" fontId="3" fillId="0" borderId="2" xfId="0" applyNumberFormat="1" applyFont="1" applyFill="1" applyBorder="1" applyAlignment="1">
      <alignment horizontal="center" vertical="center" wrapText="1"/>
    </xf>
    <xf numFmtId="1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3" fontId="3" fillId="0" borderId="2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43" fontId="3" fillId="0" borderId="6" xfId="1" applyFont="1" applyFill="1" applyBorder="1"/>
    <xf numFmtId="43" fontId="3" fillId="0" borderId="6" xfId="0" applyNumberFormat="1" applyFont="1" applyFill="1" applyBorder="1" applyAlignment="1"/>
    <xf numFmtId="0" fontId="13" fillId="0" borderId="2" xfId="0" applyFont="1" applyFill="1" applyBorder="1" applyAlignment="1">
      <alignment horizontal="right" vertical="top" wrapText="1"/>
    </xf>
    <xf numFmtId="4" fontId="13" fillId="0" borderId="2" xfId="0" applyNumberFormat="1" applyFont="1" applyFill="1" applyBorder="1" applyAlignment="1">
      <alignment horizontal="right" vertical="top" wrapText="1"/>
    </xf>
    <xf numFmtId="43" fontId="2" fillId="0" borderId="2" xfId="1" applyFont="1" applyFill="1" applyBorder="1" applyAlignment="1"/>
    <xf numFmtId="0" fontId="3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187" fontId="2" fillId="10" borderId="2" xfId="1" applyNumberFormat="1" applyFont="1" applyFill="1" applyBorder="1" applyAlignment="1">
      <alignment horizontal="center"/>
    </xf>
    <xf numFmtId="43" fontId="3" fillId="0" borderId="2" xfId="1" applyFont="1" applyBorder="1" applyAlignment="1"/>
    <xf numFmtId="43" fontId="3" fillId="0" borderId="2" xfId="1" applyFont="1" applyFill="1" applyBorder="1" applyAlignment="1"/>
    <xf numFmtId="0" fontId="14" fillId="0" borderId="0" xfId="0" applyFont="1"/>
    <xf numFmtId="43" fontId="13" fillId="0" borderId="2" xfId="0" applyNumberFormat="1" applyFont="1" applyFill="1" applyBorder="1" applyAlignment="1">
      <alignment horizontal="right" vertical="top" wrapText="1"/>
    </xf>
    <xf numFmtId="187" fontId="14" fillId="0" borderId="0" xfId="1" applyNumberFormat="1" applyFont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13" fillId="0" borderId="2" xfId="0" applyNumberFormat="1" applyFont="1" applyFill="1" applyBorder="1" applyAlignment="1">
      <alignment horizontal="center" vertical="top" wrapText="1"/>
    </xf>
    <xf numFmtId="4" fontId="2" fillId="10" borderId="2" xfId="0" applyNumberFormat="1" applyFont="1" applyFill="1" applyBorder="1" applyAlignment="1"/>
    <xf numFmtId="3" fontId="2" fillId="10" borderId="2" xfId="0" applyNumberFormat="1" applyFont="1" applyFill="1" applyBorder="1" applyAlignment="1">
      <alignment horizontal="center"/>
    </xf>
    <xf numFmtId="43" fontId="2" fillId="10" borderId="2" xfId="1" applyNumberFormat="1" applyFont="1" applyFill="1" applyBorder="1" applyAlignment="1">
      <alignment horizontal="left"/>
    </xf>
    <xf numFmtId="2" fontId="3" fillId="0" borderId="2" xfId="0" applyNumberFormat="1" applyFont="1" applyBorder="1" applyAlignment="1">
      <alignment horizontal="center"/>
    </xf>
    <xf numFmtId="2" fontId="2" fillId="10" borderId="2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43" fontId="2" fillId="0" borderId="17" xfId="1" applyFont="1" applyBorder="1" applyAlignment="1">
      <alignment vertical="center"/>
    </xf>
    <xf numFmtId="43" fontId="2" fillId="9" borderId="16" xfId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2" fillId="9" borderId="2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43" fontId="3" fillId="0" borderId="10" xfId="1" applyFont="1" applyBorder="1" applyAlignment="1">
      <alignment vertical="center"/>
    </xf>
    <xf numFmtId="188" fontId="3" fillId="0" borderId="10" xfId="0" applyNumberFormat="1" applyFont="1" applyFill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43" fontId="3" fillId="0" borderId="10" xfId="1" applyFont="1" applyBorder="1" applyAlignment="1">
      <alignment vertical="center"/>
    </xf>
    <xf numFmtId="43" fontId="3" fillId="0" borderId="11" xfId="1" applyFont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88" fontId="11" fillId="3" borderId="2" xfId="0" applyNumberFormat="1" applyFont="1" applyFill="1" applyBorder="1" applyAlignment="1">
      <alignment horizontal="center" vertical="center" wrapText="1"/>
    </xf>
    <xf numFmtId="43" fontId="11" fillId="3" borderId="2" xfId="1" applyFont="1" applyFill="1" applyBorder="1" applyAlignment="1">
      <alignment horizontal="right" vertical="center" wrapText="1"/>
    </xf>
    <xf numFmtId="43" fontId="11" fillId="3" borderId="2" xfId="1" applyFont="1" applyFill="1" applyBorder="1" applyAlignment="1">
      <alignment vertical="center"/>
    </xf>
    <xf numFmtId="43" fontId="15" fillId="3" borderId="2" xfId="1" applyFont="1" applyFill="1" applyBorder="1" applyAlignment="1">
      <alignment vertical="center"/>
    </xf>
    <xf numFmtId="15" fontId="11" fillId="3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vertical="center"/>
    </xf>
    <xf numFmtId="49" fontId="11" fillId="3" borderId="2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88" fontId="11" fillId="3" borderId="1" xfId="0" applyNumberFormat="1" applyFont="1" applyFill="1" applyBorder="1" applyAlignment="1">
      <alignment horizontal="center" vertical="center" wrapText="1"/>
    </xf>
    <xf numFmtId="43" fontId="11" fillId="3" borderId="1" xfId="1" applyFont="1" applyFill="1" applyBorder="1" applyAlignment="1">
      <alignment horizontal="right" vertical="center" wrapText="1"/>
    </xf>
    <xf numFmtId="43" fontId="11" fillId="3" borderId="1" xfId="1" applyFont="1" applyFill="1" applyBorder="1" applyAlignment="1">
      <alignment vertical="center"/>
    </xf>
    <xf numFmtId="15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top" wrapText="1"/>
    </xf>
    <xf numFmtId="188" fontId="11" fillId="0" borderId="2" xfId="0" applyNumberFormat="1" applyFont="1" applyFill="1" applyBorder="1" applyAlignment="1">
      <alignment horizontal="center" vertical="top" wrapText="1"/>
    </xf>
    <xf numFmtId="43" fontId="11" fillId="0" borderId="2" xfId="1" applyFont="1" applyFill="1" applyBorder="1" applyAlignment="1">
      <alignment horizontal="right" vertical="top" wrapText="1"/>
    </xf>
    <xf numFmtId="43" fontId="11" fillId="0" borderId="2" xfId="1" applyFont="1" applyFill="1" applyBorder="1" applyAlignment="1">
      <alignment vertical="center"/>
    </xf>
    <xf numFmtId="43" fontId="11" fillId="0" borderId="2" xfId="1" applyFont="1" applyFill="1" applyBorder="1" applyAlignment="1">
      <alignment horizontal="right" vertical="center" wrapText="1"/>
    </xf>
    <xf numFmtId="15" fontId="11" fillId="0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0" xfId="0" applyFont="1" applyAlignment="1">
      <alignment vertical="center"/>
    </xf>
    <xf numFmtId="188" fontId="11" fillId="5" borderId="2" xfId="0" applyNumberFormat="1" applyFont="1" applyFill="1" applyBorder="1" applyAlignment="1">
      <alignment horizontal="center" vertical="top" wrapText="1"/>
    </xf>
    <xf numFmtId="43" fontId="15" fillId="0" borderId="2" xfId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188" fontId="3" fillId="0" borderId="15" xfId="0" applyNumberFormat="1" applyFont="1" applyBorder="1" applyAlignment="1">
      <alignment horizontal="center" vertical="center"/>
    </xf>
    <xf numFmtId="188" fontId="3" fillId="0" borderId="10" xfId="0" applyNumberFormat="1" applyFont="1" applyBorder="1" applyAlignment="1">
      <alignment horizontal="center" vertical="center"/>
    </xf>
    <xf numFmtId="188" fontId="3" fillId="0" borderId="16" xfId="0" applyNumberFormat="1" applyFont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43" fontId="3" fillId="0" borderId="10" xfId="1" applyFont="1" applyBorder="1" applyAlignment="1">
      <alignment vertical="center"/>
    </xf>
    <xf numFmtId="188" fontId="3" fillId="0" borderId="10" xfId="0" applyNumberFormat="1" applyFont="1" applyFill="1" applyBorder="1" applyAlignment="1">
      <alignment horizontal="center" vertical="center"/>
    </xf>
    <xf numFmtId="43" fontId="3" fillId="0" borderId="12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88" fontId="3" fillId="3" borderId="10" xfId="0" applyNumberFormat="1" applyFont="1" applyFill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188" fontId="3" fillId="0" borderId="10" xfId="0" applyNumberFormat="1" applyFont="1" applyFill="1" applyBorder="1" applyAlignment="1">
      <alignment horizontal="center" vertical="center"/>
    </xf>
    <xf numFmtId="188" fontId="3" fillId="6" borderId="15" xfId="0" applyNumberFormat="1" applyFont="1" applyFill="1" applyBorder="1" applyAlignment="1">
      <alignment horizontal="center" vertical="center" wrapText="1"/>
    </xf>
    <xf numFmtId="188" fontId="3" fillId="5" borderId="0" xfId="0" applyNumberFormat="1" applyFont="1" applyFill="1" applyBorder="1" applyAlignment="1">
      <alignment vertical="center" wrapText="1"/>
    </xf>
    <xf numFmtId="188" fontId="3" fillId="5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188" fontId="3" fillId="0" borderId="2" xfId="0" applyNumberFormat="1" applyFont="1" applyFill="1" applyBorder="1" applyAlignment="1">
      <alignment horizontal="center" vertical="top" wrapText="1"/>
    </xf>
    <xf numFmtId="43" fontId="3" fillId="0" borderId="15" xfId="1" applyFont="1" applyBorder="1" applyAlignment="1">
      <alignment vertical="center"/>
    </xf>
    <xf numFmtId="188" fontId="3" fillId="0" borderId="10" xfId="0" applyNumberFormat="1" applyFont="1" applyFill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43" fontId="3" fillId="0" borderId="15" xfId="1" applyFont="1" applyBorder="1" applyAlignment="1">
      <alignment vertical="center"/>
    </xf>
    <xf numFmtId="43" fontId="3" fillId="0" borderId="15" xfId="1" applyFont="1" applyBorder="1" applyAlignment="1">
      <alignment vertical="center"/>
    </xf>
    <xf numFmtId="188" fontId="3" fillId="3" borderId="10" xfId="0" applyNumberFormat="1" applyFont="1" applyFill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188" fontId="6" fillId="3" borderId="16" xfId="0" applyNumberFormat="1" applyFont="1" applyFill="1" applyBorder="1" applyAlignment="1">
      <alignment horizontal="center" vertical="center"/>
    </xf>
    <xf numFmtId="188" fontId="3" fillId="3" borderId="16" xfId="0" applyNumberFormat="1" applyFont="1" applyFill="1" applyBorder="1" applyAlignment="1">
      <alignment horizontal="center" vertical="center"/>
    </xf>
    <xf numFmtId="188" fontId="3" fillId="3" borderId="10" xfId="0" applyNumberFormat="1" applyFont="1" applyFill="1" applyBorder="1" applyAlignment="1">
      <alignment horizontal="center" vertical="center"/>
    </xf>
    <xf numFmtId="188" fontId="3" fillId="3" borderId="15" xfId="0" applyNumberFormat="1" applyFont="1" applyFill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188" fontId="2" fillId="0" borderId="15" xfId="1" applyNumberFormat="1" applyFont="1" applyBorder="1" applyAlignment="1">
      <alignment horizontal="center" vertical="center"/>
    </xf>
    <xf numFmtId="188" fontId="3" fillId="3" borderId="15" xfId="0" applyNumberFormat="1" applyFont="1" applyFill="1" applyBorder="1" applyAlignment="1">
      <alignment horizontal="center" vertical="center"/>
    </xf>
    <xf numFmtId="188" fontId="3" fillId="3" borderId="15" xfId="0" applyNumberFormat="1" applyFont="1" applyFill="1" applyBorder="1" applyAlignment="1">
      <alignment horizontal="center" vertical="center"/>
    </xf>
    <xf numFmtId="188" fontId="3" fillId="0" borderId="15" xfId="0" applyNumberFormat="1" applyFont="1" applyBorder="1" applyAlignment="1">
      <alignment horizontal="center" vertical="center"/>
    </xf>
    <xf numFmtId="43" fontId="2" fillId="0" borderId="0" xfId="0" applyNumberFormat="1" applyFont="1"/>
    <xf numFmtId="43" fontId="14" fillId="0" borderId="0" xfId="0" applyNumberFormat="1" applyFont="1"/>
    <xf numFmtId="0" fontId="2" fillId="0" borderId="2" xfId="0" applyFont="1" applyBorder="1"/>
    <xf numFmtId="43" fontId="3" fillId="0" borderId="2" xfId="0" applyNumberFormat="1" applyFont="1" applyBorder="1"/>
    <xf numFmtId="2" fontId="3" fillId="0" borderId="2" xfId="0" applyNumberFormat="1" applyFont="1" applyBorder="1"/>
    <xf numFmtId="43" fontId="2" fillId="10" borderId="2" xfId="0" applyNumberFormat="1" applyFont="1" applyFill="1" applyBorder="1"/>
    <xf numFmtId="2" fontId="9" fillId="10" borderId="2" xfId="0" applyNumberFormat="1" applyFont="1" applyFill="1" applyBorder="1"/>
    <xf numFmtId="0" fontId="2" fillId="9" borderId="1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9" borderId="7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center" vertical="center" wrapText="1"/>
    </xf>
    <xf numFmtId="49" fontId="2" fillId="9" borderId="1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2" fillId="9" borderId="7" xfId="0" applyNumberFormat="1" applyFont="1" applyFill="1" applyBorder="1" applyAlignment="1">
      <alignment horizontal="center" vertical="center" wrapText="1"/>
    </xf>
    <xf numFmtId="43" fontId="2" fillId="10" borderId="2" xfId="1" applyFont="1" applyFill="1" applyBorder="1" applyAlignment="1">
      <alignment horizontal="center"/>
    </xf>
    <xf numFmtId="43" fontId="3" fillId="0" borderId="1" xfId="0" applyNumberFormat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 wrapText="1"/>
    </xf>
    <xf numFmtId="187" fontId="2" fillId="9" borderId="1" xfId="1" applyNumberFormat="1" applyFont="1" applyFill="1" applyBorder="1" applyAlignment="1">
      <alignment horizontal="center" vertical="center" wrapText="1"/>
    </xf>
    <xf numFmtId="187" fontId="2" fillId="9" borderId="12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 wrapText="1"/>
    </xf>
    <xf numFmtId="188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 wrapText="1"/>
    </xf>
    <xf numFmtId="43" fontId="2" fillId="2" borderId="7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/>
    </xf>
    <xf numFmtId="43" fontId="2" fillId="2" borderId="5" xfId="1" applyFont="1" applyFill="1" applyBorder="1" applyAlignment="1">
      <alignment horizontal="center" vertical="center"/>
    </xf>
    <xf numFmtId="43" fontId="2" fillId="2" borderId="6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88" fontId="3" fillId="2" borderId="2" xfId="0" applyNumberFormat="1" applyFont="1" applyFill="1" applyBorder="1" applyAlignment="1">
      <alignment horizontal="center" vertical="center" wrapText="1"/>
    </xf>
    <xf numFmtId="188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43" fontId="3" fillId="0" borderId="10" xfId="1" applyFont="1" applyBorder="1" applyAlignment="1">
      <alignment horizontal="center" vertical="center" wrapText="1"/>
    </xf>
    <xf numFmtId="188" fontId="3" fillId="3" borderId="1" xfId="0" applyNumberFormat="1" applyFont="1" applyFill="1" applyBorder="1" applyAlignment="1">
      <alignment horizontal="center" vertical="center"/>
    </xf>
    <xf numFmtId="188" fontId="3" fillId="3" borderId="12" xfId="0" applyNumberFormat="1" applyFont="1" applyFill="1" applyBorder="1" applyAlignment="1">
      <alignment horizontal="center" vertical="center"/>
    </xf>
    <xf numFmtId="188" fontId="3" fillId="3" borderId="7" xfId="0" applyNumberFormat="1" applyFont="1" applyFill="1" applyBorder="1" applyAlignment="1">
      <alignment horizontal="center" vertical="center"/>
    </xf>
    <xf numFmtId="188" fontId="3" fillId="3" borderId="1" xfId="0" applyNumberFormat="1" applyFont="1" applyFill="1" applyBorder="1" applyAlignment="1">
      <alignment horizontal="center" vertical="center" wrapText="1"/>
    </xf>
    <xf numFmtId="188" fontId="3" fillId="3" borderId="12" xfId="0" applyNumberFormat="1" applyFont="1" applyFill="1" applyBorder="1" applyAlignment="1">
      <alignment horizontal="center" vertical="center" wrapText="1"/>
    </xf>
    <xf numFmtId="188" fontId="3" fillId="3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43" fontId="3" fillId="0" borderId="12" xfId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 wrapText="1"/>
    </xf>
    <xf numFmtId="43" fontId="3" fillId="0" borderId="11" xfId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43" fontId="3" fillId="0" borderId="15" xfId="1" applyFont="1" applyBorder="1" applyAlignment="1">
      <alignment horizontal="left" vertical="center" wrapText="1"/>
    </xf>
    <xf numFmtId="43" fontId="3" fillId="0" borderId="10" xfId="1" applyFont="1" applyBorder="1" applyAlignment="1">
      <alignment horizontal="left" vertical="center" wrapText="1"/>
    </xf>
    <xf numFmtId="43" fontId="3" fillId="0" borderId="11" xfId="1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43" fontId="2" fillId="2" borderId="12" xfId="1" applyFont="1" applyFill="1" applyBorder="1" applyAlignment="1">
      <alignment horizontal="center" vertical="center" wrapText="1"/>
    </xf>
    <xf numFmtId="188" fontId="2" fillId="2" borderId="1" xfId="0" applyNumberFormat="1" applyFont="1" applyFill="1" applyBorder="1" applyAlignment="1">
      <alignment horizontal="center" vertical="center" wrapText="1"/>
    </xf>
    <xf numFmtId="188" fontId="2" fillId="3" borderId="15" xfId="0" applyNumberFormat="1" applyFont="1" applyFill="1" applyBorder="1" applyAlignment="1">
      <alignment horizontal="center" vertical="center" wrapText="1"/>
    </xf>
    <xf numFmtId="188" fontId="2" fillId="3" borderId="10" xfId="0" applyNumberFormat="1" applyFont="1" applyFill="1" applyBorder="1" applyAlignment="1">
      <alignment horizontal="center" vertical="center" wrapText="1"/>
    </xf>
    <xf numFmtId="188" fontId="2" fillId="3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88" fontId="3" fillId="3" borderId="15" xfId="0" applyNumberFormat="1" applyFont="1" applyFill="1" applyBorder="1" applyAlignment="1">
      <alignment horizontal="center" vertical="center" wrapText="1"/>
    </xf>
    <xf numFmtId="188" fontId="3" fillId="3" borderId="10" xfId="0" applyNumberFormat="1" applyFont="1" applyFill="1" applyBorder="1" applyAlignment="1">
      <alignment horizontal="center" vertical="center" wrapText="1"/>
    </xf>
    <xf numFmtId="188" fontId="3" fillId="3" borderId="11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3" fillId="0" borderId="16" xfId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3" fontId="3" fillId="0" borderId="1" xfId="1" applyFont="1" applyBorder="1" applyAlignment="1">
      <alignment horizontal="left" vertical="center" wrapText="1"/>
    </xf>
    <xf numFmtId="43" fontId="3" fillId="0" borderId="12" xfId="1" applyFont="1" applyBorder="1" applyAlignment="1">
      <alignment horizontal="left" vertical="center" wrapText="1"/>
    </xf>
    <xf numFmtId="43" fontId="3" fillId="0" borderId="7" xfId="1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3" fontId="5" fillId="2" borderId="1" xfId="1" applyFont="1" applyFill="1" applyBorder="1" applyAlignment="1">
      <alignment horizontal="center" vertical="center" wrapText="1"/>
    </xf>
    <xf numFmtId="43" fontId="5" fillId="2" borderId="12" xfId="1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/>
    </xf>
    <xf numFmtId="188" fontId="3" fillId="3" borderId="17" xfId="0" applyNumberFormat="1" applyFont="1" applyFill="1" applyBorder="1" applyAlignment="1">
      <alignment horizontal="center" vertical="center" wrapText="1"/>
    </xf>
    <xf numFmtId="188" fontId="3" fillId="3" borderId="16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12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188" fontId="3" fillId="5" borderId="1" xfId="0" applyNumberFormat="1" applyFont="1" applyFill="1" applyBorder="1" applyAlignment="1">
      <alignment horizontal="center" vertical="center" wrapText="1"/>
    </xf>
    <xf numFmtId="188" fontId="3" fillId="5" borderId="12" xfId="0" applyNumberFormat="1" applyFont="1" applyFill="1" applyBorder="1" applyAlignment="1">
      <alignment horizontal="center" vertical="center" wrapText="1"/>
    </xf>
    <xf numFmtId="188" fontId="3" fillId="5" borderId="7" xfId="0" applyNumberFormat="1" applyFont="1" applyFill="1" applyBorder="1" applyAlignment="1">
      <alignment horizontal="center" vertical="center" wrapText="1"/>
    </xf>
    <xf numFmtId="188" fontId="2" fillId="0" borderId="4" xfId="0" applyNumberFormat="1" applyFont="1" applyBorder="1" applyAlignment="1">
      <alignment horizontal="center" vertical="center"/>
    </xf>
    <xf numFmtId="188" fontId="2" fillId="0" borderId="6" xfId="0" applyNumberFormat="1" applyFont="1" applyBorder="1" applyAlignment="1">
      <alignment horizontal="center" vertical="center"/>
    </xf>
    <xf numFmtId="188" fontId="3" fillId="0" borderId="1" xfId="0" applyNumberFormat="1" applyFont="1" applyFill="1" applyBorder="1" applyAlignment="1">
      <alignment horizontal="center" vertical="center"/>
    </xf>
    <xf numFmtId="188" fontId="3" fillId="0" borderId="12" xfId="0" applyNumberFormat="1" applyFont="1" applyFill="1" applyBorder="1" applyAlignment="1">
      <alignment horizontal="center" vertical="center"/>
    </xf>
    <xf numFmtId="188" fontId="3" fillId="0" borderId="7" xfId="0" applyNumberFormat="1" applyFont="1" applyFill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12" xfId="1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/>
    </xf>
    <xf numFmtId="188" fontId="3" fillId="6" borderId="1" xfId="0" applyNumberFormat="1" applyFont="1" applyFill="1" applyBorder="1" applyAlignment="1">
      <alignment horizontal="center" vertical="center" wrapText="1"/>
    </xf>
    <xf numFmtId="188" fontId="3" fillId="6" borderId="12" xfId="0" applyNumberFormat="1" applyFont="1" applyFill="1" applyBorder="1" applyAlignment="1">
      <alignment horizontal="center" vertical="center" wrapText="1"/>
    </xf>
    <xf numFmtId="188" fontId="3" fillId="6" borderId="7" xfId="0" applyNumberFormat="1" applyFont="1" applyFill="1" applyBorder="1" applyAlignment="1">
      <alignment horizontal="center" vertical="center" wrapText="1"/>
    </xf>
    <xf numFmtId="188" fontId="3" fillId="7" borderId="1" xfId="0" applyNumberFormat="1" applyFont="1" applyFill="1" applyBorder="1" applyAlignment="1">
      <alignment horizontal="center" vertical="center" wrapText="1"/>
    </xf>
    <xf numFmtId="188" fontId="3" fillId="7" borderId="12" xfId="0" applyNumberFormat="1" applyFont="1" applyFill="1" applyBorder="1" applyAlignment="1">
      <alignment horizontal="center" vertical="center" wrapText="1"/>
    </xf>
    <xf numFmtId="188" fontId="3" fillId="7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3" fontId="3" fillId="0" borderId="7" xfId="1" applyFont="1" applyBorder="1" applyAlignment="1">
      <alignment horizontal="center" vertical="center" wrapText="1"/>
    </xf>
    <xf numFmtId="188" fontId="3" fillId="5" borderId="15" xfId="0" applyNumberFormat="1" applyFont="1" applyFill="1" applyBorder="1" applyAlignment="1">
      <alignment horizontal="center" vertical="center" wrapText="1"/>
    </xf>
    <xf numFmtId="188" fontId="3" fillId="5" borderId="10" xfId="0" applyNumberFormat="1" applyFont="1" applyFill="1" applyBorder="1" applyAlignment="1">
      <alignment horizontal="center" vertical="center" wrapText="1"/>
    </xf>
    <xf numFmtId="188" fontId="3" fillId="5" borderId="11" xfId="0" applyNumberFormat="1" applyFont="1" applyFill="1" applyBorder="1" applyAlignment="1">
      <alignment horizontal="center" vertical="center" wrapText="1"/>
    </xf>
    <xf numFmtId="188" fontId="3" fillId="6" borderId="15" xfId="0" applyNumberFormat="1" applyFont="1" applyFill="1" applyBorder="1" applyAlignment="1">
      <alignment horizontal="center" vertical="center" wrapText="1"/>
    </xf>
    <xf numFmtId="188" fontId="3" fillId="6" borderId="10" xfId="0" applyNumberFormat="1" applyFont="1" applyFill="1" applyBorder="1" applyAlignment="1">
      <alignment horizontal="center" vertical="center" wrapText="1"/>
    </xf>
    <xf numFmtId="188" fontId="3" fillId="6" borderId="1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43" fontId="3" fillId="0" borderId="16" xfId="1" applyFont="1" applyBorder="1" applyAlignment="1">
      <alignment horizontal="left" vertical="center" wrapText="1"/>
    </xf>
    <xf numFmtId="188" fontId="2" fillId="9" borderId="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43" fontId="3" fillId="0" borderId="15" xfId="1" applyFont="1" applyBorder="1" applyAlignment="1">
      <alignment horizontal="left" vertical="center"/>
    </xf>
    <xf numFmtId="43" fontId="3" fillId="0" borderId="10" xfId="1" applyFont="1" applyBorder="1" applyAlignment="1">
      <alignment horizontal="left" vertical="center"/>
    </xf>
    <xf numFmtId="43" fontId="3" fillId="0" borderId="11" xfId="1" applyFont="1" applyBorder="1" applyAlignment="1">
      <alignment horizontal="left" vertical="center"/>
    </xf>
    <xf numFmtId="188" fontId="3" fillId="0" borderId="15" xfId="0" applyNumberFormat="1" applyFont="1" applyFill="1" applyBorder="1" applyAlignment="1">
      <alignment horizontal="center" vertical="center" wrapText="1"/>
    </xf>
    <xf numFmtId="188" fontId="3" fillId="0" borderId="10" xfId="0" applyNumberFormat="1" applyFont="1" applyFill="1" applyBorder="1" applyAlignment="1">
      <alignment horizontal="center" vertical="center" wrapText="1"/>
    </xf>
    <xf numFmtId="188" fontId="3" fillId="0" borderId="11" xfId="0" applyNumberFormat="1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188" fontId="2" fillId="9" borderId="11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3" fontId="3" fillId="0" borderId="15" xfId="1" applyFont="1" applyFill="1" applyBorder="1" applyAlignment="1">
      <alignment horizontal="left" vertical="center"/>
    </xf>
    <xf numFmtId="43" fontId="3" fillId="0" borderId="10" xfId="1" applyFont="1" applyFill="1" applyBorder="1" applyAlignment="1">
      <alignment horizontal="left" vertical="center"/>
    </xf>
    <xf numFmtId="43" fontId="3" fillId="0" borderId="11" xfId="1" applyFont="1" applyFill="1" applyBorder="1" applyAlignment="1">
      <alignment horizontal="left" vertical="center"/>
    </xf>
    <xf numFmtId="43" fontId="3" fillId="0" borderId="15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43" fontId="3" fillId="0" borderId="11" xfId="1" applyFont="1" applyBorder="1" applyAlignment="1">
      <alignment horizontal="center" vertical="center"/>
    </xf>
    <xf numFmtId="188" fontId="2" fillId="0" borderId="15" xfId="1" applyNumberFormat="1" applyFont="1" applyBorder="1" applyAlignment="1">
      <alignment horizontal="center" vertical="center"/>
    </xf>
    <xf numFmtId="188" fontId="2" fillId="0" borderId="10" xfId="1" applyNumberFormat="1" applyFont="1" applyBorder="1" applyAlignment="1">
      <alignment horizontal="center" vertical="center"/>
    </xf>
    <xf numFmtId="188" fontId="2" fillId="0" borderId="11" xfId="1" applyNumberFormat="1" applyFont="1" applyBorder="1" applyAlignment="1">
      <alignment horizontal="center" vertical="center"/>
    </xf>
    <xf numFmtId="188" fontId="3" fillId="0" borderId="15" xfId="1" applyNumberFormat="1" applyFont="1" applyBorder="1" applyAlignment="1">
      <alignment horizontal="center" vertical="center"/>
    </xf>
    <xf numFmtId="188" fontId="3" fillId="0" borderId="10" xfId="1" applyNumberFormat="1" applyFont="1" applyBorder="1" applyAlignment="1">
      <alignment horizontal="center" vertical="center"/>
    </xf>
    <xf numFmtId="188" fontId="3" fillId="0" borderId="11" xfId="1" applyNumberFormat="1" applyFont="1" applyBorder="1" applyAlignment="1">
      <alignment horizontal="center" vertical="center"/>
    </xf>
    <xf numFmtId="188" fontId="3" fillId="5" borderId="17" xfId="0" applyNumberFormat="1" applyFont="1" applyFill="1" applyBorder="1" applyAlignment="1">
      <alignment horizontal="center" vertical="center" wrapText="1"/>
    </xf>
    <xf numFmtId="188" fontId="3" fillId="5" borderId="16" xfId="0" applyNumberFormat="1" applyFont="1" applyFill="1" applyBorder="1" applyAlignment="1">
      <alignment horizontal="center" vertical="center" wrapText="1"/>
    </xf>
    <xf numFmtId="188" fontId="3" fillId="3" borderId="15" xfId="0" applyNumberFormat="1" applyFont="1" applyFill="1" applyBorder="1" applyAlignment="1">
      <alignment horizontal="center" vertical="center"/>
    </xf>
    <xf numFmtId="188" fontId="3" fillId="3" borderId="10" xfId="0" applyNumberFormat="1" applyFont="1" applyFill="1" applyBorder="1" applyAlignment="1">
      <alignment horizontal="center" vertical="center"/>
    </xf>
    <xf numFmtId="188" fontId="3" fillId="3" borderId="11" xfId="0" applyNumberFormat="1" applyFont="1" applyFill="1" applyBorder="1" applyAlignment="1">
      <alignment horizontal="center" vertical="center"/>
    </xf>
    <xf numFmtId="188" fontId="3" fillId="3" borderId="17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 wrapText="1"/>
    </xf>
    <xf numFmtId="188" fontId="2" fillId="9" borderId="1" xfId="0" applyNumberFormat="1" applyFont="1" applyFill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188" fontId="2" fillId="9" borderId="16" xfId="0" applyNumberFormat="1" applyFont="1" applyFill="1" applyBorder="1" applyAlignment="1">
      <alignment horizontal="center" vertical="center"/>
    </xf>
    <xf numFmtId="188" fontId="3" fillId="7" borderId="17" xfId="0" applyNumberFormat="1" applyFont="1" applyFill="1" applyBorder="1" applyAlignment="1">
      <alignment horizontal="center" vertical="center" wrapText="1"/>
    </xf>
    <xf numFmtId="188" fontId="3" fillId="7" borderId="10" xfId="0" applyNumberFormat="1" applyFont="1" applyFill="1" applyBorder="1" applyAlignment="1">
      <alignment horizontal="center" vertical="center" wrapText="1"/>
    </xf>
    <xf numFmtId="188" fontId="3" fillId="7" borderId="11" xfId="0" applyNumberFormat="1" applyFont="1" applyFill="1" applyBorder="1" applyAlignment="1">
      <alignment horizontal="center" vertical="center" wrapText="1"/>
    </xf>
    <xf numFmtId="188" fontId="3" fillId="7" borderId="15" xfId="0" applyNumberFormat="1" applyFont="1" applyFill="1" applyBorder="1" applyAlignment="1">
      <alignment horizontal="center" vertical="center" wrapText="1"/>
    </xf>
    <xf numFmtId="188" fontId="3" fillId="7" borderId="16" xfId="0" applyNumberFormat="1" applyFont="1" applyFill="1" applyBorder="1" applyAlignment="1">
      <alignment horizontal="center" vertical="center" wrapText="1"/>
    </xf>
    <xf numFmtId="188" fontId="3" fillId="6" borderId="17" xfId="0" applyNumberFormat="1" applyFont="1" applyFill="1" applyBorder="1" applyAlignment="1">
      <alignment horizontal="center" vertical="center" wrapText="1"/>
    </xf>
    <xf numFmtId="188" fontId="3" fillId="6" borderId="16" xfId="0" applyNumberFormat="1" applyFont="1" applyFill="1" applyBorder="1" applyAlignment="1">
      <alignment horizontal="center" vertical="center" wrapText="1"/>
    </xf>
    <xf numFmtId="188" fontId="3" fillId="0" borderId="15" xfId="0" applyNumberFormat="1" applyFont="1" applyBorder="1" applyAlignment="1">
      <alignment horizontal="center" vertical="center"/>
    </xf>
    <xf numFmtId="188" fontId="3" fillId="0" borderId="10" xfId="0" applyNumberFormat="1" applyFont="1" applyBorder="1" applyAlignment="1">
      <alignment horizontal="center" vertical="center"/>
    </xf>
    <xf numFmtId="188" fontId="3" fillId="0" borderId="11" xfId="0" applyNumberFormat="1" applyFont="1" applyBorder="1" applyAlignment="1">
      <alignment horizontal="center" vertical="center"/>
    </xf>
    <xf numFmtId="188" fontId="3" fillId="0" borderId="17" xfId="0" applyNumberFormat="1" applyFont="1" applyBorder="1" applyAlignment="1">
      <alignment horizontal="center" vertical="center"/>
    </xf>
    <xf numFmtId="188" fontId="3" fillId="0" borderId="16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14" fontId="3" fillId="0" borderId="15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43" fontId="3" fillId="0" borderId="15" xfId="1" applyFont="1" applyBorder="1" applyAlignment="1">
      <alignment vertical="center" wrapText="1"/>
    </xf>
    <xf numFmtId="43" fontId="3" fillId="0" borderId="10" xfId="1" applyFont="1" applyBorder="1" applyAlignment="1">
      <alignment vertical="center" wrapText="1"/>
    </xf>
    <xf numFmtId="43" fontId="3" fillId="0" borderId="11" xfId="1" applyFont="1" applyBorder="1" applyAlignment="1">
      <alignment vertical="center" wrapText="1"/>
    </xf>
    <xf numFmtId="43" fontId="3" fillId="0" borderId="17" xfId="1" applyFont="1" applyBorder="1" applyAlignment="1">
      <alignment vertical="center" wrapText="1"/>
    </xf>
    <xf numFmtId="43" fontId="3" fillId="0" borderId="16" xfId="1" applyFont="1" applyBorder="1" applyAlignment="1">
      <alignment vertical="center" wrapText="1"/>
    </xf>
    <xf numFmtId="43" fontId="3" fillId="0" borderId="15" xfId="1" applyFont="1" applyBorder="1" applyAlignment="1">
      <alignment vertical="center"/>
    </xf>
    <xf numFmtId="43" fontId="3" fillId="0" borderId="10" xfId="1" applyFont="1" applyBorder="1" applyAlignment="1">
      <alignment vertical="center"/>
    </xf>
    <xf numFmtId="43" fontId="3" fillId="0" borderId="11" xfId="1" applyFont="1" applyBorder="1" applyAlignment="1">
      <alignment vertical="center"/>
    </xf>
    <xf numFmtId="188" fontId="3" fillId="0" borderId="15" xfId="0" applyNumberFormat="1" applyFont="1" applyFill="1" applyBorder="1" applyAlignment="1">
      <alignment horizontal="center" vertical="center"/>
    </xf>
    <xf numFmtId="188" fontId="3" fillId="0" borderId="10" xfId="0" applyNumberFormat="1" applyFont="1" applyFill="1" applyBorder="1" applyAlignment="1">
      <alignment horizontal="center" vertical="center"/>
    </xf>
    <xf numFmtId="188" fontId="3" fillId="0" borderId="11" xfId="0" applyNumberFormat="1" applyFont="1" applyFill="1" applyBorder="1" applyAlignment="1">
      <alignment horizontal="center" vertical="center"/>
    </xf>
    <xf numFmtId="188" fontId="3" fillId="0" borderId="15" xfId="1" applyNumberFormat="1" applyFont="1" applyFill="1" applyBorder="1" applyAlignment="1">
      <alignment horizontal="center" vertical="center"/>
    </xf>
    <xf numFmtId="188" fontId="3" fillId="0" borderId="10" xfId="1" applyNumberFormat="1" applyFont="1" applyFill="1" applyBorder="1" applyAlignment="1">
      <alignment horizontal="center" vertical="center"/>
    </xf>
    <xf numFmtId="188" fontId="3" fillId="0" borderId="11" xfId="1" applyNumberFormat="1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CC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ny%202563\&#3610;&#3633;&#3597;&#3594;&#3637;\&#3626;&#3619;&#3640;&#3611;&#3618;&#3629;&#3604;&#3619;&#3633;&#3610;&#3594;&#3635;&#3619;&#3632;&#3588;&#3639;&#3609;%20&#3648;&#3586;&#3657;&#3634;&#3607;&#3637;&#3656;&#3611;&#3619;&#3632;&#3594;&#3640;&#3617;%2025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ำระ ต.ค.62"/>
      <sheetName val="สรุป ต.ค.62"/>
      <sheetName val="ชำระ พ.ย.62"/>
      <sheetName val="สรุป พ.ย.62"/>
      <sheetName val="ชำระ  ธ.ค.62"/>
      <sheetName val="สรุป ธ.ค.62"/>
      <sheetName val="1"/>
      <sheetName val="สรุป ม.ค.63"/>
      <sheetName val="ชำระ ม.ค.63"/>
      <sheetName val="สรุป ก.พ.63"/>
      <sheetName val="ชำระ ก.พ.63"/>
      <sheetName val="สรุป มี.ค.63"/>
      <sheetName val="ชำระ มี.ค.63"/>
      <sheetName val="Sheet1"/>
      <sheetName val="Sheet2"/>
      <sheetName val="ข้อมูล ณ วันที่ 6 กพ.62"/>
      <sheetName val="ข้อมูล ณ วันที่ 25 ก.พ.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G18">
            <v>1124781.3899999999</v>
          </cell>
        </row>
        <row r="19">
          <cell r="G19">
            <v>1201965.7100000002</v>
          </cell>
        </row>
        <row r="20">
          <cell r="G20">
            <v>812005.45000000007</v>
          </cell>
        </row>
        <row r="21">
          <cell r="G21">
            <v>148274</v>
          </cell>
        </row>
        <row r="22">
          <cell r="G22">
            <v>546094</v>
          </cell>
        </row>
        <row r="23">
          <cell r="G23">
            <v>1200293.0599999998</v>
          </cell>
        </row>
        <row r="24">
          <cell r="G24">
            <v>1582738.21</v>
          </cell>
        </row>
        <row r="25">
          <cell r="G25">
            <v>385211</v>
          </cell>
        </row>
        <row r="26">
          <cell r="G26">
            <v>1745016.3200000003</v>
          </cell>
        </row>
        <row r="32">
          <cell r="G32">
            <v>138225</v>
          </cell>
        </row>
        <row r="33">
          <cell r="G33">
            <v>333695.11</v>
          </cell>
        </row>
        <row r="34">
          <cell r="G34">
            <v>141519</v>
          </cell>
        </row>
        <row r="35">
          <cell r="G35">
            <v>389117</v>
          </cell>
        </row>
        <row r="36">
          <cell r="G36">
            <v>3291692.2600000002</v>
          </cell>
        </row>
        <row r="37">
          <cell r="G37">
            <v>2784707.4199999995</v>
          </cell>
        </row>
        <row r="38">
          <cell r="G38">
            <v>1667423.3499999999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view="pageLayout" topLeftCell="A55" zoomScale="70" zoomScaleNormal="70" zoomScalePageLayoutView="70" workbookViewId="0">
      <selection activeCell="F9" sqref="F9"/>
    </sheetView>
  </sheetViews>
  <sheetFormatPr defaultColWidth="9" defaultRowHeight="21" x14ac:dyDescent="0.35"/>
  <cols>
    <col min="1" max="1" width="7.5" style="6" customWidth="1"/>
    <col min="2" max="2" width="12.375" style="6" customWidth="1"/>
    <col min="3" max="3" width="15.875" style="6" customWidth="1"/>
    <col min="4" max="4" width="13.5" style="6" customWidth="1"/>
    <col min="5" max="5" width="12.375" style="6" customWidth="1"/>
    <col min="6" max="6" width="12" style="43" customWidth="1"/>
    <col min="7" max="8" width="16" style="38" customWidth="1"/>
    <col min="9" max="9" width="13.75" style="38" customWidth="1"/>
    <col min="10" max="10" width="15.25" style="38" customWidth="1"/>
    <col min="11" max="11" width="11.5" style="43" customWidth="1"/>
    <col min="12" max="13" width="15.625" style="38" customWidth="1"/>
    <col min="14" max="14" width="13.125" style="38" customWidth="1"/>
    <col min="15" max="15" width="15.25" style="38" customWidth="1"/>
    <col min="16" max="16" width="11.5" style="38" customWidth="1"/>
    <col min="17" max="16384" width="9" style="38"/>
  </cols>
  <sheetData>
    <row r="1" spans="1:16" s="12" customFormat="1" ht="20.100000000000001" customHeight="1" x14ac:dyDescent="0.2">
      <c r="A1" s="523" t="s">
        <v>227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6" s="3" customFormat="1" ht="20.100000000000001" customHeight="1" x14ac:dyDescent="0.2">
      <c r="A2" s="518" t="s">
        <v>221</v>
      </c>
      <c r="B2" s="518" t="s">
        <v>14</v>
      </c>
      <c r="C2" s="511" t="s">
        <v>247</v>
      </c>
      <c r="D2" s="513" t="s">
        <v>248</v>
      </c>
      <c r="E2" s="515" t="s">
        <v>249</v>
      </c>
      <c r="F2" s="519" t="s">
        <v>228</v>
      </c>
      <c r="G2" s="517" t="s">
        <v>229</v>
      </c>
      <c r="H2" s="517"/>
      <c r="I2" s="517"/>
      <c r="J2" s="517" t="s">
        <v>223</v>
      </c>
      <c r="K2" s="519" t="s">
        <v>230</v>
      </c>
      <c r="L2" s="517" t="s">
        <v>9</v>
      </c>
      <c r="M2" s="517"/>
      <c r="N2" s="517"/>
      <c r="O2" s="517" t="s">
        <v>10</v>
      </c>
    </row>
    <row r="3" spans="1:16" s="3" customFormat="1" ht="20.100000000000001" customHeight="1" x14ac:dyDescent="0.2">
      <c r="A3" s="522"/>
      <c r="B3" s="522"/>
      <c r="C3" s="512"/>
      <c r="D3" s="514"/>
      <c r="E3" s="516"/>
      <c r="F3" s="520"/>
      <c r="G3" s="365" t="s">
        <v>17</v>
      </c>
      <c r="H3" s="365" t="s">
        <v>18</v>
      </c>
      <c r="I3" s="365" t="s">
        <v>19</v>
      </c>
      <c r="J3" s="518"/>
      <c r="K3" s="520"/>
      <c r="L3" s="365" t="s">
        <v>17</v>
      </c>
      <c r="M3" s="365" t="s">
        <v>18</v>
      </c>
      <c r="N3" s="364" t="s">
        <v>19</v>
      </c>
      <c r="O3" s="517"/>
    </row>
    <row r="4" spans="1:16" ht="20.100000000000001" customHeight="1" x14ac:dyDescent="0.35">
      <c r="A4" s="36">
        <v>1</v>
      </c>
      <c r="B4" s="36" t="s">
        <v>23</v>
      </c>
      <c r="C4" s="373">
        <v>7364000</v>
      </c>
      <c r="D4" s="373">
        <v>222885</v>
      </c>
      <c r="E4" s="376">
        <v>173</v>
      </c>
      <c r="F4" s="388">
        <v>163</v>
      </c>
      <c r="G4" s="382">
        <v>6952950</v>
      </c>
      <c r="H4" s="382">
        <v>217400</v>
      </c>
      <c r="I4" s="382">
        <v>20046</v>
      </c>
      <c r="J4" s="67">
        <f>SUM(G4:I4)</f>
        <v>7190396</v>
      </c>
      <c r="K4" s="388">
        <f>E4-F4</f>
        <v>10</v>
      </c>
      <c r="L4" s="382">
        <f>C4-G4</f>
        <v>411050</v>
      </c>
      <c r="M4" s="382">
        <f>D4-H4</f>
        <v>5485</v>
      </c>
      <c r="N4" s="379">
        <v>0</v>
      </c>
      <c r="O4" s="67">
        <f>L4+M4+N4</f>
        <v>416535</v>
      </c>
    </row>
    <row r="5" spans="1:16" ht="20.100000000000001" customHeight="1" x14ac:dyDescent="0.35">
      <c r="A5" s="36">
        <v>2</v>
      </c>
      <c r="B5" s="46" t="s">
        <v>203</v>
      </c>
      <c r="C5" s="373">
        <v>4415000</v>
      </c>
      <c r="D5" s="373">
        <v>131850</v>
      </c>
      <c r="E5" s="376">
        <v>83</v>
      </c>
      <c r="F5" s="388">
        <v>83</v>
      </c>
      <c r="G5" s="382">
        <v>4415000</v>
      </c>
      <c r="H5" s="382">
        <v>131850</v>
      </c>
      <c r="I5" s="381">
        <v>0</v>
      </c>
      <c r="J5" s="67">
        <f t="shared" ref="J5:J12" si="0">SUM(G5:I5)</f>
        <v>4546850</v>
      </c>
      <c r="K5" s="388">
        <f t="shared" ref="K5:K12" si="1">E5-F5</f>
        <v>0</v>
      </c>
      <c r="L5" s="382">
        <f t="shared" ref="L5:L12" si="2">C5-G5</f>
        <v>0</v>
      </c>
      <c r="M5" s="382">
        <f t="shared" ref="M5:M12" si="3">D5-H5</f>
        <v>0</v>
      </c>
      <c r="N5" s="383">
        <v>0</v>
      </c>
      <c r="O5" s="67">
        <f t="shared" ref="O5:O12" si="4">L5+M5+N5</f>
        <v>0</v>
      </c>
    </row>
    <row r="6" spans="1:16" ht="20.100000000000001" customHeight="1" x14ac:dyDescent="0.35">
      <c r="A6" s="36">
        <v>3</v>
      </c>
      <c r="B6" s="36" t="s">
        <v>47</v>
      </c>
      <c r="C6" s="373">
        <v>2275000</v>
      </c>
      <c r="D6" s="373">
        <v>66750</v>
      </c>
      <c r="E6" s="376">
        <v>46</v>
      </c>
      <c r="F6" s="388">
        <v>36</v>
      </c>
      <c r="G6" s="382">
        <v>1976240.86</v>
      </c>
      <c r="H6" s="382">
        <v>62850</v>
      </c>
      <c r="I6" s="382">
        <v>13879.14</v>
      </c>
      <c r="J6" s="67">
        <f t="shared" si="0"/>
        <v>2052970</v>
      </c>
      <c r="K6" s="388">
        <f t="shared" si="1"/>
        <v>10</v>
      </c>
      <c r="L6" s="382">
        <f t="shared" si="2"/>
        <v>298759.1399999999</v>
      </c>
      <c r="M6" s="382">
        <f t="shared" si="3"/>
        <v>3900</v>
      </c>
      <c r="N6" s="379">
        <v>0</v>
      </c>
      <c r="O6" s="67">
        <f t="shared" si="4"/>
        <v>302659.1399999999</v>
      </c>
    </row>
    <row r="7" spans="1:16" ht="20.100000000000001" customHeight="1" x14ac:dyDescent="0.35">
      <c r="A7" s="36">
        <v>4</v>
      </c>
      <c r="B7" s="36" t="s">
        <v>70</v>
      </c>
      <c r="C7" s="373">
        <v>10110000</v>
      </c>
      <c r="D7" s="373">
        <v>301800</v>
      </c>
      <c r="E7" s="376">
        <v>178</v>
      </c>
      <c r="F7" s="388">
        <v>177</v>
      </c>
      <c r="G7" s="382">
        <v>10060000</v>
      </c>
      <c r="H7" s="382">
        <v>306900</v>
      </c>
      <c r="I7" s="382">
        <v>10350</v>
      </c>
      <c r="J7" s="67">
        <f t="shared" si="0"/>
        <v>10377250</v>
      </c>
      <c r="K7" s="388">
        <f t="shared" si="1"/>
        <v>1</v>
      </c>
      <c r="L7" s="382">
        <f t="shared" si="2"/>
        <v>50000</v>
      </c>
      <c r="M7" s="382">
        <f t="shared" si="3"/>
        <v>-5100</v>
      </c>
      <c r="N7" s="379">
        <v>0</v>
      </c>
      <c r="O7" s="67">
        <f t="shared" si="4"/>
        <v>44900</v>
      </c>
    </row>
    <row r="8" spans="1:16" ht="20.100000000000001" customHeight="1" x14ac:dyDescent="0.35">
      <c r="A8" s="36">
        <v>5</v>
      </c>
      <c r="B8" s="36" t="s">
        <v>224</v>
      </c>
      <c r="C8" s="373">
        <v>7945000</v>
      </c>
      <c r="D8" s="373">
        <v>235650</v>
      </c>
      <c r="E8" s="376">
        <v>163</v>
      </c>
      <c r="F8" s="388">
        <v>129</v>
      </c>
      <c r="G8" s="382">
        <v>6732729</v>
      </c>
      <c r="H8" s="382">
        <v>204890</v>
      </c>
      <c r="I8" s="382">
        <v>20030</v>
      </c>
      <c r="J8" s="67">
        <f t="shared" si="0"/>
        <v>6957649</v>
      </c>
      <c r="K8" s="388">
        <f t="shared" si="1"/>
        <v>34</v>
      </c>
      <c r="L8" s="382">
        <f t="shared" si="2"/>
        <v>1212271</v>
      </c>
      <c r="M8" s="382">
        <f t="shared" si="3"/>
        <v>30760</v>
      </c>
      <c r="N8" s="379">
        <v>0</v>
      </c>
      <c r="O8" s="67">
        <f t="shared" si="4"/>
        <v>1243031</v>
      </c>
    </row>
    <row r="9" spans="1:16" ht="20.100000000000001" customHeight="1" x14ac:dyDescent="0.35">
      <c r="A9" s="36">
        <v>6</v>
      </c>
      <c r="B9" s="36" t="s">
        <v>149</v>
      </c>
      <c r="C9" s="373">
        <v>3300000</v>
      </c>
      <c r="D9" s="373">
        <v>95700</v>
      </c>
      <c r="E9" s="377">
        <v>73</v>
      </c>
      <c r="F9" s="388">
        <v>72</v>
      </c>
      <c r="G9" s="382">
        <v>3276450</v>
      </c>
      <c r="H9" s="382">
        <v>101106</v>
      </c>
      <c r="I9" s="382">
        <v>27520</v>
      </c>
      <c r="J9" s="67">
        <f t="shared" si="0"/>
        <v>3405076</v>
      </c>
      <c r="K9" s="388">
        <f t="shared" si="1"/>
        <v>1</v>
      </c>
      <c r="L9" s="382">
        <f t="shared" si="2"/>
        <v>23550</v>
      </c>
      <c r="M9" s="382">
        <f t="shared" si="3"/>
        <v>-5406</v>
      </c>
      <c r="N9" s="380">
        <v>0</v>
      </c>
      <c r="O9" s="67">
        <f t="shared" si="4"/>
        <v>18144</v>
      </c>
      <c r="P9" s="66"/>
    </row>
    <row r="10" spans="1:16" ht="20.100000000000001" customHeight="1" x14ac:dyDescent="0.35">
      <c r="A10" s="36">
        <v>7</v>
      </c>
      <c r="B10" s="36" t="s">
        <v>226</v>
      </c>
      <c r="C10" s="373">
        <v>6064000</v>
      </c>
      <c r="D10" s="373">
        <v>180420</v>
      </c>
      <c r="E10" s="378">
        <v>123</v>
      </c>
      <c r="F10" s="388">
        <v>99</v>
      </c>
      <c r="G10" s="382">
        <v>5556797.8399999999</v>
      </c>
      <c r="H10" s="382">
        <v>196192</v>
      </c>
      <c r="I10" s="382">
        <v>26258.16</v>
      </c>
      <c r="J10" s="67">
        <f t="shared" si="0"/>
        <v>5779248</v>
      </c>
      <c r="K10" s="388">
        <f t="shared" si="1"/>
        <v>24</v>
      </c>
      <c r="L10" s="382">
        <f t="shared" si="2"/>
        <v>507202.16000000015</v>
      </c>
      <c r="M10" s="382">
        <f t="shared" si="3"/>
        <v>-15772</v>
      </c>
      <c r="N10" s="379">
        <v>0</v>
      </c>
      <c r="O10" s="67">
        <f t="shared" si="4"/>
        <v>491430.16000000015</v>
      </c>
    </row>
    <row r="11" spans="1:16" ht="20.100000000000001" customHeight="1" x14ac:dyDescent="0.35">
      <c r="A11" s="36">
        <v>8</v>
      </c>
      <c r="B11" s="46" t="s">
        <v>185</v>
      </c>
      <c r="C11" s="373">
        <v>6830000</v>
      </c>
      <c r="D11" s="373">
        <v>204900</v>
      </c>
      <c r="E11" s="377">
        <v>135</v>
      </c>
      <c r="F11" s="388">
        <v>132</v>
      </c>
      <c r="G11" s="382">
        <v>6775380</v>
      </c>
      <c r="H11" s="382">
        <v>209281</v>
      </c>
      <c r="I11" s="382">
        <v>8170</v>
      </c>
      <c r="J11" s="67">
        <f t="shared" si="0"/>
        <v>6992831</v>
      </c>
      <c r="K11" s="388">
        <f t="shared" si="1"/>
        <v>3</v>
      </c>
      <c r="L11" s="382">
        <f t="shared" si="2"/>
        <v>54620</v>
      </c>
      <c r="M11" s="382">
        <f t="shared" si="3"/>
        <v>-4381</v>
      </c>
      <c r="N11" s="379">
        <v>0</v>
      </c>
      <c r="O11" s="67">
        <f t="shared" si="4"/>
        <v>50239</v>
      </c>
    </row>
    <row r="12" spans="1:16" ht="20.100000000000001" customHeight="1" x14ac:dyDescent="0.35">
      <c r="A12" s="36">
        <v>9</v>
      </c>
      <c r="B12" s="36" t="s">
        <v>192</v>
      </c>
      <c r="C12" s="373">
        <v>5765000</v>
      </c>
      <c r="D12" s="373">
        <v>171450</v>
      </c>
      <c r="E12" s="378">
        <v>114</v>
      </c>
      <c r="F12" s="388">
        <v>108</v>
      </c>
      <c r="G12" s="382">
        <v>5596680</v>
      </c>
      <c r="H12" s="382">
        <v>181950</v>
      </c>
      <c r="I12" s="382">
        <v>30300</v>
      </c>
      <c r="J12" s="67">
        <f t="shared" si="0"/>
        <v>5808930</v>
      </c>
      <c r="K12" s="388">
        <f t="shared" si="1"/>
        <v>6</v>
      </c>
      <c r="L12" s="382">
        <f t="shared" si="2"/>
        <v>168320</v>
      </c>
      <c r="M12" s="382">
        <f t="shared" si="3"/>
        <v>-10500</v>
      </c>
      <c r="N12" s="379">
        <v>0</v>
      </c>
      <c r="O12" s="67">
        <f t="shared" si="4"/>
        <v>157820</v>
      </c>
    </row>
    <row r="13" spans="1:16" s="42" customFormat="1" ht="20.100000000000001" customHeight="1" x14ac:dyDescent="0.35">
      <c r="A13" s="521" t="s">
        <v>232</v>
      </c>
      <c r="B13" s="521"/>
      <c r="C13" s="360">
        <f>SUM(C4:C12)</f>
        <v>54068000</v>
      </c>
      <c r="D13" s="360">
        <f t="shared" ref="D13:O13" si="5">SUM(D4:D12)</f>
        <v>1611405</v>
      </c>
      <c r="E13" s="389">
        <f t="shared" si="5"/>
        <v>1088</v>
      </c>
      <c r="F13" s="389">
        <f t="shared" si="5"/>
        <v>999</v>
      </c>
      <c r="G13" s="360">
        <f t="shared" si="5"/>
        <v>51342227.700000003</v>
      </c>
      <c r="H13" s="360">
        <f t="shared" si="5"/>
        <v>1612419</v>
      </c>
      <c r="I13" s="360">
        <f t="shared" si="5"/>
        <v>156553.29999999999</v>
      </c>
      <c r="J13" s="360">
        <f t="shared" si="5"/>
        <v>53111200</v>
      </c>
      <c r="K13" s="360">
        <f t="shared" si="5"/>
        <v>89</v>
      </c>
      <c r="L13" s="360">
        <f t="shared" si="5"/>
        <v>2725772.3</v>
      </c>
      <c r="M13" s="360">
        <f t="shared" si="5"/>
        <v>-1014</v>
      </c>
      <c r="N13" s="360">
        <f t="shared" si="5"/>
        <v>0</v>
      </c>
      <c r="O13" s="360">
        <f t="shared" si="5"/>
        <v>2724758.3</v>
      </c>
    </row>
    <row r="14" spans="1:16" s="3" customFormat="1" ht="20.100000000000001" customHeight="1" x14ac:dyDescent="0.2">
      <c r="F14" s="1"/>
      <c r="G14" s="68"/>
      <c r="H14" s="68"/>
      <c r="K14" s="1"/>
    </row>
    <row r="15" spans="1:16" s="12" customFormat="1" ht="20.100000000000001" customHeight="1" x14ac:dyDescent="0.2">
      <c r="A15" s="523" t="s">
        <v>233</v>
      </c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</row>
    <row r="16" spans="1:16" s="3" customFormat="1" ht="20.100000000000001" customHeight="1" x14ac:dyDescent="0.2">
      <c r="A16" s="518" t="s">
        <v>221</v>
      </c>
      <c r="B16" s="518" t="s">
        <v>14</v>
      </c>
      <c r="C16" s="511" t="s">
        <v>247</v>
      </c>
      <c r="D16" s="513" t="s">
        <v>248</v>
      </c>
      <c r="E16" s="515" t="s">
        <v>249</v>
      </c>
      <c r="F16" s="519" t="s">
        <v>228</v>
      </c>
      <c r="G16" s="517" t="s">
        <v>229</v>
      </c>
      <c r="H16" s="517"/>
      <c r="I16" s="517"/>
      <c r="J16" s="517" t="s">
        <v>223</v>
      </c>
      <c r="K16" s="519" t="s">
        <v>230</v>
      </c>
      <c r="L16" s="517" t="s">
        <v>9</v>
      </c>
      <c r="M16" s="517"/>
      <c r="N16" s="517"/>
      <c r="O16" s="517" t="s">
        <v>10</v>
      </c>
    </row>
    <row r="17" spans="1:16" s="3" customFormat="1" ht="20.100000000000001" customHeight="1" x14ac:dyDescent="0.2">
      <c r="A17" s="522"/>
      <c r="B17" s="522"/>
      <c r="C17" s="512"/>
      <c r="D17" s="514"/>
      <c r="E17" s="516"/>
      <c r="F17" s="520"/>
      <c r="G17" s="365" t="s">
        <v>17</v>
      </c>
      <c r="H17" s="365" t="s">
        <v>18</v>
      </c>
      <c r="I17" s="365" t="s">
        <v>19</v>
      </c>
      <c r="J17" s="518"/>
      <c r="K17" s="520"/>
      <c r="L17" s="365" t="s">
        <v>17</v>
      </c>
      <c r="M17" s="365" t="s">
        <v>18</v>
      </c>
      <c r="N17" s="365" t="s">
        <v>19</v>
      </c>
      <c r="O17" s="518"/>
    </row>
    <row r="18" spans="1:16" ht="20.100000000000001" customHeight="1" x14ac:dyDescent="0.35">
      <c r="A18" s="7">
        <v>1</v>
      </c>
      <c r="B18" s="7" t="s">
        <v>23</v>
      </c>
      <c r="C18" s="373">
        <v>6684000</v>
      </c>
      <c r="D18" s="373">
        <v>200520</v>
      </c>
      <c r="E18" s="384">
        <v>123</v>
      </c>
      <c r="F18" s="388">
        <v>104</v>
      </c>
      <c r="G18" s="382">
        <v>5697956</v>
      </c>
      <c r="H18" s="382">
        <v>183060</v>
      </c>
      <c r="I18" s="382">
        <v>3795</v>
      </c>
      <c r="J18" s="67">
        <f>G18+H18+I18</f>
        <v>5884811</v>
      </c>
      <c r="K18" s="69">
        <f>E18-F18</f>
        <v>19</v>
      </c>
      <c r="L18" s="67">
        <f>C18-G18</f>
        <v>986044</v>
      </c>
      <c r="M18" s="67">
        <f>D18-H18</f>
        <v>17460</v>
      </c>
      <c r="N18" s="67">
        <v>0</v>
      </c>
      <c r="O18" s="67">
        <f>L18+M18+N18</f>
        <v>1003504</v>
      </c>
    </row>
    <row r="19" spans="1:16" ht="20.100000000000001" customHeight="1" x14ac:dyDescent="0.35">
      <c r="A19" s="7">
        <v>2</v>
      </c>
      <c r="B19" s="70" t="s">
        <v>203</v>
      </c>
      <c r="C19" s="373">
        <v>3300000</v>
      </c>
      <c r="D19" s="373">
        <v>99000</v>
      </c>
      <c r="E19" s="385">
        <v>62</v>
      </c>
      <c r="F19" s="388">
        <v>58</v>
      </c>
      <c r="G19" s="382">
        <v>2978050</v>
      </c>
      <c r="H19" s="382">
        <v>91800</v>
      </c>
      <c r="I19" s="381">
        <v>0</v>
      </c>
      <c r="J19" s="67">
        <f t="shared" ref="J19:J26" si="6">G19+H19+I19</f>
        <v>3069850</v>
      </c>
      <c r="K19" s="69">
        <f t="shared" ref="K19:K26" si="7">E19-F19</f>
        <v>4</v>
      </c>
      <c r="L19" s="67">
        <f t="shared" ref="L19:L26" si="8">C19-G19</f>
        <v>321950</v>
      </c>
      <c r="M19" s="67">
        <f t="shared" ref="M19:M26" si="9">D19-H19</f>
        <v>7200</v>
      </c>
      <c r="N19" s="67">
        <v>0</v>
      </c>
      <c r="O19" s="67">
        <f t="shared" ref="O19:O26" si="10">L19+M19+N19</f>
        <v>329150</v>
      </c>
    </row>
    <row r="20" spans="1:16" ht="20.100000000000001" customHeight="1" x14ac:dyDescent="0.35">
      <c r="A20" s="7">
        <v>3</v>
      </c>
      <c r="B20" s="7" t="s">
        <v>47</v>
      </c>
      <c r="C20" s="373">
        <v>1360000</v>
      </c>
      <c r="D20" s="373">
        <v>40800</v>
      </c>
      <c r="E20" s="384">
        <v>25</v>
      </c>
      <c r="F20" s="388">
        <v>19</v>
      </c>
      <c r="G20" s="382">
        <v>1062500</v>
      </c>
      <c r="H20" s="382">
        <v>37500</v>
      </c>
      <c r="I20" s="381">
        <v>0</v>
      </c>
      <c r="J20" s="67">
        <f t="shared" si="6"/>
        <v>1100000</v>
      </c>
      <c r="K20" s="69">
        <f t="shared" si="7"/>
        <v>6</v>
      </c>
      <c r="L20" s="67">
        <f t="shared" si="8"/>
        <v>297500</v>
      </c>
      <c r="M20" s="67">
        <f t="shared" si="9"/>
        <v>3300</v>
      </c>
      <c r="N20" s="67">
        <v>0</v>
      </c>
      <c r="O20" s="67">
        <f t="shared" si="10"/>
        <v>300800</v>
      </c>
    </row>
    <row r="21" spans="1:16" ht="20.100000000000001" customHeight="1" x14ac:dyDescent="0.35">
      <c r="A21" s="7">
        <v>4</v>
      </c>
      <c r="B21" s="7" t="s">
        <v>70</v>
      </c>
      <c r="C21" s="373">
        <v>5480000</v>
      </c>
      <c r="D21" s="373">
        <v>162900</v>
      </c>
      <c r="E21" s="384">
        <v>105</v>
      </c>
      <c r="F21" s="388">
        <v>90</v>
      </c>
      <c r="G21" s="382">
        <v>4743004</v>
      </c>
      <c r="H21" s="382">
        <v>141900</v>
      </c>
      <c r="I21" s="382">
        <v>1739</v>
      </c>
      <c r="J21" s="67">
        <f t="shared" si="6"/>
        <v>4886643</v>
      </c>
      <c r="K21" s="69">
        <f t="shared" si="7"/>
        <v>15</v>
      </c>
      <c r="L21" s="67">
        <f t="shared" si="8"/>
        <v>736996</v>
      </c>
      <c r="M21" s="67">
        <f t="shared" si="9"/>
        <v>21000</v>
      </c>
      <c r="N21" s="67">
        <v>0</v>
      </c>
      <c r="O21" s="67">
        <f t="shared" si="10"/>
        <v>757996</v>
      </c>
    </row>
    <row r="22" spans="1:16" ht="20.100000000000001" customHeight="1" x14ac:dyDescent="0.35">
      <c r="A22" s="7">
        <v>5</v>
      </c>
      <c r="B22" s="7" t="s">
        <v>224</v>
      </c>
      <c r="C22" s="373">
        <v>2680000</v>
      </c>
      <c r="D22" s="373">
        <v>80400</v>
      </c>
      <c r="E22" s="384">
        <v>51</v>
      </c>
      <c r="F22" s="388">
        <v>37</v>
      </c>
      <c r="G22" s="382">
        <v>2061900</v>
      </c>
      <c r="H22" s="382">
        <v>62700</v>
      </c>
      <c r="I22" s="381">
        <v>0</v>
      </c>
      <c r="J22" s="67">
        <f t="shared" si="6"/>
        <v>2124600</v>
      </c>
      <c r="K22" s="69">
        <f t="shared" si="7"/>
        <v>14</v>
      </c>
      <c r="L22" s="67">
        <f t="shared" si="8"/>
        <v>618100</v>
      </c>
      <c r="M22" s="67">
        <f t="shared" si="9"/>
        <v>17700</v>
      </c>
      <c r="N22" s="67">
        <v>0</v>
      </c>
      <c r="O22" s="67">
        <f t="shared" si="10"/>
        <v>635800</v>
      </c>
    </row>
    <row r="23" spans="1:16" ht="20.100000000000001" customHeight="1" x14ac:dyDescent="0.35">
      <c r="A23" s="7">
        <v>6</v>
      </c>
      <c r="B23" s="7" t="s">
        <v>149</v>
      </c>
      <c r="C23" s="373">
        <v>1600000</v>
      </c>
      <c r="D23" s="373">
        <v>46500</v>
      </c>
      <c r="E23" s="377">
        <v>31</v>
      </c>
      <c r="F23" s="388">
        <v>30</v>
      </c>
      <c r="G23" s="382">
        <v>1585710</v>
      </c>
      <c r="H23" s="382">
        <v>46080</v>
      </c>
      <c r="I23" s="382">
        <v>3950</v>
      </c>
      <c r="J23" s="67">
        <f t="shared" si="6"/>
        <v>1635740</v>
      </c>
      <c r="K23" s="69">
        <f t="shared" si="7"/>
        <v>1</v>
      </c>
      <c r="L23" s="67">
        <f t="shared" si="8"/>
        <v>14290</v>
      </c>
      <c r="M23" s="67">
        <f t="shared" si="9"/>
        <v>420</v>
      </c>
      <c r="N23" s="86">
        <v>0</v>
      </c>
      <c r="O23" s="67">
        <f t="shared" si="10"/>
        <v>14710</v>
      </c>
      <c r="P23" s="40" t="s">
        <v>231</v>
      </c>
    </row>
    <row r="24" spans="1:16" ht="20.100000000000001" customHeight="1" x14ac:dyDescent="0.35">
      <c r="A24" s="7">
        <v>7</v>
      </c>
      <c r="B24" s="7" t="s">
        <v>226</v>
      </c>
      <c r="C24" s="373">
        <v>3950000</v>
      </c>
      <c r="D24" s="373">
        <v>120000</v>
      </c>
      <c r="E24" s="378">
        <v>79</v>
      </c>
      <c r="F24" s="388">
        <v>49</v>
      </c>
      <c r="G24" s="382">
        <v>3203986.23</v>
      </c>
      <c r="H24" s="382">
        <v>116400</v>
      </c>
      <c r="I24" s="382">
        <v>6899.4</v>
      </c>
      <c r="J24" s="67">
        <f t="shared" si="6"/>
        <v>3327285.63</v>
      </c>
      <c r="K24" s="69">
        <f t="shared" si="7"/>
        <v>30</v>
      </c>
      <c r="L24" s="67">
        <f t="shared" si="8"/>
        <v>746013.77</v>
      </c>
      <c r="M24" s="67">
        <f t="shared" si="9"/>
        <v>3600</v>
      </c>
      <c r="N24" s="67">
        <v>0</v>
      </c>
      <c r="O24" s="67">
        <f t="shared" si="10"/>
        <v>749613.77</v>
      </c>
    </row>
    <row r="25" spans="1:16" ht="20.100000000000001" customHeight="1" x14ac:dyDescent="0.35">
      <c r="A25" s="7">
        <v>8</v>
      </c>
      <c r="B25" s="70" t="s">
        <v>185</v>
      </c>
      <c r="C25" s="373">
        <v>5300000</v>
      </c>
      <c r="D25" s="373">
        <v>159000</v>
      </c>
      <c r="E25" s="377">
        <v>98</v>
      </c>
      <c r="F25" s="388">
        <v>96</v>
      </c>
      <c r="G25" s="382">
        <v>5170000</v>
      </c>
      <c r="H25" s="382">
        <v>159000</v>
      </c>
      <c r="I25" s="381">
        <v>400</v>
      </c>
      <c r="J25" s="67">
        <f t="shared" si="6"/>
        <v>5329400</v>
      </c>
      <c r="K25" s="69">
        <f t="shared" si="7"/>
        <v>2</v>
      </c>
      <c r="L25" s="67">
        <f t="shared" si="8"/>
        <v>130000</v>
      </c>
      <c r="M25" s="67">
        <f t="shared" si="9"/>
        <v>0</v>
      </c>
      <c r="N25" s="67">
        <v>0</v>
      </c>
      <c r="O25" s="67">
        <f t="shared" si="10"/>
        <v>130000</v>
      </c>
    </row>
    <row r="26" spans="1:16" ht="20.100000000000001" customHeight="1" x14ac:dyDescent="0.35">
      <c r="A26" s="7">
        <v>9</v>
      </c>
      <c r="B26" s="7" t="s">
        <v>192</v>
      </c>
      <c r="C26" s="373">
        <v>3880000</v>
      </c>
      <c r="D26" s="373">
        <v>116400</v>
      </c>
      <c r="E26" s="378">
        <v>62</v>
      </c>
      <c r="F26" s="388">
        <v>62</v>
      </c>
      <c r="G26" s="382">
        <v>3880000</v>
      </c>
      <c r="H26" s="382">
        <v>116400</v>
      </c>
      <c r="I26" s="382">
        <v>3000</v>
      </c>
      <c r="J26" s="67">
        <f t="shared" si="6"/>
        <v>3999400</v>
      </c>
      <c r="K26" s="69">
        <f t="shared" si="7"/>
        <v>0</v>
      </c>
      <c r="L26" s="67">
        <f t="shared" si="8"/>
        <v>0</v>
      </c>
      <c r="M26" s="67">
        <f t="shared" si="9"/>
        <v>0</v>
      </c>
      <c r="N26" s="383">
        <v>0</v>
      </c>
      <c r="O26" s="67">
        <f t="shared" si="10"/>
        <v>0</v>
      </c>
    </row>
    <row r="27" spans="1:16" s="42" customFormat="1" ht="20.100000000000001" customHeight="1" x14ac:dyDescent="0.35">
      <c r="A27" s="521" t="s">
        <v>232</v>
      </c>
      <c r="B27" s="521"/>
      <c r="C27" s="360">
        <f>SUM(C18:C26)</f>
        <v>34234000</v>
      </c>
      <c r="D27" s="360">
        <f t="shared" ref="D27:O27" si="11">SUM(D18:D26)</f>
        <v>1025520</v>
      </c>
      <c r="E27" s="360">
        <f t="shared" si="11"/>
        <v>636</v>
      </c>
      <c r="F27" s="360">
        <f t="shared" si="11"/>
        <v>545</v>
      </c>
      <c r="G27" s="360">
        <f t="shared" si="11"/>
        <v>30383106.23</v>
      </c>
      <c r="H27" s="360">
        <f t="shared" si="11"/>
        <v>954840</v>
      </c>
      <c r="I27" s="360">
        <f t="shared" si="11"/>
        <v>19783.400000000001</v>
      </c>
      <c r="J27" s="360">
        <f t="shared" si="11"/>
        <v>31357729.629999999</v>
      </c>
      <c r="K27" s="360">
        <f t="shared" si="11"/>
        <v>91</v>
      </c>
      <c r="L27" s="360">
        <f t="shared" si="11"/>
        <v>3850893.77</v>
      </c>
      <c r="M27" s="360">
        <f t="shared" si="11"/>
        <v>70680</v>
      </c>
      <c r="N27" s="360">
        <f t="shared" si="11"/>
        <v>0</v>
      </c>
      <c r="O27" s="360">
        <f t="shared" si="11"/>
        <v>3921573.77</v>
      </c>
    </row>
    <row r="29" spans="1:16" s="12" customFormat="1" ht="20.100000000000001" customHeight="1" x14ac:dyDescent="0.2">
      <c r="A29" s="523" t="s">
        <v>234</v>
      </c>
      <c r="B29" s="523"/>
      <c r="C29" s="523"/>
      <c r="D29" s="523"/>
      <c r="E29" s="523"/>
      <c r="F29" s="523"/>
      <c r="G29" s="523"/>
      <c r="H29" s="523"/>
      <c r="I29" s="523"/>
      <c r="J29" s="523"/>
      <c r="K29" s="523"/>
      <c r="L29" s="523"/>
      <c r="M29" s="523"/>
      <c r="N29" s="523"/>
      <c r="O29" s="523"/>
    </row>
    <row r="30" spans="1:16" s="3" customFormat="1" ht="20.100000000000001" customHeight="1" x14ac:dyDescent="0.2">
      <c r="A30" s="518" t="s">
        <v>221</v>
      </c>
      <c r="B30" s="518" t="s">
        <v>14</v>
      </c>
      <c r="C30" s="511" t="s">
        <v>247</v>
      </c>
      <c r="D30" s="513" t="s">
        <v>248</v>
      </c>
      <c r="E30" s="515" t="s">
        <v>249</v>
      </c>
      <c r="F30" s="519" t="s">
        <v>228</v>
      </c>
      <c r="G30" s="517" t="s">
        <v>229</v>
      </c>
      <c r="H30" s="517"/>
      <c r="I30" s="517"/>
      <c r="J30" s="517" t="s">
        <v>223</v>
      </c>
      <c r="K30" s="519" t="s">
        <v>230</v>
      </c>
      <c r="L30" s="517" t="s">
        <v>9</v>
      </c>
      <c r="M30" s="517"/>
      <c r="N30" s="517"/>
      <c r="O30" s="517" t="s">
        <v>10</v>
      </c>
    </row>
    <row r="31" spans="1:16" s="3" customFormat="1" ht="20.100000000000001" customHeight="1" x14ac:dyDescent="0.2">
      <c r="A31" s="522"/>
      <c r="B31" s="522"/>
      <c r="C31" s="512"/>
      <c r="D31" s="514"/>
      <c r="E31" s="516"/>
      <c r="F31" s="520"/>
      <c r="G31" s="365" t="s">
        <v>17</v>
      </c>
      <c r="H31" s="365" t="s">
        <v>18</v>
      </c>
      <c r="I31" s="365" t="s">
        <v>19</v>
      </c>
      <c r="J31" s="518"/>
      <c r="K31" s="520"/>
      <c r="L31" s="365" t="s">
        <v>17</v>
      </c>
      <c r="M31" s="365" t="s">
        <v>18</v>
      </c>
      <c r="N31" s="365" t="s">
        <v>19</v>
      </c>
      <c r="O31" s="518"/>
    </row>
    <row r="32" spans="1:16" ht="20.100000000000001" customHeight="1" x14ac:dyDescent="0.35">
      <c r="A32" s="7">
        <v>1</v>
      </c>
      <c r="B32" s="7" t="s">
        <v>23</v>
      </c>
      <c r="C32" s="373">
        <v>3150000</v>
      </c>
      <c r="D32" s="373">
        <v>94500</v>
      </c>
      <c r="E32" s="384">
        <v>63</v>
      </c>
      <c r="F32" s="388">
        <v>38</v>
      </c>
      <c r="G32" s="382">
        <v>2182669.86</v>
      </c>
      <c r="H32" s="382">
        <v>78800</v>
      </c>
      <c r="I32" s="381">
        <v>830.14</v>
      </c>
      <c r="J32" s="67">
        <f>G32+H32+I32</f>
        <v>2262300</v>
      </c>
      <c r="K32" s="69">
        <f>E32-F32</f>
        <v>25</v>
      </c>
      <c r="L32" s="67">
        <f>C32-G32</f>
        <v>967330.14000000013</v>
      </c>
      <c r="M32" s="67">
        <f>D32-H32</f>
        <v>15700</v>
      </c>
      <c r="N32" s="67">
        <v>0</v>
      </c>
      <c r="O32" s="67">
        <f>L32+M32+N32</f>
        <v>983030.14000000013</v>
      </c>
    </row>
    <row r="33" spans="1:16" ht="20.100000000000001" customHeight="1" x14ac:dyDescent="0.35">
      <c r="A33" s="7">
        <v>2</v>
      </c>
      <c r="B33" s="70" t="s">
        <v>203</v>
      </c>
      <c r="C33" s="373">
        <v>3330000</v>
      </c>
      <c r="D33" s="373">
        <v>99900</v>
      </c>
      <c r="E33" s="385">
        <v>66</v>
      </c>
      <c r="F33" s="388">
        <v>58</v>
      </c>
      <c r="G33" s="382">
        <v>2956700</v>
      </c>
      <c r="H33" s="382">
        <v>93900</v>
      </c>
      <c r="I33" s="381">
        <v>0</v>
      </c>
      <c r="J33" s="67">
        <f t="shared" ref="J33:J40" si="12">G33+H33+I33</f>
        <v>3050600</v>
      </c>
      <c r="K33" s="69">
        <f t="shared" ref="K33:K40" si="13">E33-F33</f>
        <v>8</v>
      </c>
      <c r="L33" s="67">
        <f t="shared" ref="L33:L40" si="14">C33-G33</f>
        <v>373300</v>
      </c>
      <c r="M33" s="67">
        <f t="shared" ref="M33:M40" si="15">D33-H33</f>
        <v>6000</v>
      </c>
      <c r="N33" s="67">
        <v>0</v>
      </c>
      <c r="O33" s="67">
        <f t="shared" ref="O33:O40" si="16">L33+M33+N33</f>
        <v>379300</v>
      </c>
    </row>
    <row r="34" spans="1:16" ht="20.100000000000001" customHeight="1" x14ac:dyDescent="0.35">
      <c r="A34" s="7">
        <v>3</v>
      </c>
      <c r="B34" s="7" t="s">
        <v>47</v>
      </c>
      <c r="C34" s="374">
        <v>0</v>
      </c>
      <c r="D34" s="374">
        <v>0</v>
      </c>
      <c r="E34" s="384">
        <v>0</v>
      </c>
      <c r="F34" s="388">
        <v>0</v>
      </c>
      <c r="G34" s="381">
        <v>0</v>
      </c>
      <c r="H34" s="381">
        <v>0</v>
      </c>
      <c r="I34" s="381">
        <v>0</v>
      </c>
      <c r="J34" s="67">
        <f t="shared" si="12"/>
        <v>0</v>
      </c>
      <c r="K34" s="69">
        <f t="shared" si="13"/>
        <v>0</v>
      </c>
      <c r="L34" s="67">
        <f t="shared" si="14"/>
        <v>0</v>
      </c>
      <c r="M34" s="67">
        <f t="shared" si="15"/>
        <v>0</v>
      </c>
      <c r="N34" s="383">
        <v>0</v>
      </c>
      <c r="O34" s="67">
        <f t="shared" si="16"/>
        <v>0</v>
      </c>
    </row>
    <row r="35" spans="1:16" ht="20.100000000000001" customHeight="1" x14ac:dyDescent="0.35">
      <c r="A35" s="7">
        <v>4</v>
      </c>
      <c r="B35" s="7" t="s">
        <v>70</v>
      </c>
      <c r="C35" s="373">
        <v>3620000</v>
      </c>
      <c r="D35" s="373">
        <v>108600</v>
      </c>
      <c r="E35" s="384">
        <v>72</v>
      </c>
      <c r="F35" s="388">
        <v>58</v>
      </c>
      <c r="G35" s="382">
        <v>3003177.12</v>
      </c>
      <c r="H35" s="382">
        <v>102500</v>
      </c>
      <c r="I35" s="382">
        <v>2012.88</v>
      </c>
      <c r="J35" s="67">
        <f t="shared" si="12"/>
        <v>3107690</v>
      </c>
      <c r="K35" s="69">
        <f t="shared" si="13"/>
        <v>14</v>
      </c>
      <c r="L35" s="67">
        <f t="shared" si="14"/>
        <v>616822.87999999989</v>
      </c>
      <c r="M35" s="67">
        <f t="shared" si="15"/>
        <v>6100</v>
      </c>
      <c r="N35" s="67">
        <v>0</v>
      </c>
      <c r="O35" s="67">
        <f t="shared" si="16"/>
        <v>622922.87999999989</v>
      </c>
    </row>
    <row r="36" spans="1:16" ht="20.100000000000001" customHeight="1" x14ac:dyDescent="0.35">
      <c r="A36" s="7">
        <v>5</v>
      </c>
      <c r="B36" s="7" t="s">
        <v>224</v>
      </c>
      <c r="C36" s="373">
        <v>1650000</v>
      </c>
      <c r="D36" s="373">
        <v>49500</v>
      </c>
      <c r="E36" s="384">
        <v>33</v>
      </c>
      <c r="F36" s="388">
        <v>18</v>
      </c>
      <c r="G36" s="382">
        <v>1026400</v>
      </c>
      <c r="H36" s="382">
        <v>31500</v>
      </c>
      <c r="I36" s="381">
        <v>650</v>
      </c>
      <c r="J36" s="67">
        <f t="shared" si="12"/>
        <v>1058550</v>
      </c>
      <c r="K36" s="69">
        <f t="shared" si="13"/>
        <v>15</v>
      </c>
      <c r="L36" s="67">
        <f t="shared" si="14"/>
        <v>623600</v>
      </c>
      <c r="M36" s="67">
        <f t="shared" si="15"/>
        <v>18000</v>
      </c>
      <c r="N36" s="67">
        <v>0</v>
      </c>
      <c r="O36" s="67">
        <f t="shared" si="16"/>
        <v>641600</v>
      </c>
    </row>
    <row r="37" spans="1:16" ht="20.100000000000001" customHeight="1" x14ac:dyDescent="0.35">
      <c r="A37" s="7">
        <v>6</v>
      </c>
      <c r="B37" s="7" t="s">
        <v>149</v>
      </c>
      <c r="C37" s="373">
        <v>1350000</v>
      </c>
      <c r="D37" s="373">
        <v>40500</v>
      </c>
      <c r="E37" s="377">
        <v>27</v>
      </c>
      <c r="F37" s="388">
        <v>23</v>
      </c>
      <c r="G37" s="382">
        <v>1178500</v>
      </c>
      <c r="H37" s="382">
        <v>40500</v>
      </c>
      <c r="I37" s="382">
        <v>1250</v>
      </c>
      <c r="J37" s="67">
        <f t="shared" si="12"/>
        <v>1220250</v>
      </c>
      <c r="K37" s="69">
        <f t="shared" si="13"/>
        <v>4</v>
      </c>
      <c r="L37" s="67">
        <f t="shared" si="14"/>
        <v>171500</v>
      </c>
      <c r="M37" s="67">
        <f t="shared" si="15"/>
        <v>0</v>
      </c>
      <c r="N37" s="86">
        <v>0</v>
      </c>
      <c r="O37" s="67">
        <f t="shared" si="16"/>
        <v>171500</v>
      </c>
      <c r="P37" s="40" t="s">
        <v>231</v>
      </c>
    </row>
    <row r="38" spans="1:16" ht="20.100000000000001" customHeight="1" x14ac:dyDescent="0.35">
      <c r="A38" s="7">
        <v>7</v>
      </c>
      <c r="B38" s="7" t="s">
        <v>226</v>
      </c>
      <c r="C38" s="373">
        <v>200000</v>
      </c>
      <c r="D38" s="373">
        <v>6000</v>
      </c>
      <c r="E38" s="378">
        <v>4</v>
      </c>
      <c r="F38" s="388">
        <v>2</v>
      </c>
      <c r="G38" s="382">
        <v>168800</v>
      </c>
      <c r="H38" s="382">
        <v>6000</v>
      </c>
      <c r="I38" s="381">
        <v>0</v>
      </c>
      <c r="J38" s="67">
        <f t="shared" si="12"/>
        <v>174800</v>
      </c>
      <c r="K38" s="69">
        <f t="shared" si="13"/>
        <v>2</v>
      </c>
      <c r="L38" s="67">
        <f t="shared" si="14"/>
        <v>31200</v>
      </c>
      <c r="M38" s="67">
        <f t="shared" si="15"/>
        <v>0</v>
      </c>
      <c r="N38" s="67">
        <v>0</v>
      </c>
      <c r="O38" s="67">
        <f t="shared" si="16"/>
        <v>31200</v>
      </c>
    </row>
    <row r="39" spans="1:16" ht="20.100000000000001" customHeight="1" x14ac:dyDescent="0.35">
      <c r="A39" s="7">
        <v>8</v>
      </c>
      <c r="B39" s="70" t="s">
        <v>185</v>
      </c>
      <c r="C39" s="373">
        <v>1800000</v>
      </c>
      <c r="D39" s="373">
        <v>54000</v>
      </c>
      <c r="E39" s="377">
        <v>36</v>
      </c>
      <c r="F39" s="388">
        <v>34</v>
      </c>
      <c r="G39" s="382">
        <v>1758244.86</v>
      </c>
      <c r="H39" s="382">
        <v>54000</v>
      </c>
      <c r="I39" s="381">
        <v>755.14</v>
      </c>
      <c r="J39" s="67">
        <f t="shared" si="12"/>
        <v>1813000</v>
      </c>
      <c r="K39" s="69">
        <f t="shared" si="13"/>
        <v>2</v>
      </c>
      <c r="L39" s="67">
        <f t="shared" si="14"/>
        <v>41755.139999999898</v>
      </c>
      <c r="M39" s="67">
        <f t="shared" si="15"/>
        <v>0</v>
      </c>
      <c r="N39" s="67">
        <v>0</v>
      </c>
      <c r="O39" s="67">
        <f t="shared" si="16"/>
        <v>41755.139999999898</v>
      </c>
    </row>
    <row r="40" spans="1:16" ht="20.100000000000001" customHeight="1" x14ac:dyDescent="0.35">
      <c r="A40" s="7">
        <v>9</v>
      </c>
      <c r="B40" s="7" t="s">
        <v>192</v>
      </c>
      <c r="C40" s="373">
        <v>950000</v>
      </c>
      <c r="D40" s="373">
        <v>28500</v>
      </c>
      <c r="E40" s="378">
        <v>19</v>
      </c>
      <c r="F40" s="388">
        <v>18</v>
      </c>
      <c r="G40" s="382">
        <v>900000</v>
      </c>
      <c r="H40" s="382">
        <v>27000</v>
      </c>
      <c r="I40" s="381">
        <v>0</v>
      </c>
      <c r="J40" s="67">
        <f t="shared" si="12"/>
        <v>927000</v>
      </c>
      <c r="K40" s="69">
        <f t="shared" si="13"/>
        <v>1</v>
      </c>
      <c r="L40" s="67">
        <f t="shared" si="14"/>
        <v>50000</v>
      </c>
      <c r="M40" s="67">
        <f t="shared" si="15"/>
        <v>1500</v>
      </c>
      <c r="N40" s="67">
        <v>0</v>
      </c>
      <c r="O40" s="67">
        <f t="shared" si="16"/>
        <v>51500</v>
      </c>
    </row>
    <row r="41" spans="1:16" s="42" customFormat="1" ht="20.100000000000001" customHeight="1" x14ac:dyDescent="0.35">
      <c r="A41" s="521" t="s">
        <v>232</v>
      </c>
      <c r="B41" s="521"/>
      <c r="C41" s="360">
        <f>SUM(C32:C40)</f>
        <v>16050000</v>
      </c>
      <c r="D41" s="360">
        <f t="shared" ref="D41:O41" si="17">SUM(D32:D40)</f>
        <v>481500</v>
      </c>
      <c r="E41" s="360">
        <f t="shared" si="17"/>
        <v>320</v>
      </c>
      <c r="F41" s="360">
        <f t="shared" si="17"/>
        <v>249</v>
      </c>
      <c r="G41" s="360">
        <f t="shared" si="17"/>
        <v>13174491.84</v>
      </c>
      <c r="H41" s="360">
        <f t="shared" si="17"/>
        <v>434200</v>
      </c>
      <c r="I41" s="360">
        <f t="shared" si="17"/>
        <v>5498.1600000000008</v>
      </c>
      <c r="J41" s="360">
        <f t="shared" si="17"/>
        <v>13614190</v>
      </c>
      <c r="K41" s="360">
        <f t="shared" si="17"/>
        <v>71</v>
      </c>
      <c r="L41" s="360">
        <f t="shared" si="17"/>
        <v>2875508.16</v>
      </c>
      <c r="M41" s="360">
        <f t="shared" si="17"/>
        <v>47300</v>
      </c>
      <c r="N41" s="360">
        <f t="shared" si="17"/>
        <v>0</v>
      </c>
      <c r="O41" s="360">
        <f t="shared" si="17"/>
        <v>2922808.16</v>
      </c>
    </row>
    <row r="46" spans="1:16" s="12" customFormat="1" ht="20.100000000000001" customHeight="1" x14ac:dyDescent="0.2">
      <c r="A46" s="523" t="s">
        <v>235</v>
      </c>
      <c r="B46" s="523"/>
      <c r="C46" s="523"/>
      <c r="D46" s="523"/>
      <c r="E46" s="523"/>
      <c r="F46" s="523"/>
      <c r="G46" s="523"/>
      <c r="H46" s="523"/>
      <c r="I46" s="523"/>
      <c r="J46" s="523"/>
      <c r="K46" s="523"/>
      <c r="L46" s="523"/>
      <c r="M46" s="523"/>
      <c r="N46" s="523"/>
      <c r="O46" s="523"/>
    </row>
    <row r="47" spans="1:16" s="3" customFormat="1" ht="20.100000000000001" customHeight="1" x14ac:dyDescent="0.2">
      <c r="A47" s="518" t="s">
        <v>221</v>
      </c>
      <c r="B47" s="518" t="s">
        <v>14</v>
      </c>
      <c r="C47" s="511" t="s">
        <v>247</v>
      </c>
      <c r="D47" s="513" t="s">
        <v>248</v>
      </c>
      <c r="E47" s="515" t="s">
        <v>249</v>
      </c>
      <c r="F47" s="519" t="s">
        <v>228</v>
      </c>
      <c r="G47" s="517" t="s">
        <v>229</v>
      </c>
      <c r="H47" s="517"/>
      <c r="I47" s="517"/>
      <c r="J47" s="517" t="s">
        <v>223</v>
      </c>
      <c r="K47" s="519" t="s">
        <v>230</v>
      </c>
      <c r="L47" s="517" t="s">
        <v>9</v>
      </c>
      <c r="M47" s="517"/>
      <c r="N47" s="517"/>
      <c r="O47" s="517" t="s">
        <v>10</v>
      </c>
    </row>
    <row r="48" spans="1:16" s="3" customFormat="1" ht="20.100000000000001" customHeight="1" x14ac:dyDescent="0.2">
      <c r="A48" s="522"/>
      <c r="B48" s="522"/>
      <c r="C48" s="512"/>
      <c r="D48" s="514"/>
      <c r="E48" s="516"/>
      <c r="F48" s="520"/>
      <c r="G48" s="365" t="s">
        <v>17</v>
      </c>
      <c r="H48" s="365" t="s">
        <v>18</v>
      </c>
      <c r="I48" s="365" t="s">
        <v>19</v>
      </c>
      <c r="J48" s="518"/>
      <c r="K48" s="520"/>
      <c r="L48" s="365" t="s">
        <v>17</v>
      </c>
      <c r="M48" s="365" t="s">
        <v>18</v>
      </c>
      <c r="N48" s="365" t="s">
        <v>19</v>
      </c>
      <c r="O48" s="518"/>
    </row>
    <row r="49" spans="1:16" ht="20.100000000000001" customHeight="1" x14ac:dyDescent="0.35">
      <c r="A49" s="7">
        <v>1</v>
      </c>
      <c r="B49" s="7" t="s">
        <v>23</v>
      </c>
      <c r="C49" s="373">
        <v>5390000</v>
      </c>
      <c r="D49" s="373">
        <v>161700</v>
      </c>
      <c r="E49" s="384">
        <v>96</v>
      </c>
      <c r="F49" s="388">
        <v>59</v>
      </c>
      <c r="G49" s="382">
        <v>3570013.63</v>
      </c>
      <c r="H49" s="382">
        <v>145200</v>
      </c>
      <c r="I49" s="381">
        <v>936.37</v>
      </c>
      <c r="J49" s="67">
        <f>G49+H49+I49</f>
        <v>3716150</v>
      </c>
      <c r="K49" s="69">
        <f>E49-F49</f>
        <v>37</v>
      </c>
      <c r="L49" s="67">
        <f>C49-G49</f>
        <v>1819986.37</v>
      </c>
      <c r="M49" s="67">
        <f>D49-H49</f>
        <v>16500</v>
      </c>
      <c r="N49" s="67">
        <v>0</v>
      </c>
      <c r="O49" s="67">
        <f>L49+M49+N49</f>
        <v>1836486.37</v>
      </c>
    </row>
    <row r="50" spans="1:16" ht="20.100000000000001" customHeight="1" x14ac:dyDescent="0.35">
      <c r="A50" s="7">
        <v>2</v>
      </c>
      <c r="B50" s="70" t="s">
        <v>203</v>
      </c>
      <c r="C50" s="373">
        <v>1590000</v>
      </c>
      <c r="D50" s="373">
        <v>47700</v>
      </c>
      <c r="E50" s="385">
        <v>29</v>
      </c>
      <c r="F50" s="388">
        <v>23</v>
      </c>
      <c r="G50" s="382">
        <v>1223500</v>
      </c>
      <c r="H50" s="382">
        <v>38600</v>
      </c>
      <c r="I50" s="381">
        <v>0</v>
      </c>
      <c r="J50" s="67">
        <f t="shared" ref="J50:J57" si="18">G50+H50+I50</f>
        <v>1262100</v>
      </c>
      <c r="K50" s="69">
        <f t="shared" ref="K50:K57" si="19">E50-F50</f>
        <v>6</v>
      </c>
      <c r="L50" s="67">
        <f t="shared" ref="L50:L57" si="20">C50-G50</f>
        <v>366500</v>
      </c>
      <c r="M50" s="67">
        <f t="shared" ref="M50:M57" si="21">D50-H50</f>
        <v>9100</v>
      </c>
      <c r="N50" s="67">
        <v>0</v>
      </c>
      <c r="O50" s="67">
        <f t="shared" ref="O50:O57" si="22">L50+M50+N50</f>
        <v>375600</v>
      </c>
    </row>
    <row r="51" spans="1:16" ht="20.100000000000001" customHeight="1" x14ac:dyDescent="0.35">
      <c r="A51" s="7">
        <v>3</v>
      </c>
      <c r="B51" s="7" t="s">
        <v>47</v>
      </c>
      <c r="C51" s="373">
        <v>150000</v>
      </c>
      <c r="D51" s="373">
        <v>4500</v>
      </c>
      <c r="E51" s="384">
        <v>3</v>
      </c>
      <c r="F51" s="388">
        <v>1</v>
      </c>
      <c r="G51" s="382">
        <v>70375</v>
      </c>
      <c r="H51" s="382">
        <v>4500</v>
      </c>
      <c r="I51" s="381">
        <v>0</v>
      </c>
      <c r="J51" s="67">
        <f t="shared" si="18"/>
        <v>74875</v>
      </c>
      <c r="K51" s="69">
        <f t="shared" si="19"/>
        <v>2</v>
      </c>
      <c r="L51" s="67">
        <f t="shared" si="20"/>
        <v>79625</v>
      </c>
      <c r="M51" s="67">
        <f t="shared" si="21"/>
        <v>0</v>
      </c>
      <c r="N51" s="67">
        <v>0</v>
      </c>
      <c r="O51" s="67">
        <f t="shared" si="22"/>
        <v>79625</v>
      </c>
    </row>
    <row r="52" spans="1:16" ht="20.100000000000001" customHeight="1" x14ac:dyDescent="0.35">
      <c r="A52" s="7">
        <v>4</v>
      </c>
      <c r="B52" s="7" t="s">
        <v>70</v>
      </c>
      <c r="C52" s="373">
        <v>6650000</v>
      </c>
      <c r="D52" s="373">
        <v>199500</v>
      </c>
      <c r="E52" s="384">
        <v>118</v>
      </c>
      <c r="F52" s="388">
        <v>99</v>
      </c>
      <c r="G52" s="382">
        <v>5669600</v>
      </c>
      <c r="H52" s="382">
        <v>182500</v>
      </c>
      <c r="I52" s="381">
        <v>0</v>
      </c>
      <c r="J52" s="67">
        <f t="shared" si="18"/>
        <v>5852100</v>
      </c>
      <c r="K52" s="69">
        <f t="shared" si="19"/>
        <v>19</v>
      </c>
      <c r="L52" s="67">
        <f t="shared" si="20"/>
        <v>980400</v>
      </c>
      <c r="M52" s="67">
        <f t="shared" si="21"/>
        <v>17000</v>
      </c>
      <c r="N52" s="67">
        <v>0</v>
      </c>
      <c r="O52" s="67">
        <f t="shared" si="22"/>
        <v>997400</v>
      </c>
    </row>
    <row r="53" spans="1:16" ht="20.100000000000001" customHeight="1" x14ac:dyDescent="0.35">
      <c r="A53" s="7">
        <v>5</v>
      </c>
      <c r="B53" s="7" t="s">
        <v>224</v>
      </c>
      <c r="C53" s="373">
        <v>2340000</v>
      </c>
      <c r="D53" s="373">
        <v>72000</v>
      </c>
      <c r="E53" s="384">
        <v>45</v>
      </c>
      <c r="F53" s="388">
        <v>31</v>
      </c>
      <c r="G53" s="382">
        <v>1700700</v>
      </c>
      <c r="H53" s="382">
        <v>52800</v>
      </c>
      <c r="I53" s="381">
        <v>0</v>
      </c>
      <c r="J53" s="67">
        <f t="shared" si="18"/>
        <v>1753500</v>
      </c>
      <c r="K53" s="69">
        <f t="shared" si="19"/>
        <v>14</v>
      </c>
      <c r="L53" s="67">
        <f t="shared" si="20"/>
        <v>639300</v>
      </c>
      <c r="M53" s="67">
        <f t="shared" si="21"/>
        <v>19200</v>
      </c>
      <c r="N53" s="67">
        <v>0</v>
      </c>
      <c r="O53" s="67">
        <f t="shared" si="22"/>
        <v>658500</v>
      </c>
    </row>
    <row r="54" spans="1:16" ht="20.100000000000001" customHeight="1" x14ac:dyDescent="0.35">
      <c r="A54" s="7">
        <v>6</v>
      </c>
      <c r="B54" s="7" t="s">
        <v>149</v>
      </c>
      <c r="C54" s="373">
        <v>1120000</v>
      </c>
      <c r="D54" s="373">
        <v>32100</v>
      </c>
      <c r="E54" s="386">
        <v>18</v>
      </c>
      <c r="F54" s="388">
        <v>17</v>
      </c>
      <c r="G54" s="382">
        <v>1100000</v>
      </c>
      <c r="H54" s="382">
        <v>32100</v>
      </c>
      <c r="I54" s="381">
        <v>0</v>
      </c>
      <c r="J54" s="67">
        <f t="shared" si="18"/>
        <v>1132100</v>
      </c>
      <c r="K54" s="69">
        <f t="shared" si="19"/>
        <v>1</v>
      </c>
      <c r="L54" s="67">
        <f t="shared" si="20"/>
        <v>20000</v>
      </c>
      <c r="M54" s="67">
        <f t="shared" si="21"/>
        <v>0</v>
      </c>
      <c r="N54" s="86">
        <v>0</v>
      </c>
      <c r="O54" s="67">
        <f t="shared" si="22"/>
        <v>20000</v>
      </c>
      <c r="P54" s="40" t="s">
        <v>231</v>
      </c>
    </row>
    <row r="55" spans="1:16" ht="20.100000000000001" customHeight="1" x14ac:dyDescent="0.35">
      <c r="A55" s="7">
        <v>7</v>
      </c>
      <c r="B55" s="7" t="s">
        <v>226</v>
      </c>
      <c r="C55" s="374">
        <v>0</v>
      </c>
      <c r="D55" s="374">
        <v>0</v>
      </c>
      <c r="E55" s="386">
        <v>0</v>
      </c>
      <c r="F55" s="388">
        <v>0</v>
      </c>
      <c r="G55" s="381">
        <v>0</v>
      </c>
      <c r="H55" s="381">
        <v>0</v>
      </c>
      <c r="I55" s="381">
        <v>0</v>
      </c>
      <c r="J55" s="67">
        <f t="shared" si="18"/>
        <v>0</v>
      </c>
      <c r="K55" s="69">
        <f t="shared" si="19"/>
        <v>0</v>
      </c>
      <c r="L55" s="67">
        <f t="shared" si="20"/>
        <v>0</v>
      </c>
      <c r="M55" s="67">
        <f t="shared" si="21"/>
        <v>0</v>
      </c>
      <c r="N55" s="383">
        <v>0</v>
      </c>
      <c r="O55" s="67">
        <f t="shared" si="22"/>
        <v>0</v>
      </c>
    </row>
    <row r="56" spans="1:16" ht="20.100000000000001" customHeight="1" x14ac:dyDescent="0.35">
      <c r="A56" s="7">
        <v>8</v>
      </c>
      <c r="B56" s="70" t="s">
        <v>185</v>
      </c>
      <c r="C56" s="373">
        <v>6005000</v>
      </c>
      <c r="D56" s="373">
        <v>180150</v>
      </c>
      <c r="E56" s="386">
        <v>112</v>
      </c>
      <c r="F56" s="388">
        <v>86</v>
      </c>
      <c r="G56" s="382">
        <v>5173842.03</v>
      </c>
      <c r="H56" s="382">
        <v>171150</v>
      </c>
      <c r="I56" s="382">
        <v>3327.97</v>
      </c>
      <c r="J56" s="67">
        <f t="shared" si="18"/>
        <v>5348320</v>
      </c>
      <c r="K56" s="69">
        <f t="shared" si="19"/>
        <v>26</v>
      </c>
      <c r="L56" s="67">
        <f t="shared" si="20"/>
        <v>831157.96999999974</v>
      </c>
      <c r="M56" s="67">
        <f t="shared" si="21"/>
        <v>9000</v>
      </c>
      <c r="N56" s="67">
        <v>0</v>
      </c>
      <c r="O56" s="67">
        <f t="shared" si="22"/>
        <v>840157.96999999974</v>
      </c>
    </row>
    <row r="57" spans="1:16" ht="20.100000000000001" customHeight="1" x14ac:dyDescent="0.35">
      <c r="A57" s="7">
        <v>9</v>
      </c>
      <c r="B57" s="7" t="s">
        <v>192</v>
      </c>
      <c r="C57" s="373">
        <v>5940000</v>
      </c>
      <c r="D57" s="373">
        <v>178200</v>
      </c>
      <c r="E57" s="386">
        <v>98</v>
      </c>
      <c r="F57" s="388">
        <v>86</v>
      </c>
      <c r="G57" s="382">
        <v>5310678</v>
      </c>
      <c r="H57" s="382">
        <v>168600</v>
      </c>
      <c r="I57" s="381">
        <v>0</v>
      </c>
      <c r="J57" s="67">
        <f t="shared" si="18"/>
        <v>5479278</v>
      </c>
      <c r="K57" s="69">
        <f t="shared" si="19"/>
        <v>12</v>
      </c>
      <c r="L57" s="67">
        <f t="shared" si="20"/>
        <v>629322</v>
      </c>
      <c r="M57" s="67">
        <f t="shared" si="21"/>
        <v>9600</v>
      </c>
      <c r="N57" s="67">
        <v>0</v>
      </c>
      <c r="O57" s="67">
        <f t="shared" si="22"/>
        <v>638922</v>
      </c>
    </row>
    <row r="58" spans="1:16" s="42" customFormat="1" ht="20.100000000000001" customHeight="1" x14ac:dyDescent="0.35">
      <c r="A58" s="525" t="s">
        <v>232</v>
      </c>
      <c r="B58" s="525"/>
      <c r="C58" s="360">
        <f>SUM(C49:C57)</f>
        <v>29185000</v>
      </c>
      <c r="D58" s="360">
        <f t="shared" ref="D58:O58" si="23">SUM(D49:D57)</f>
        <v>875850</v>
      </c>
      <c r="E58" s="360">
        <f t="shared" si="23"/>
        <v>519</v>
      </c>
      <c r="F58" s="360">
        <f t="shared" si="23"/>
        <v>402</v>
      </c>
      <c r="G58" s="360">
        <f t="shared" si="23"/>
        <v>23818708.66</v>
      </c>
      <c r="H58" s="360">
        <f t="shared" si="23"/>
        <v>795450</v>
      </c>
      <c r="I58" s="360">
        <f t="shared" si="23"/>
        <v>4264.34</v>
      </c>
      <c r="J58" s="360">
        <f t="shared" si="23"/>
        <v>24618423</v>
      </c>
      <c r="K58" s="360">
        <f t="shared" si="23"/>
        <v>117</v>
      </c>
      <c r="L58" s="360">
        <f t="shared" si="23"/>
        <v>5366291.34</v>
      </c>
      <c r="M58" s="360">
        <f t="shared" si="23"/>
        <v>80400</v>
      </c>
      <c r="N58" s="360">
        <f t="shared" si="23"/>
        <v>0</v>
      </c>
      <c r="O58" s="360">
        <f t="shared" si="23"/>
        <v>5446691.3399999999</v>
      </c>
    </row>
    <row r="60" spans="1:16" s="12" customFormat="1" ht="20.100000000000001" customHeight="1" x14ac:dyDescent="0.2">
      <c r="A60" s="523" t="s">
        <v>236</v>
      </c>
      <c r="B60" s="523"/>
      <c r="C60" s="523"/>
      <c r="D60" s="523"/>
      <c r="E60" s="523"/>
      <c r="F60" s="523"/>
      <c r="G60" s="523"/>
      <c r="H60" s="523"/>
      <c r="I60" s="523"/>
      <c r="J60" s="523"/>
      <c r="K60" s="523"/>
      <c r="L60" s="523"/>
      <c r="M60" s="523"/>
      <c r="N60" s="523"/>
      <c r="O60" s="523"/>
    </row>
    <row r="61" spans="1:16" s="3" customFormat="1" ht="20.100000000000001" customHeight="1" x14ac:dyDescent="0.2">
      <c r="A61" s="518" t="s">
        <v>221</v>
      </c>
      <c r="B61" s="518" t="s">
        <v>14</v>
      </c>
      <c r="C61" s="511" t="s">
        <v>247</v>
      </c>
      <c r="D61" s="513" t="s">
        <v>248</v>
      </c>
      <c r="E61" s="515" t="s">
        <v>249</v>
      </c>
      <c r="F61" s="519" t="s">
        <v>228</v>
      </c>
      <c r="G61" s="517" t="s">
        <v>229</v>
      </c>
      <c r="H61" s="517"/>
      <c r="I61" s="517"/>
      <c r="J61" s="517" t="s">
        <v>223</v>
      </c>
      <c r="K61" s="519" t="s">
        <v>230</v>
      </c>
      <c r="L61" s="517" t="s">
        <v>9</v>
      </c>
      <c r="M61" s="517"/>
      <c r="N61" s="517"/>
      <c r="O61" s="517" t="s">
        <v>10</v>
      </c>
    </row>
    <row r="62" spans="1:16" s="3" customFormat="1" ht="20.100000000000001" customHeight="1" x14ac:dyDescent="0.2">
      <c r="A62" s="522"/>
      <c r="B62" s="522"/>
      <c r="C62" s="512"/>
      <c r="D62" s="514"/>
      <c r="E62" s="516"/>
      <c r="F62" s="520"/>
      <c r="G62" s="365" t="s">
        <v>17</v>
      </c>
      <c r="H62" s="365" t="s">
        <v>18</v>
      </c>
      <c r="I62" s="365" t="s">
        <v>19</v>
      </c>
      <c r="J62" s="518"/>
      <c r="K62" s="524"/>
      <c r="L62" s="364" t="s">
        <v>17</v>
      </c>
      <c r="M62" s="364" t="s">
        <v>18</v>
      </c>
      <c r="N62" s="364" t="s">
        <v>19</v>
      </c>
      <c r="O62" s="517"/>
    </row>
    <row r="63" spans="1:16" ht="18.75" customHeight="1" x14ac:dyDescent="0.35">
      <c r="A63" s="7">
        <v>1</v>
      </c>
      <c r="B63" s="7" t="s">
        <v>23</v>
      </c>
      <c r="C63" s="373">
        <v>3003775</v>
      </c>
      <c r="D63" s="373">
        <v>114216</v>
      </c>
      <c r="E63" s="384">
        <v>31</v>
      </c>
      <c r="F63" s="388">
        <v>13</v>
      </c>
      <c r="G63" s="382">
        <v>1795241.99</v>
      </c>
      <c r="H63" s="382">
        <v>78074</v>
      </c>
      <c r="I63" s="381">
        <v>820.79</v>
      </c>
      <c r="J63" s="67">
        <f>G63+H63+I63</f>
        <v>1874136.78</v>
      </c>
      <c r="K63" s="45">
        <f>E63-F63</f>
        <v>18</v>
      </c>
      <c r="L63" s="37">
        <f>อ.ท่าบ่อ!Q189</f>
        <v>991652.91</v>
      </c>
      <c r="M63" s="37">
        <f>อ.ท่าบ่อ!R189</f>
        <v>29759</v>
      </c>
      <c r="N63" s="37">
        <f>อ.ท่าบ่อ!T189</f>
        <v>16906.43</v>
      </c>
      <c r="O63" s="37">
        <f>L63+M63+N63</f>
        <v>1038318.3400000001</v>
      </c>
    </row>
    <row r="64" spans="1:16" ht="20.100000000000001" customHeight="1" x14ac:dyDescent="0.35">
      <c r="A64" s="7">
        <v>2</v>
      </c>
      <c r="B64" s="70" t="s">
        <v>203</v>
      </c>
      <c r="C64" s="373">
        <v>2762197</v>
      </c>
      <c r="D64" s="373">
        <v>104268</v>
      </c>
      <c r="E64" s="385">
        <v>16</v>
      </c>
      <c r="F64" s="388">
        <v>9</v>
      </c>
      <c r="G64" s="382">
        <v>1595690.45</v>
      </c>
      <c r="H64" s="382">
        <v>80225</v>
      </c>
      <c r="I64" s="382">
        <v>1396.55</v>
      </c>
      <c r="J64" s="67">
        <f t="shared" ref="J64:J71" si="24">G64+H64+I64</f>
        <v>1677312</v>
      </c>
      <c r="K64" s="45">
        <f t="shared" ref="K64:K71" si="25">E64-F64</f>
        <v>7</v>
      </c>
      <c r="L64" s="37">
        <f>อ.เฝ้าไร่!Q61</f>
        <v>767348.55</v>
      </c>
      <c r="M64" s="37">
        <f>อ.เฝ้าไร่!R61</f>
        <v>15139</v>
      </c>
      <c r="N64" s="37">
        <f>อ.เฝ้าไร่!S61+อ.เฝ้าไร่!T61</f>
        <v>42229.32</v>
      </c>
      <c r="O64" s="37">
        <f t="shared" ref="O64:O71" si="26">L64+M64+N64</f>
        <v>824716.87</v>
      </c>
    </row>
    <row r="65" spans="1:16" ht="20.100000000000001" customHeight="1" x14ac:dyDescent="0.35">
      <c r="A65" s="7">
        <v>3</v>
      </c>
      <c r="B65" s="7" t="s">
        <v>47</v>
      </c>
      <c r="C65" s="373">
        <v>200000</v>
      </c>
      <c r="D65" s="373">
        <v>7555</v>
      </c>
      <c r="E65" s="384">
        <v>1</v>
      </c>
      <c r="F65" s="388">
        <v>1</v>
      </c>
      <c r="G65" s="382">
        <v>148911</v>
      </c>
      <c r="H65" s="382">
        <v>6789</v>
      </c>
      <c r="I65" s="381">
        <v>0</v>
      </c>
      <c r="J65" s="67">
        <f t="shared" si="24"/>
        <v>155700</v>
      </c>
      <c r="K65" s="45">
        <f t="shared" si="25"/>
        <v>0</v>
      </c>
      <c r="L65" s="37">
        <v>0</v>
      </c>
      <c r="M65" s="37">
        <v>0</v>
      </c>
      <c r="N65" s="37">
        <v>0</v>
      </c>
      <c r="O65" s="37">
        <f t="shared" si="26"/>
        <v>0</v>
      </c>
    </row>
    <row r="66" spans="1:16" ht="20.100000000000001" customHeight="1" x14ac:dyDescent="0.35">
      <c r="A66" s="7">
        <v>4</v>
      </c>
      <c r="B66" s="7" t="s">
        <v>70</v>
      </c>
      <c r="C66" s="373">
        <v>4772008</v>
      </c>
      <c r="D66" s="373">
        <v>179906</v>
      </c>
      <c r="E66" s="384">
        <v>35</v>
      </c>
      <c r="F66" s="388">
        <v>13</v>
      </c>
      <c r="G66" s="382">
        <v>3021309.98</v>
      </c>
      <c r="H66" s="382">
        <v>147609.04</v>
      </c>
      <c r="I66" s="382">
        <v>1186.47</v>
      </c>
      <c r="J66" s="67">
        <f t="shared" si="24"/>
        <v>3170105.49</v>
      </c>
      <c r="K66" s="45">
        <f t="shared" si="25"/>
        <v>22</v>
      </c>
      <c r="L66" s="37">
        <f>อ.โพนพิสัย!Q167</f>
        <v>836381.02</v>
      </c>
      <c r="M66" s="37">
        <f>อ.โพนพิสัย!R167</f>
        <v>15893</v>
      </c>
      <c r="N66" s="37">
        <f>อ.โพนพิสัย!T167</f>
        <v>31703.289999999997</v>
      </c>
      <c r="O66" s="37">
        <f t="shared" si="26"/>
        <v>883977.31</v>
      </c>
    </row>
    <row r="67" spans="1:16" ht="20.100000000000001" customHeight="1" x14ac:dyDescent="0.35">
      <c r="A67" s="7">
        <v>5</v>
      </c>
      <c r="B67" s="7" t="s">
        <v>224</v>
      </c>
      <c r="C67" s="373">
        <v>6000300</v>
      </c>
      <c r="D67" s="373">
        <v>225574</v>
      </c>
      <c r="E67" s="384">
        <v>50</v>
      </c>
      <c r="F67" s="388">
        <v>21</v>
      </c>
      <c r="G67" s="382">
        <v>2473018.36</v>
      </c>
      <c r="H67" s="382">
        <v>116216</v>
      </c>
      <c r="I67" s="382">
        <v>1069.6400000000001</v>
      </c>
      <c r="J67" s="67">
        <f t="shared" si="24"/>
        <v>2590304</v>
      </c>
      <c r="K67" s="45">
        <f t="shared" si="25"/>
        <v>29</v>
      </c>
      <c r="L67" s="37">
        <f>อ.เมือง!Q230</f>
        <v>2835143.18</v>
      </c>
      <c r="M67" s="37">
        <f>อ.เมือง!R230</f>
        <v>88011</v>
      </c>
      <c r="N67" s="37">
        <f>อ.เมือง!S230+อ.เมือง!T230</f>
        <v>195274.63999999998</v>
      </c>
      <c r="O67" s="37">
        <f t="shared" si="26"/>
        <v>3118428.8200000003</v>
      </c>
    </row>
    <row r="68" spans="1:16" ht="20.100000000000001" customHeight="1" x14ac:dyDescent="0.35">
      <c r="A68" s="7">
        <v>6</v>
      </c>
      <c r="B68" s="7" t="s">
        <v>149</v>
      </c>
      <c r="C68" s="373">
        <v>1869980</v>
      </c>
      <c r="D68" s="373">
        <v>70634</v>
      </c>
      <c r="E68" s="386">
        <v>11</v>
      </c>
      <c r="F68" s="388">
        <v>6</v>
      </c>
      <c r="G68" s="382">
        <v>1112232.5</v>
      </c>
      <c r="H68" s="382">
        <v>53790</v>
      </c>
      <c r="I68" s="382">
        <v>1453.85</v>
      </c>
      <c r="J68" s="67">
        <f t="shared" si="24"/>
        <v>1167476.3500000001</v>
      </c>
      <c r="K68" s="45">
        <f t="shared" si="25"/>
        <v>5</v>
      </c>
      <c r="L68" s="37">
        <f>อ.รัตนวาปี!Q40</f>
        <v>412533.29000000004</v>
      </c>
      <c r="M68" s="37">
        <f>อ.รัตนวาปี!R40</f>
        <v>5809</v>
      </c>
      <c r="N68" s="390">
        <f>อ.รัตนวาปี!T40</f>
        <v>27344.15</v>
      </c>
      <c r="O68" s="37">
        <f t="shared" si="26"/>
        <v>445686.44000000006</v>
      </c>
      <c r="P68" s="40" t="s">
        <v>231</v>
      </c>
    </row>
    <row r="69" spans="1:16" ht="20.100000000000001" customHeight="1" x14ac:dyDescent="0.35">
      <c r="A69" s="7">
        <v>7</v>
      </c>
      <c r="B69" s="7" t="s">
        <v>226</v>
      </c>
      <c r="C69" s="373">
        <v>1735040</v>
      </c>
      <c r="D69" s="373">
        <v>65740</v>
      </c>
      <c r="E69" s="386">
        <v>21</v>
      </c>
      <c r="F69" s="388">
        <v>6</v>
      </c>
      <c r="G69" s="382">
        <v>727552</v>
      </c>
      <c r="H69" s="382">
        <v>43026</v>
      </c>
      <c r="I69" s="381">
        <v>0</v>
      </c>
      <c r="J69" s="67">
        <f t="shared" si="24"/>
        <v>770578</v>
      </c>
      <c r="K69" s="45">
        <f t="shared" si="25"/>
        <v>15</v>
      </c>
      <c r="L69" s="37">
        <f>อ.ศรีเชียงใหม่!Q139</f>
        <v>756829</v>
      </c>
      <c r="M69" s="37">
        <f>อ.ศรีเชียงใหม่!R139</f>
        <v>15884</v>
      </c>
      <c r="N69" s="37">
        <f>อ.ศรีเชียงใหม่!S139+อ.ศรีเชียงใหม่!T139</f>
        <v>40971.679999999993</v>
      </c>
      <c r="O69" s="37">
        <f t="shared" si="26"/>
        <v>813684.67999999993</v>
      </c>
    </row>
    <row r="70" spans="1:16" ht="20.100000000000001" customHeight="1" x14ac:dyDescent="0.35">
      <c r="A70" s="7">
        <v>8</v>
      </c>
      <c r="B70" s="70" t="s">
        <v>185</v>
      </c>
      <c r="C70" s="373">
        <v>2036700</v>
      </c>
      <c r="D70" s="373">
        <v>77114</v>
      </c>
      <c r="E70" s="386">
        <v>34</v>
      </c>
      <c r="F70" s="388">
        <v>17</v>
      </c>
      <c r="G70" s="382">
        <v>1427143.75</v>
      </c>
      <c r="H70" s="382">
        <v>63874</v>
      </c>
      <c r="I70" s="382">
        <v>1635.9</v>
      </c>
      <c r="J70" s="67">
        <f t="shared" si="24"/>
        <v>1492653.65</v>
      </c>
      <c r="K70" s="45">
        <f t="shared" si="25"/>
        <v>17</v>
      </c>
      <c r="L70" s="37">
        <f>อ.สระใคร!Q126</f>
        <v>508787.21</v>
      </c>
      <c r="M70" s="37">
        <f>อ.สระใคร!R126</f>
        <v>9440</v>
      </c>
      <c r="N70" s="37">
        <f>อ.สระใคร!T126</f>
        <v>41610.800000000003</v>
      </c>
      <c r="O70" s="37">
        <f t="shared" si="26"/>
        <v>559838.01</v>
      </c>
    </row>
    <row r="71" spans="1:16" ht="20.100000000000001" customHeight="1" x14ac:dyDescent="0.35">
      <c r="A71" s="7">
        <v>9</v>
      </c>
      <c r="B71" s="7" t="s">
        <v>192</v>
      </c>
      <c r="C71" s="373">
        <v>1620000</v>
      </c>
      <c r="D71" s="373">
        <v>61707</v>
      </c>
      <c r="E71" s="386">
        <v>18</v>
      </c>
      <c r="F71" s="388">
        <v>6</v>
      </c>
      <c r="G71" s="382">
        <v>859091.22</v>
      </c>
      <c r="H71" s="382">
        <v>41583</v>
      </c>
      <c r="I71" s="382">
        <v>14150.43</v>
      </c>
      <c r="J71" s="67">
        <f t="shared" si="24"/>
        <v>914824.65</v>
      </c>
      <c r="K71" s="45">
        <f t="shared" si="25"/>
        <v>12</v>
      </c>
      <c r="L71" s="37">
        <f>อ.สังคม!Q87</f>
        <v>564821.29</v>
      </c>
      <c r="M71" s="37">
        <f>อ.สังคม!R87</f>
        <v>14098</v>
      </c>
      <c r="N71" s="37">
        <f>อ.สังคม!S87+อ.สังคม!T87</f>
        <v>39105.300000000003</v>
      </c>
      <c r="O71" s="37">
        <f t="shared" si="26"/>
        <v>618024.59000000008</v>
      </c>
    </row>
    <row r="72" spans="1:16" s="42" customFormat="1" ht="20.100000000000001" customHeight="1" x14ac:dyDescent="0.35">
      <c r="A72" s="521" t="s">
        <v>232</v>
      </c>
      <c r="B72" s="521"/>
      <c r="C72" s="360">
        <f>SUM(C63:C71)</f>
        <v>24000000</v>
      </c>
      <c r="D72" s="360">
        <f t="shared" ref="D72:O72" si="27">SUM(D63:D71)</f>
        <v>906714</v>
      </c>
      <c r="E72" s="360">
        <f t="shared" si="27"/>
        <v>217</v>
      </c>
      <c r="F72" s="360">
        <f t="shared" si="27"/>
        <v>92</v>
      </c>
      <c r="G72" s="360">
        <f t="shared" si="27"/>
        <v>13160191.25</v>
      </c>
      <c r="H72" s="360">
        <f t="shared" si="27"/>
        <v>631186.04</v>
      </c>
      <c r="I72" s="360">
        <f t="shared" si="27"/>
        <v>21713.63</v>
      </c>
      <c r="J72" s="360">
        <f t="shared" si="27"/>
        <v>13813090.92</v>
      </c>
      <c r="K72" s="360">
        <f t="shared" si="27"/>
        <v>125</v>
      </c>
      <c r="L72" s="360">
        <f t="shared" si="27"/>
        <v>7673496.4500000002</v>
      </c>
      <c r="M72" s="360">
        <f t="shared" si="27"/>
        <v>194033</v>
      </c>
      <c r="N72" s="360">
        <f t="shared" si="27"/>
        <v>435145.61</v>
      </c>
      <c r="O72" s="360">
        <f t="shared" si="27"/>
        <v>8302675.0599999996</v>
      </c>
    </row>
    <row r="74" spans="1:16" s="12" customFormat="1" ht="20.100000000000001" customHeight="1" x14ac:dyDescent="0.2">
      <c r="A74" s="523" t="s">
        <v>237</v>
      </c>
      <c r="B74" s="523"/>
      <c r="C74" s="523"/>
      <c r="D74" s="523"/>
      <c r="E74" s="523"/>
      <c r="F74" s="523"/>
      <c r="G74" s="523"/>
      <c r="H74" s="523"/>
      <c r="I74" s="523"/>
      <c r="J74" s="523"/>
      <c r="K74" s="523"/>
      <c r="L74" s="523"/>
      <c r="M74" s="523"/>
      <c r="N74" s="523"/>
      <c r="O74" s="523"/>
    </row>
    <row r="75" spans="1:16" s="3" customFormat="1" ht="20.100000000000001" customHeight="1" x14ac:dyDescent="0.2">
      <c r="A75" s="518" t="s">
        <v>221</v>
      </c>
      <c r="B75" s="518" t="s">
        <v>14</v>
      </c>
      <c r="C75" s="511" t="s">
        <v>247</v>
      </c>
      <c r="D75" s="513" t="s">
        <v>248</v>
      </c>
      <c r="E75" s="515" t="s">
        <v>249</v>
      </c>
      <c r="F75" s="519" t="s">
        <v>228</v>
      </c>
      <c r="G75" s="517" t="s">
        <v>229</v>
      </c>
      <c r="H75" s="517"/>
      <c r="I75" s="517"/>
      <c r="J75" s="517" t="s">
        <v>223</v>
      </c>
      <c r="K75" s="519" t="s">
        <v>230</v>
      </c>
      <c r="L75" s="517" t="s">
        <v>9</v>
      </c>
      <c r="M75" s="517"/>
      <c r="N75" s="517"/>
      <c r="O75" s="517" t="s">
        <v>10</v>
      </c>
    </row>
    <row r="76" spans="1:16" s="3" customFormat="1" ht="20.100000000000001" customHeight="1" x14ac:dyDescent="0.2">
      <c r="A76" s="522"/>
      <c r="B76" s="522"/>
      <c r="C76" s="512"/>
      <c r="D76" s="514"/>
      <c r="E76" s="516"/>
      <c r="F76" s="520"/>
      <c r="G76" s="365" t="s">
        <v>17</v>
      </c>
      <c r="H76" s="365" t="s">
        <v>18</v>
      </c>
      <c r="I76" s="365" t="s">
        <v>19</v>
      </c>
      <c r="J76" s="518"/>
      <c r="K76" s="520"/>
      <c r="L76" s="365" t="s">
        <v>17</v>
      </c>
      <c r="M76" s="365" t="s">
        <v>18</v>
      </c>
      <c r="N76" s="365" t="s">
        <v>19</v>
      </c>
      <c r="O76" s="518"/>
    </row>
    <row r="77" spans="1:16" ht="20.100000000000001" customHeight="1" x14ac:dyDescent="0.35">
      <c r="A77" s="7">
        <v>1</v>
      </c>
      <c r="B77" s="7" t="s">
        <v>23</v>
      </c>
      <c r="C77" s="375">
        <v>5641760</v>
      </c>
      <c r="D77" s="375">
        <v>213063</v>
      </c>
      <c r="E77" s="384">
        <v>35</v>
      </c>
      <c r="F77" s="388">
        <v>4</v>
      </c>
      <c r="G77" s="382">
        <v>1667305.5</v>
      </c>
      <c r="H77" s="382">
        <v>96175</v>
      </c>
      <c r="I77" s="382">
        <v>3493.87</v>
      </c>
      <c r="J77" s="67">
        <f>G77+H77+I77</f>
        <v>1766974.37</v>
      </c>
      <c r="K77" s="69">
        <f>E77-F77</f>
        <v>31</v>
      </c>
      <c r="L77" s="67">
        <f>อ.ท่าบ่อ!Q345</f>
        <v>2878662.9399999995</v>
      </c>
      <c r="M77" s="67">
        <f>อ.ท่าบ่อ!R345</f>
        <v>74523</v>
      </c>
      <c r="N77" s="67">
        <f>อ.ท่าบ่อ!T345</f>
        <v>89494.98000000001</v>
      </c>
      <c r="O77" s="67">
        <f>L77+M77+N77</f>
        <v>3042680.9199999995</v>
      </c>
    </row>
    <row r="78" spans="1:16" ht="20.100000000000001" customHeight="1" x14ac:dyDescent="0.35">
      <c r="A78" s="7">
        <v>2</v>
      </c>
      <c r="B78" s="70" t="s">
        <v>203</v>
      </c>
      <c r="C78" s="375">
        <v>1209000</v>
      </c>
      <c r="D78" s="375">
        <v>45582</v>
      </c>
      <c r="E78" s="385">
        <v>8</v>
      </c>
      <c r="F78" s="388">
        <v>1</v>
      </c>
      <c r="G78" s="382">
        <v>422553.24</v>
      </c>
      <c r="H78" s="382">
        <v>24509</v>
      </c>
      <c r="I78" s="382">
        <v>1320.76</v>
      </c>
      <c r="J78" s="67">
        <f t="shared" ref="J78:J85" si="28">G78+H78+I78</f>
        <v>448383</v>
      </c>
      <c r="K78" s="69">
        <f t="shared" ref="K78:K85" si="29">E78-F78</f>
        <v>7</v>
      </c>
      <c r="L78" s="67">
        <f>อ.เฝ้าไร่!Q97</f>
        <v>846068</v>
      </c>
      <c r="M78" s="67">
        <f>อ.เฝ้าไร่!R97</f>
        <v>24544</v>
      </c>
      <c r="N78" s="67">
        <f>อ.เฝ้าไร่!T97</f>
        <v>20869.579999999994</v>
      </c>
      <c r="O78" s="67">
        <f t="shared" ref="O78:O85" si="30">L78+M78+N78</f>
        <v>891481.58</v>
      </c>
    </row>
    <row r="79" spans="1:16" ht="20.100000000000001" customHeight="1" x14ac:dyDescent="0.35">
      <c r="A79" s="7">
        <v>3</v>
      </c>
      <c r="B79" s="7" t="s">
        <v>47</v>
      </c>
      <c r="C79" s="375">
        <v>300000</v>
      </c>
      <c r="D79" s="375">
        <v>11302</v>
      </c>
      <c r="E79" s="384">
        <v>2</v>
      </c>
      <c r="F79" s="388">
        <v>0</v>
      </c>
      <c r="G79" s="382">
        <v>89182</v>
      </c>
      <c r="H79" s="382">
        <v>6377.36</v>
      </c>
      <c r="I79" s="381">
        <v>0</v>
      </c>
      <c r="J79" s="67">
        <f t="shared" si="28"/>
        <v>95559.360000000001</v>
      </c>
      <c r="K79" s="69">
        <f t="shared" si="29"/>
        <v>2</v>
      </c>
      <c r="L79" s="67">
        <f>อ.โพธิ์ตาก!Q37</f>
        <v>83575</v>
      </c>
      <c r="M79" s="67">
        <f>อ.โพธิ์ตาก!R37</f>
        <v>2825</v>
      </c>
      <c r="N79" s="67">
        <f>อ.โพธิ์ตาก!T37</f>
        <v>2966.54</v>
      </c>
      <c r="O79" s="67">
        <f t="shared" si="30"/>
        <v>89366.54</v>
      </c>
    </row>
    <row r="80" spans="1:16" ht="20.100000000000001" customHeight="1" x14ac:dyDescent="0.35">
      <c r="A80" s="7">
        <v>4</v>
      </c>
      <c r="B80" s="7" t="s">
        <v>70</v>
      </c>
      <c r="C80" s="375">
        <v>2843450</v>
      </c>
      <c r="D80" s="375">
        <v>107522</v>
      </c>
      <c r="E80" s="384">
        <v>29</v>
      </c>
      <c r="F80" s="388">
        <v>0</v>
      </c>
      <c r="G80" s="382">
        <v>1124185.43</v>
      </c>
      <c r="H80" s="382">
        <v>62475.67</v>
      </c>
      <c r="I80" s="381">
        <v>288.85000000000002</v>
      </c>
      <c r="J80" s="67">
        <f t="shared" si="28"/>
        <v>1186949.95</v>
      </c>
      <c r="K80" s="69">
        <f t="shared" si="29"/>
        <v>29</v>
      </c>
      <c r="L80" s="67">
        <f>อ.โพนพิสัย!Q308</f>
        <v>698608.57000000007</v>
      </c>
      <c r="M80" s="67">
        <f>อ.โพนพิสัย!R308</f>
        <v>19978.419999999998</v>
      </c>
      <c r="N80" s="67">
        <f>อ.โพนพิสัย!T308</f>
        <v>12665.600000000002</v>
      </c>
      <c r="O80" s="67">
        <f t="shared" si="30"/>
        <v>731252.59000000008</v>
      </c>
    </row>
    <row r="81" spans="1:16" ht="20.100000000000001" customHeight="1" x14ac:dyDescent="0.35">
      <c r="A81" s="7">
        <v>5</v>
      </c>
      <c r="B81" s="7" t="s">
        <v>224</v>
      </c>
      <c r="C81" s="375">
        <v>6910000</v>
      </c>
      <c r="D81" s="375">
        <v>260709</v>
      </c>
      <c r="E81" s="384">
        <v>39</v>
      </c>
      <c r="F81" s="388">
        <v>1</v>
      </c>
      <c r="G81" s="382">
        <v>1351642.35</v>
      </c>
      <c r="H81" s="382">
        <v>89431</v>
      </c>
      <c r="I81" s="382">
        <v>1076.6500000000001</v>
      </c>
      <c r="J81" s="67">
        <f t="shared" si="28"/>
        <v>1442150</v>
      </c>
      <c r="K81" s="69">
        <f t="shared" si="29"/>
        <v>38</v>
      </c>
      <c r="L81" s="67">
        <f>อ.เมือง!Q421</f>
        <v>3569573.6500000004</v>
      </c>
      <c r="M81" s="67">
        <f>อ.เมือง!R421</f>
        <v>119444</v>
      </c>
      <c r="N81" s="67">
        <f>อ.เมือง!T421</f>
        <v>94215.260000000009</v>
      </c>
      <c r="O81" s="67">
        <f t="shared" si="30"/>
        <v>3783232.91</v>
      </c>
    </row>
    <row r="82" spans="1:16" ht="20.100000000000001" customHeight="1" x14ac:dyDescent="0.35">
      <c r="A82" s="7">
        <v>6</v>
      </c>
      <c r="B82" s="7" t="s">
        <v>149</v>
      </c>
      <c r="C82" s="375">
        <v>2775860</v>
      </c>
      <c r="D82" s="375">
        <v>104720</v>
      </c>
      <c r="E82" s="387">
        <v>16</v>
      </c>
      <c r="F82" s="388">
        <v>0</v>
      </c>
      <c r="G82" s="382">
        <v>725331.78</v>
      </c>
      <c r="H82" s="382">
        <v>47827</v>
      </c>
      <c r="I82" s="382">
        <v>1987.22</v>
      </c>
      <c r="J82" s="67">
        <f t="shared" si="28"/>
        <v>775146</v>
      </c>
      <c r="K82" s="69">
        <f t="shared" si="29"/>
        <v>16</v>
      </c>
      <c r="L82" s="67">
        <f>อ.รัตนวาปี!Q121</f>
        <v>1011530.08</v>
      </c>
      <c r="M82" s="67">
        <f>อ.รัตนวาปี!R121</f>
        <v>32160</v>
      </c>
      <c r="N82" s="391">
        <f>อ.รัตนวาปี!T121</f>
        <v>20464.480000000003</v>
      </c>
      <c r="O82" s="67">
        <f t="shared" si="30"/>
        <v>1064154.56</v>
      </c>
      <c r="P82" s="40" t="s">
        <v>231</v>
      </c>
    </row>
    <row r="83" spans="1:16" ht="20.100000000000001" customHeight="1" x14ac:dyDescent="0.35">
      <c r="A83" s="7">
        <v>7</v>
      </c>
      <c r="B83" s="7" t="s">
        <v>226</v>
      </c>
      <c r="C83" s="375">
        <v>2264000</v>
      </c>
      <c r="D83" s="375">
        <v>85455</v>
      </c>
      <c r="E83" s="387">
        <v>21</v>
      </c>
      <c r="F83" s="388">
        <v>1</v>
      </c>
      <c r="G83" s="382">
        <v>487930</v>
      </c>
      <c r="H83" s="382">
        <v>37203</v>
      </c>
      <c r="I83" s="381">
        <v>0</v>
      </c>
      <c r="J83" s="67">
        <f t="shared" si="28"/>
        <v>525133</v>
      </c>
      <c r="K83" s="69">
        <f t="shared" si="29"/>
        <v>20</v>
      </c>
      <c r="L83" s="67">
        <f>อ.ศรีเชียงใหม่!Q240</f>
        <v>1064246</v>
      </c>
      <c r="M83" s="67">
        <f>อ.ศรีเชียงใหม่!R240</f>
        <v>34079</v>
      </c>
      <c r="N83" s="67">
        <f>อ.ศรีเชียงใหม่!T240</f>
        <v>22292.84</v>
      </c>
      <c r="O83" s="67">
        <f t="shared" si="30"/>
        <v>1120617.8400000001</v>
      </c>
    </row>
    <row r="84" spans="1:16" ht="20.100000000000001" customHeight="1" x14ac:dyDescent="0.35">
      <c r="A84" s="7">
        <v>8</v>
      </c>
      <c r="B84" s="70" t="s">
        <v>185</v>
      </c>
      <c r="C84" s="375">
        <v>130850</v>
      </c>
      <c r="D84" s="375">
        <v>4920</v>
      </c>
      <c r="E84" s="387">
        <v>2</v>
      </c>
      <c r="F84" s="388">
        <v>0</v>
      </c>
      <c r="G84" s="382">
        <v>36754</v>
      </c>
      <c r="H84" s="382">
        <v>1946</v>
      </c>
      <c r="I84" s="381">
        <v>0</v>
      </c>
      <c r="J84" s="67">
        <f t="shared" si="28"/>
        <v>38700</v>
      </c>
      <c r="K84" s="69">
        <f t="shared" si="29"/>
        <v>2</v>
      </c>
      <c r="L84" s="67">
        <f>อ.สระใคร!Q137</f>
        <v>51004</v>
      </c>
      <c r="M84" s="67">
        <f>อ.สระใคร!R137</f>
        <v>1676</v>
      </c>
      <c r="N84" s="67">
        <f>อ.สระใคร!T137</f>
        <v>389.37</v>
      </c>
      <c r="O84" s="67">
        <f t="shared" si="30"/>
        <v>53069.37</v>
      </c>
    </row>
    <row r="85" spans="1:16" ht="20.100000000000001" customHeight="1" x14ac:dyDescent="0.35">
      <c r="A85" s="7">
        <v>9</v>
      </c>
      <c r="B85" s="7" t="s">
        <v>192</v>
      </c>
      <c r="C85" s="375">
        <v>1807750</v>
      </c>
      <c r="D85" s="375">
        <v>68392</v>
      </c>
      <c r="E85" s="387">
        <v>17</v>
      </c>
      <c r="F85" s="388">
        <v>0</v>
      </c>
      <c r="G85" s="382">
        <v>697552.7</v>
      </c>
      <c r="H85" s="382">
        <v>42816</v>
      </c>
      <c r="I85" s="382">
        <v>2578.3000000000002</v>
      </c>
      <c r="J85" s="67">
        <f t="shared" si="28"/>
        <v>742947</v>
      </c>
      <c r="K85" s="69">
        <f t="shared" si="29"/>
        <v>17</v>
      </c>
      <c r="L85" s="67">
        <f>อ.สังคม!Q173</f>
        <v>763157.34</v>
      </c>
      <c r="M85" s="67">
        <f>อ.สังคม!R173</f>
        <v>18450</v>
      </c>
      <c r="N85" s="67">
        <f>อ.สังคม!T173</f>
        <v>19670.810000000005</v>
      </c>
      <c r="O85" s="67">
        <f t="shared" si="30"/>
        <v>801278.15</v>
      </c>
    </row>
    <row r="86" spans="1:16" s="42" customFormat="1" ht="20.100000000000001" customHeight="1" x14ac:dyDescent="0.35">
      <c r="A86" s="521" t="s">
        <v>232</v>
      </c>
      <c r="B86" s="521"/>
      <c r="C86" s="360">
        <f>SUM(C77:C85)</f>
        <v>23882670</v>
      </c>
      <c r="D86" s="360">
        <f t="shared" ref="D86:O86" si="31">SUM(D77:D85)</f>
        <v>901665</v>
      </c>
      <c r="E86" s="360">
        <f t="shared" si="31"/>
        <v>169</v>
      </c>
      <c r="F86" s="360">
        <f t="shared" si="31"/>
        <v>7</v>
      </c>
      <c r="G86" s="360">
        <f t="shared" si="31"/>
        <v>6602437</v>
      </c>
      <c r="H86" s="360">
        <f t="shared" si="31"/>
        <v>408760.03</v>
      </c>
      <c r="I86" s="360">
        <f t="shared" si="31"/>
        <v>10745.650000000001</v>
      </c>
      <c r="J86" s="360">
        <f t="shared" si="31"/>
        <v>7021942.6799999997</v>
      </c>
      <c r="K86" s="360">
        <f t="shared" si="31"/>
        <v>162</v>
      </c>
      <c r="L86" s="360">
        <f t="shared" si="31"/>
        <v>10966425.58</v>
      </c>
      <c r="M86" s="360">
        <f t="shared" si="31"/>
        <v>327679.42</v>
      </c>
      <c r="N86" s="360">
        <f t="shared" si="31"/>
        <v>283029.46000000002</v>
      </c>
      <c r="O86" s="360">
        <f t="shared" si="31"/>
        <v>11577134.459999999</v>
      </c>
    </row>
    <row r="91" spans="1:16" s="12" customFormat="1" ht="20.100000000000001" customHeight="1" x14ac:dyDescent="0.2">
      <c r="A91" s="523" t="s">
        <v>250</v>
      </c>
      <c r="B91" s="523"/>
      <c r="C91" s="523"/>
      <c r="D91" s="523"/>
      <c r="E91" s="523"/>
      <c r="F91" s="523"/>
      <c r="G91" s="523"/>
      <c r="H91" s="523"/>
      <c r="I91" s="523"/>
      <c r="J91" s="523"/>
      <c r="K91" s="523"/>
      <c r="L91" s="523"/>
      <c r="M91" s="523"/>
      <c r="N91" s="523"/>
      <c r="O91" s="523"/>
    </row>
    <row r="92" spans="1:16" s="3" customFormat="1" ht="20.100000000000001" customHeight="1" x14ac:dyDescent="0.2">
      <c r="A92" s="518" t="s">
        <v>221</v>
      </c>
      <c r="B92" s="518" t="s">
        <v>14</v>
      </c>
      <c r="C92" s="511" t="s">
        <v>247</v>
      </c>
      <c r="D92" s="513" t="s">
        <v>248</v>
      </c>
      <c r="E92" s="515" t="s">
        <v>249</v>
      </c>
      <c r="F92" s="519" t="s">
        <v>228</v>
      </c>
      <c r="G92" s="517" t="s">
        <v>229</v>
      </c>
      <c r="H92" s="517"/>
      <c r="I92" s="517"/>
      <c r="J92" s="517" t="s">
        <v>223</v>
      </c>
      <c r="K92" s="519" t="s">
        <v>230</v>
      </c>
      <c r="L92" s="517" t="s">
        <v>9</v>
      </c>
      <c r="M92" s="517"/>
      <c r="N92" s="517"/>
      <c r="O92" s="517" t="s">
        <v>10</v>
      </c>
    </row>
    <row r="93" spans="1:16" s="3" customFormat="1" ht="20.100000000000001" customHeight="1" x14ac:dyDescent="0.2">
      <c r="A93" s="522"/>
      <c r="B93" s="522"/>
      <c r="C93" s="512"/>
      <c r="D93" s="514"/>
      <c r="E93" s="516"/>
      <c r="F93" s="520"/>
      <c r="G93" s="365" t="s">
        <v>17</v>
      </c>
      <c r="H93" s="365" t="s">
        <v>18</v>
      </c>
      <c r="I93" s="365" t="s">
        <v>19</v>
      </c>
      <c r="J93" s="518"/>
      <c r="K93" s="520"/>
      <c r="L93" s="365" t="s">
        <v>17</v>
      </c>
      <c r="M93" s="365" t="s">
        <v>18</v>
      </c>
      <c r="N93" s="365" t="s">
        <v>19</v>
      </c>
      <c r="O93" s="518"/>
    </row>
    <row r="94" spans="1:16" ht="20.100000000000001" customHeight="1" x14ac:dyDescent="0.35">
      <c r="A94" s="7">
        <v>1</v>
      </c>
      <c r="B94" s="7" t="s">
        <v>23</v>
      </c>
      <c r="C94" s="375">
        <v>1800000</v>
      </c>
      <c r="D94" s="375">
        <v>68112</v>
      </c>
      <c r="E94" s="384">
        <v>9</v>
      </c>
      <c r="F94" s="388">
        <v>0</v>
      </c>
      <c r="G94" s="382">
        <v>139720</v>
      </c>
      <c r="H94" s="382">
        <v>12100</v>
      </c>
      <c r="I94" s="381">
        <v>0</v>
      </c>
      <c r="J94" s="67">
        <f>G94+H94+I94</f>
        <v>151820</v>
      </c>
      <c r="K94" s="69">
        <f>E94-F94</f>
        <v>9</v>
      </c>
      <c r="L94" s="67">
        <f>อ.ท่าบ่อ!Q391</f>
        <v>564014</v>
      </c>
      <c r="M94" s="67">
        <f>อ.ท่าบ่อ!R391</f>
        <v>21786</v>
      </c>
      <c r="N94" s="67">
        <f>อ.ท่าบ่อ!T391</f>
        <v>3482.8099999999995</v>
      </c>
      <c r="O94" s="67">
        <f>L94+M94+N94</f>
        <v>589282.81000000006</v>
      </c>
    </row>
    <row r="95" spans="1:16" ht="20.100000000000001" customHeight="1" x14ac:dyDescent="0.35">
      <c r="A95" s="7">
        <v>2</v>
      </c>
      <c r="B95" s="70" t="s">
        <v>203</v>
      </c>
      <c r="C95" s="375">
        <v>3779750</v>
      </c>
      <c r="D95" s="375">
        <v>142625</v>
      </c>
      <c r="E95" s="385">
        <v>24</v>
      </c>
      <c r="F95" s="388">
        <v>0</v>
      </c>
      <c r="G95" s="382">
        <v>301375</v>
      </c>
      <c r="H95" s="382">
        <v>18345</v>
      </c>
      <c r="I95" s="381">
        <v>0</v>
      </c>
      <c r="J95" s="67">
        <f t="shared" ref="J95:J102" si="32">G95+H95+I95</f>
        <v>319720</v>
      </c>
      <c r="K95" s="69">
        <f t="shared" ref="K95:K102" si="33">E95-F95</f>
        <v>24</v>
      </c>
      <c r="L95" s="67">
        <f>อ.เฝ้าไร่!Q218</f>
        <v>624438.36</v>
      </c>
      <c r="M95" s="67">
        <f>อ.เฝ้าไร่!R218</f>
        <v>32419</v>
      </c>
      <c r="N95" s="67">
        <f>อ.เฝ้าไร่!T218</f>
        <v>5312.5400000000009</v>
      </c>
      <c r="O95" s="67">
        <f t="shared" ref="O95:O101" si="34">L95+M95+N95</f>
        <v>662169.9</v>
      </c>
    </row>
    <row r="96" spans="1:16" ht="20.100000000000001" customHeight="1" x14ac:dyDescent="0.35">
      <c r="A96" s="7">
        <v>3</v>
      </c>
      <c r="B96" s="7" t="s">
        <v>47</v>
      </c>
      <c r="C96" s="375">
        <v>800000</v>
      </c>
      <c r="D96" s="375">
        <v>30198</v>
      </c>
      <c r="E96" s="384">
        <v>4</v>
      </c>
      <c r="F96" s="388">
        <v>0</v>
      </c>
      <c r="G96" s="382">
        <v>17785</v>
      </c>
      <c r="H96" s="382">
        <v>2975</v>
      </c>
      <c r="I96" s="381">
        <v>0</v>
      </c>
      <c r="J96" s="67">
        <f t="shared" si="32"/>
        <v>20760</v>
      </c>
      <c r="K96" s="69">
        <f t="shared" si="33"/>
        <v>4</v>
      </c>
      <c r="L96" s="67">
        <f>อ.โพธิ์ตาก!Q58</f>
        <v>112975</v>
      </c>
      <c r="M96" s="67">
        <f>อ.โพธิ์ตาก!R58</f>
        <v>2285</v>
      </c>
      <c r="N96" s="67">
        <f>อ.โพธิ์ตาก!T58</f>
        <v>1657.3400000000001</v>
      </c>
      <c r="O96" s="67">
        <f t="shared" si="34"/>
        <v>116917.34</v>
      </c>
    </row>
    <row r="97" spans="1:16" ht="20.100000000000001" customHeight="1" x14ac:dyDescent="0.35">
      <c r="A97" s="7">
        <v>4</v>
      </c>
      <c r="B97" s="7" t="s">
        <v>70</v>
      </c>
      <c r="C97" s="375">
        <v>2290205</v>
      </c>
      <c r="D97" s="375">
        <v>86448</v>
      </c>
      <c r="E97" s="384">
        <v>13</v>
      </c>
      <c r="F97" s="388">
        <v>0</v>
      </c>
      <c r="G97" s="382">
        <v>500223</v>
      </c>
      <c r="H97" s="382">
        <v>30577</v>
      </c>
      <c r="I97" s="381">
        <v>0</v>
      </c>
      <c r="J97" s="67">
        <f t="shared" si="32"/>
        <v>530800</v>
      </c>
      <c r="K97" s="69">
        <f t="shared" si="33"/>
        <v>13</v>
      </c>
      <c r="L97" s="67">
        <f>อ.โพนพิสัย!Q374</f>
        <v>247180</v>
      </c>
      <c r="M97" s="67">
        <f>อ.โพนพิสัย!R374</f>
        <v>11030</v>
      </c>
      <c r="N97" s="67">
        <f>อ.โพนพิสัย!T374</f>
        <v>3571.38</v>
      </c>
      <c r="O97" s="67">
        <f t="shared" si="34"/>
        <v>261781.38</v>
      </c>
    </row>
    <row r="98" spans="1:16" ht="20.100000000000001" customHeight="1" x14ac:dyDescent="0.35">
      <c r="A98" s="7">
        <v>5</v>
      </c>
      <c r="B98" s="7" t="s">
        <v>224</v>
      </c>
      <c r="C98" s="375">
        <v>1380000</v>
      </c>
      <c r="D98" s="375">
        <v>52073</v>
      </c>
      <c r="E98" s="384">
        <v>7</v>
      </c>
      <c r="F98" s="388">
        <v>0</v>
      </c>
      <c r="G98" s="382">
        <v>74081</v>
      </c>
      <c r="H98" s="382">
        <v>8959</v>
      </c>
      <c r="I98" s="381">
        <v>0</v>
      </c>
      <c r="J98" s="67">
        <f t="shared" si="32"/>
        <v>83040</v>
      </c>
      <c r="K98" s="69">
        <f t="shared" si="33"/>
        <v>7</v>
      </c>
      <c r="L98" s="67">
        <f>อ.เมือง!Q457</f>
        <v>461278</v>
      </c>
      <c r="M98" s="67">
        <f>อ.เมือง!R457</f>
        <v>19849</v>
      </c>
      <c r="N98" s="67">
        <f>อ.เมือง!T457</f>
        <v>4904.04</v>
      </c>
      <c r="O98" s="67">
        <f t="shared" si="34"/>
        <v>486031.04</v>
      </c>
    </row>
    <row r="99" spans="1:16" ht="20.100000000000001" customHeight="1" x14ac:dyDescent="0.35">
      <c r="A99" s="7">
        <v>6</v>
      </c>
      <c r="B99" s="7" t="s">
        <v>149</v>
      </c>
      <c r="C99" s="375">
        <v>2350000</v>
      </c>
      <c r="D99" s="375">
        <v>88710</v>
      </c>
      <c r="E99" s="387">
        <v>13</v>
      </c>
      <c r="F99" s="388">
        <v>0</v>
      </c>
      <c r="G99" s="382">
        <v>205525</v>
      </c>
      <c r="H99" s="382">
        <v>15075</v>
      </c>
      <c r="I99" s="381">
        <v>0</v>
      </c>
      <c r="J99" s="67">
        <f t="shared" si="32"/>
        <v>220600</v>
      </c>
      <c r="K99" s="69">
        <f t="shared" si="33"/>
        <v>13</v>
      </c>
      <c r="L99" s="67">
        <f>อ.รัตนวาปี!Q187</f>
        <v>347294</v>
      </c>
      <c r="M99" s="67">
        <f>อ.รัตนวาปี!R187</f>
        <v>12702</v>
      </c>
      <c r="N99" s="391">
        <f>อ.รัตนวาปี!T187</f>
        <v>4014.3599999999997</v>
      </c>
      <c r="O99" s="67">
        <f t="shared" si="34"/>
        <v>364010.36</v>
      </c>
      <c r="P99" s="40" t="s">
        <v>231</v>
      </c>
    </row>
    <row r="100" spans="1:16" ht="20.100000000000001" customHeight="1" x14ac:dyDescent="0.35">
      <c r="A100" s="7">
        <v>7</v>
      </c>
      <c r="B100" s="7" t="s">
        <v>226</v>
      </c>
      <c r="C100" s="375">
        <v>1750045</v>
      </c>
      <c r="D100" s="375">
        <v>66041</v>
      </c>
      <c r="E100" s="387">
        <v>15</v>
      </c>
      <c r="F100" s="388">
        <v>0</v>
      </c>
      <c r="G100" s="382">
        <v>124029</v>
      </c>
      <c r="H100" s="382">
        <v>8793</v>
      </c>
      <c r="I100" s="381">
        <v>0</v>
      </c>
      <c r="J100" s="67">
        <f t="shared" si="32"/>
        <v>132822</v>
      </c>
      <c r="K100" s="69">
        <f t="shared" si="33"/>
        <v>15</v>
      </c>
      <c r="L100" s="67">
        <f>อ.ศรีเชียงใหม่!Q316</f>
        <v>385796.36</v>
      </c>
      <c r="M100" s="67">
        <f>อ.ศรีเชียงใหม่!R316</f>
        <v>18873</v>
      </c>
      <c r="N100" s="67">
        <f>อ.ศรีเชียงใหม่!T316</f>
        <v>6070.2300000000005</v>
      </c>
      <c r="O100" s="67">
        <f t="shared" si="34"/>
        <v>410739.58999999997</v>
      </c>
    </row>
    <row r="101" spans="1:16" ht="20.100000000000001" customHeight="1" x14ac:dyDescent="0.35">
      <c r="A101" s="7">
        <v>8</v>
      </c>
      <c r="B101" s="70" t="s">
        <v>185</v>
      </c>
      <c r="C101" s="375">
        <v>0</v>
      </c>
      <c r="D101" s="375">
        <v>0</v>
      </c>
      <c r="E101" s="387">
        <v>0</v>
      </c>
      <c r="F101" s="388">
        <v>0</v>
      </c>
      <c r="G101" s="381">
        <v>0</v>
      </c>
      <c r="H101" s="381">
        <v>0</v>
      </c>
      <c r="I101" s="381">
        <v>0</v>
      </c>
      <c r="J101" s="67">
        <f t="shared" si="32"/>
        <v>0</v>
      </c>
      <c r="K101" s="69">
        <f t="shared" si="33"/>
        <v>0</v>
      </c>
      <c r="L101" s="67">
        <v>0</v>
      </c>
      <c r="M101" s="67">
        <v>0</v>
      </c>
      <c r="N101" s="67">
        <v>0</v>
      </c>
      <c r="O101" s="67">
        <f t="shared" si="34"/>
        <v>0</v>
      </c>
    </row>
    <row r="102" spans="1:16" ht="20.100000000000001" customHeight="1" x14ac:dyDescent="0.35">
      <c r="A102" s="7">
        <v>9</v>
      </c>
      <c r="B102" s="7" t="s">
        <v>192</v>
      </c>
      <c r="C102" s="375">
        <v>200000</v>
      </c>
      <c r="D102" s="375">
        <v>7568</v>
      </c>
      <c r="E102" s="387">
        <v>1</v>
      </c>
      <c r="F102" s="388">
        <v>0</v>
      </c>
      <c r="G102" s="381">
        <v>0</v>
      </c>
      <c r="H102" s="381">
        <v>0</v>
      </c>
      <c r="I102" s="381">
        <v>0</v>
      </c>
      <c r="J102" s="67">
        <f t="shared" si="32"/>
        <v>0</v>
      </c>
      <c r="K102" s="69">
        <f t="shared" si="33"/>
        <v>1</v>
      </c>
      <c r="L102" s="67">
        <v>0</v>
      </c>
      <c r="M102" s="67">
        <v>0</v>
      </c>
      <c r="N102" s="67">
        <v>0</v>
      </c>
      <c r="O102" s="67">
        <v>0</v>
      </c>
    </row>
    <row r="103" spans="1:16" s="42" customFormat="1" ht="20.100000000000001" customHeight="1" x14ac:dyDescent="0.35">
      <c r="A103" s="521" t="s">
        <v>232</v>
      </c>
      <c r="B103" s="521"/>
      <c r="C103" s="360">
        <f>SUM(C94:C102)</f>
        <v>14350000</v>
      </c>
      <c r="D103" s="360">
        <f t="shared" ref="D103:J103" si="35">SUM(D94:D102)</f>
        <v>541775</v>
      </c>
      <c r="E103" s="361">
        <f t="shared" si="35"/>
        <v>86</v>
      </c>
      <c r="F103" s="360">
        <f t="shared" si="35"/>
        <v>0</v>
      </c>
      <c r="G103" s="360">
        <f t="shared" si="35"/>
        <v>1362738</v>
      </c>
      <c r="H103" s="360">
        <f t="shared" si="35"/>
        <v>96824</v>
      </c>
      <c r="I103" s="360">
        <f t="shared" si="35"/>
        <v>0</v>
      </c>
      <c r="J103" s="360">
        <f t="shared" si="35"/>
        <v>1459562</v>
      </c>
      <c r="K103" s="363">
        <f>K94+K95+K96+K97+K98+K99+K100+K101+K102</f>
        <v>86</v>
      </c>
      <c r="L103" s="362">
        <f>L94+L95+L96+L97+L98+L99+L100+L101+L102</f>
        <v>2742975.7199999997</v>
      </c>
      <c r="M103" s="362">
        <f>M94+M95+M96+M97+M98+M99+M100+M101+M102</f>
        <v>118944</v>
      </c>
      <c r="N103" s="362">
        <f>N94+N95+N96+N97+N98+N99+N100+N101+N102</f>
        <v>29012.7</v>
      </c>
      <c r="O103" s="362">
        <f>O94+O95+O96+O97+O98+O99+O100+O101+O102</f>
        <v>2890932.42</v>
      </c>
    </row>
  </sheetData>
  <mergeCells count="91">
    <mergeCell ref="A30:A31"/>
    <mergeCell ref="B30:B31"/>
    <mergeCell ref="F30:F31"/>
    <mergeCell ref="G30:I30"/>
    <mergeCell ref="J30:J31"/>
    <mergeCell ref="C30:C31"/>
    <mergeCell ref="D30:D31"/>
    <mergeCell ref="E30:E31"/>
    <mergeCell ref="F16:F17"/>
    <mergeCell ref="G16:I16"/>
    <mergeCell ref="J16:J17"/>
    <mergeCell ref="A103:B103"/>
    <mergeCell ref="A91:O91"/>
    <mergeCell ref="A92:A93"/>
    <mergeCell ref="B92:B93"/>
    <mergeCell ref="C92:C93"/>
    <mergeCell ref="D92:D93"/>
    <mergeCell ref="E92:E93"/>
    <mergeCell ref="F92:F93"/>
    <mergeCell ref="G92:I92"/>
    <mergeCell ref="J92:J93"/>
    <mergeCell ref="K92:K93"/>
    <mergeCell ref="L92:N92"/>
    <mergeCell ref="O92:O93"/>
    <mergeCell ref="A27:B27"/>
    <mergeCell ref="A29:O29"/>
    <mergeCell ref="A1:O1"/>
    <mergeCell ref="A2:A3"/>
    <mergeCell ref="B2:B3"/>
    <mergeCell ref="F2:F3"/>
    <mergeCell ref="G2:I2"/>
    <mergeCell ref="J2:J3"/>
    <mergeCell ref="K2:K3"/>
    <mergeCell ref="L2:N2"/>
    <mergeCell ref="O2:O3"/>
    <mergeCell ref="A13:B13"/>
    <mergeCell ref="A15:O15"/>
    <mergeCell ref="O16:O17"/>
    <mergeCell ref="A16:A17"/>
    <mergeCell ref="B16:B17"/>
    <mergeCell ref="L61:N61"/>
    <mergeCell ref="O61:O62"/>
    <mergeCell ref="K61:K62"/>
    <mergeCell ref="A60:O60"/>
    <mergeCell ref="A41:B41"/>
    <mergeCell ref="A58:B58"/>
    <mergeCell ref="A47:A48"/>
    <mergeCell ref="B47:B48"/>
    <mergeCell ref="F47:F48"/>
    <mergeCell ref="J47:J48"/>
    <mergeCell ref="A46:O46"/>
    <mergeCell ref="K47:K48"/>
    <mergeCell ref="L47:N47"/>
    <mergeCell ref="O47:O48"/>
    <mergeCell ref="G61:I61"/>
    <mergeCell ref="G47:I47"/>
    <mergeCell ref="J75:J76"/>
    <mergeCell ref="J61:J62"/>
    <mergeCell ref="A74:O74"/>
    <mergeCell ref="C61:C62"/>
    <mergeCell ref="D61:D62"/>
    <mergeCell ref="E61:E62"/>
    <mergeCell ref="C75:C76"/>
    <mergeCell ref="D75:D76"/>
    <mergeCell ref="E75:E76"/>
    <mergeCell ref="A72:B72"/>
    <mergeCell ref="A61:A62"/>
    <mergeCell ref="B61:B62"/>
    <mergeCell ref="F61:F62"/>
    <mergeCell ref="K75:K76"/>
    <mergeCell ref="L75:N75"/>
    <mergeCell ref="O75:O76"/>
    <mergeCell ref="A86:B86"/>
    <mergeCell ref="A75:A76"/>
    <mergeCell ref="B75:B76"/>
    <mergeCell ref="F75:F76"/>
    <mergeCell ref="G75:I75"/>
    <mergeCell ref="L30:N30"/>
    <mergeCell ref="O30:O31"/>
    <mergeCell ref="K16:K17"/>
    <mergeCell ref="L16:N16"/>
    <mergeCell ref="K30:K31"/>
    <mergeCell ref="C47:C48"/>
    <mergeCell ref="D47:D48"/>
    <mergeCell ref="E47:E48"/>
    <mergeCell ref="C2:C3"/>
    <mergeCell ref="D2:D3"/>
    <mergeCell ref="E2:E3"/>
    <mergeCell ref="C16:C17"/>
    <mergeCell ref="D16:D17"/>
    <mergeCell ref="E16:E17"/>
  </mergeCells>
  <pageMargins left="0" right="0" top="0" bottom="0" header="0" footer="0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9"/>
  <sheetViews>
    <sheetView zoomScale="70" zoomScaleNormal="70" workbookViewId="0">
      <selection activeCell="I20" sqref="I20"/>
    </sheetView>
  </sheetViews>
  <sheetFormatPr defaultRowHeight="15" x14ac:dyDescent="0.25"/>
  <cols>
    <col min="1" max="1" width="7.125" style="392" customWidth="1"/>
    <col min="2" max="2" width="10.875" style="392" customWidth="1"/>
    <col min="3" max="3" width="15.25" style="392" customWidth="1"/>
    <col min="4" max="4" width="13.125" style="392" customWidth="1"/>
    <col min="5" max="5" width="15.5" style="392" customWidth="1"/>
    <col min="6" max="6" width="9.875" style="394" customWidth="1"/>
    <col min="7" max="7" width="15.25" style="392" customWidth="1"/>
    <col min="8" max="8" width="12.625" style="392" customWidth="1"/>
    <col min="9" max="9" width="11.875" style="392" customWidth="1"/>
    <col min="10" max="10" width="14.875" style="392" customWidth="1"/>
    <col min="11" max="11" width="9.375" style="392" customWidth="1"/>
    <col min="12" max="12" width="14.75" style="392" customWidth="1"/>
    <col min="13" max="13" width="12.125" style="392" customWidth="1"/>
    <col min="14" max="14" width="12.375" style="392" customWidth="1"/>
    <col min="15" max="15" width="15" style="392" customWidth="1"/>
    <col min="16" max="16" width="9.25" style="392" customWidth="1"/>
    <col min="17" max="17" width="9.625" style="392" customWidth="1"/>
    <col min="18" max="18" width="8.25" style="392" customWidth="1"/>
    <col min="19" max="19" width="15.125" style="392" hidden="1" customWidth="1"/>
    <col min="20" max="16384" width="9" style="392"/>
  </cols>
  <sheetData>
    <row r="2" spans="1:19" s="38" customFormat="1" ht="21" x14ac:dyDescent="0.35">
      <c r="A2" s="532" t="s">
        <v>1576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</row>
    <row r="3" spans="1:19" s="3" customFormat="1" ht="25.5" customHeight="1" x14ac:dyDescent="0.2">
      <c r="A3" s="533" t="s">
        <v>1599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S3" s="68">
        <f>S6+S7+S8+S9</f>
        <v>1002556.11</v>
      </c>
    </row>
    <row r="4" spans="1:19" s="3" customFormat="1" ht="21" customHeight="1" x14ac:dyDescent="0.2">
      <c r="A4" s="534" t="s">
        <v>253</v>
      </c>
      <c r="B4" s="519" t="s">
        <v>1575</v>
      </c>
      <c r="C4" s="511" t="s">
        <v>247</v>
      </c>
      <c r="D4" s="511" t="s">
        <v>248</v>
      </c>
      <c r="E4" s="511" t="s">
        <v>251</v>
      </c>
      <c r="F4" s="538" t="s">
        <v>228</v>
      </c>
      <c r="G4" s="517" t="s">
        <v>229</v>
      </c>
      <c r="H4" s="517"/>
      <c r="I4" s="517"/>
      <c r="J4" s="517" t="s">
        <v>223</v>
      </c>
      <c r="K4" s="519" t="s">
        <v>230</v>
      </c>
      <c r="L4" s="517" t="s">
        <v>9</v>
      </c>
      <c r="M4" s="517"/>
      <c r="N4" s="517"/>
      <c r="O4" s="517" t="s">
        <v>10</v>
      </c>
      <c r="P4" s="513" t="s">
        <v>1578</v>
      </c>
      <c r="Q4" s="513" t="s">
        <v>1596</v>
      </c>
      <c r="R4" s="513" t="s">
        <v>1597</v>
      </c>
      <c r="S4" s="68">
        <f>O6+O7+O8+O9</f>
        <v>15015831.57</v>
      </c>
    </row>
    <row r="5" spans="1:19" s="3" customFormat="1" ht="21" x14ac:dyDescent="0.2">
      <c r="A5" s="535"/>
      <c r="B5" s="524"/>
      <c r="C5" s="512"/>
      <c r="D5" s="512"/>
      <c r="E5" s="512"/>
      <c r="F5" s="539"/>
      <c r="G5" s="365" t="s">
        <v>17</v>
      </c>
      <c r="H5" s="365" t="s">
        <v>18</v>
      </c>
      <c r="I5" s="365" t="s">
        <v>19</v>
      </c>
      <c r="J5" s="518"/>
      <c r="K5" s="520"/>
      <c r="L5" s="365" t="s">
        <v>17</v>
      </c>
      <c r="M5" s="365" t="s">
        <v>18</v>
      </c>
      <c r="N5" s="365" t="s">
        <v>19</v>
      </c>
      <c r="O5" s="518"/>
      <c r="P5" s="514"/>
      <c r="Q5" s="514"/>
      <c r="R5" s="514"/>
    </row>
    <row r="6" spans="1:19" s="38" customFormat="1" ht="21" x14ac:dyDescent="0.35">
      <c r="A6" s="36">
        <v>2556</v>
      </c>
      <c r="B6" s="45">
        <f>สรุปแยกอำเภอ!E13</f>
        <v>1088</v>
      </c>
      <c r="C6" s="371">
        <f>สรุปแยกอำเภอ!C13</f>
        <v>54068000</v>
      </c>
      <c r="D6" s="371">
        <f>สรุปแยกอำเภอ!D13</f>
        <v>1611405</v>
      </c>
      <c r="E6" s="371">
        <f>SUM(C6:D6)</f>
        <v>55679405</v>
      </c>
      <c r="F6" s="395">
        <f>B6-K6</f>
        <v>999</v>
      </c>
      <c r="G6" s="393">
        <f>สรุปแยกอำเภอ!G13</f>
        <v>51342227.700000003</v>
      </c>
      <c r="H6" s="393">
        <f>สรุปแยกอำเภอ!H13</f>
        <v>1612419</v>
      </c>
      <c r="I6" s="393">
        <f>สรุปแยกอำเภอ!I13</f>
        <v>156553.29999999999</v>
      </c>
      <c r="J6" s="393">
        <f>สรุปแยกอำเภอ!J13</f>
        <v>53111200</v>
      </c>
      <c r="K6" s="396">
        <f>สรุปแยกอำเภอ!K13</f>
        <v>89</v>
      </c>
      <c r="L6" s="393">
        <f>สรุปแยกอำเภอ!L13</f>
        <v>2725772.3</v>
      </c>
      <c r="M6" s="393">
        <f>สรุปแยกอำเภอ!M13</f>
        <v>-1014</v>
      </c>
      <c r="N6" s="393">
        <f>สรุปแยกอำเภอ!N13</f>
        <v>0</v>
      </c>
      <c r="O6" s="393">
        <f>สรุปแยกอำเภอ!O13</f>
        <v>2724758.3</v>
      </c>
      <c r="P6" s="400">
        <f>J6*100/E6</f>
        <v>95.387513569873818</v>
      </c>
      <c r="Q6" s="507">
        <f>S6*100/O6</f>
        <v>5.0729270188845748</v>
      </c>
      <c r="R6" s="526">
        <f>S3*100/S4</f>
        <v>6.676660598691039</v>
      </c>
      <c r="S6" s="44">
        <f>'[1]สรุป มี.ค.63'!$G$32</f>
        <v>138225</v>
      </c>
    </row>
    <row r="7" spans="1:19" s="38" customFormat="1" ht="21" x14ac:dyDescent="0.35">
      <c r="A7" s="36">
        <v>2557</v>
      </c>
      <c r="B7" s="45">
        <f>สรุปแยกอำเภอ!E27</f>
        <v>636</v>
      </c>
      <c r="C7" s="371">
        <f>สรุปแยกอำเภอ!C27</f>
        <v>34234000</v>
      </c>
      <c r="D7" s="371">
        <f>สรุปแยกอำเภอ!D27</f>
        <v>1025520</v>
      </c>
      <c r="E7" s="371">
        <f t="shared" ref="E7:E12" si="0">SUM(C7:D7)</f>
        <v>35259520</v>
      </c>
      <c r="F7" s="395">
        <f t="shared" ref="F7:F13" si="1">B7-K7</f>
        <v>545</v>
      </c>
      <c r="G7" s="37">
        <f>สรุปแยกอำเภอ!G27</f>
        <v>30383106.23</v>
      </c>
      <c r="H7" s="37">
        <f>สรุปแยกอำเภอ!H27</f>
        <v>954840</v>
      </c>
      <c r="I7" s="37">
        <f>สรุปแยกอำเภอ!I27</f>
        <v>19783.400000000001</v>
      </c>
      <c r="J7" s="37">
        <f>สรุปแยกอำเภอ!J27</f>
        <v>31357729.629999999</v>
      </c>
      <c r="K7" s="395">
        <f>สรุปแยกอำเภอ!K27</f>
        <v>91</v>
      </c>
      <c r="L7" s="37">
        <f>สรุปแยกอำเภอ!L27</f>
        <v>3850893.77</v>
      </c>
      <c r="M7" s="37">
        <f>สรุปแยกอำเภอ!M27</f>
        <v>70680</v>
      </c>
      <c r="N7" s="37">
        <f>สรุปแยกอำเภอ!N27</f>
        <v>0</v>
      </c>
      <c r="O7" s="37">
        <f>สรุปแยกอำเภอ!O27</f>
        <v>3921573.77</v>
      </c>
      <c r="P7" s="400">
        <f t="shared" ref="P7:P10" si="2">J7*100/E7</f>
        <v>88.934079732225513</v>
      </c>
      <c r="Q7" s="507">
        <f t="shared" ref="Q7:Q13" si="3">S7*100/O7</f>
        <v>8.5092141464420283</v>
      </c>
      <c r="R7" s="527"/>
      <c r="S7" s="44">
        <f>'[1]สรุป มี.ค.63'!$G$33</f>
        <v>333695.11</v>
      </c>
    </row>
    <row r="8" spans="1:19" s="38" customFormat="1" ht="21" x14ac:dyDescent="0.35">
      <c r="A8" s="36">
        <v>2558</v>
      </c>
      <c r="B8" s="45">
        <f>สรุปแยกอำเภอ!E41</f>
        <v>320</v>
      </c>
      <c r="C8" s="371">
        <f>สรุปแยกอำเภอ!C41</f>
        <v>16050000</v>
      </c>
      <c r="D8" s="371">
        <f>สรุปแยกอำเภอ!D41</f>
        <v>481500</v>
      </c>
      <c r="E8" s="371">
        <f t="shared" si="0"/>
        <v>16531500</v>
      </c>
      <c r="F8" s="395">
        <f t="shared" si="1"/>
        <v>249</v>
      </c>
      <c r="G8" s="37">
        <f>สรุปแยกอำเภอ!G41</f>
        <v>13174491.84</v>
      </c>
      <c r="H8" s="37">
        <f>สรุปแยกอำเภอ!H41</f>
        <v>434200</v>
      </c>
      <c r="I8" s="37">
        <f>สรุปแยกอำเภอ!I41</f>
        <v>5498.1600000000008</v>
      </c>
      <c r="J8" s="37">
        <f>สรุปแยกอำเภอ!J41</f>
        <v>13614190</v>
      </c>
      <c r="K8" s="395">
        <f>สรุปแยกอำเภอ!K41</f>
        <v>71</v>
      </c>
      <c r="L8" s="37">
        <f>สรุปแยกอำเภอ!L41</f>
        <v>2875508.16</v>
      </c>
      <c r="M8" s="37">
        <f>สรุปแยกอำเภอ!M41</f>
        <v>47300</v>
      </c>
      <c r="N8" s="37">
        <f>สรุปแยกอำเภอ!N41</f>
        <v>0</v>
      </c>
      <c r="O8" s="37">
        <f>สรุปแยกอำเภอ!O41</f>
        <v>2922808.16</v>
      </c>
      <c r="P8" s="400">
        <f t="shared" si="2"/>
        <v>82.353023016665148</v>
      </c>
      <c r="Q8" s="507">
        <f t="shared" si="3"/>
        <v>4.8418846620436424</v>
      </c>
      <c r="R8" s="527"/>
      <c r="S8" s="44">
        <f>'[1]สรุป มี.ค.63'!$G$34</f>
        <v>141519</v>
      </c>
    </row>
    <row r="9" spans="1:19" s="38" customFormat="1" ht="21" x14ac:dyDescent="0.35">
      <c r="A9" s="36">
        <v>2559</v>
      </c>
      <c r="B9" s="45">
        <f>สรุปแยกอำเภอ!E58</f>
        <v>519</v>
      </c>
      <c r="C9" s="371">
        <f>สรุปแยกอำเภอ!C58</f>
        <v>29185000</v>
      </c>
      <c r="D9" s="371">
        <f>สรุปแยกอำเภอ!D58</f>
        <v>875850</v>
      </c>
      <c r="E9" s="371">
        <f t="shared" si="0"/>
        <v>30060850</v>
      </c>
      <c r="F9" s="395">
        <f t="shared" si="1"/>
        <v>402</v>
      </c>
      <c r="G9" s="37">
        <f>สรุปแยกอำเภอ!G58</f>
        <v>23818708.66</v>
      </c>
      <c r="H9" s="37">
        <f>สรุปแยกอำเภอ!H58</f>
        <v>795450</v>
      </c>
      <c r="I9" s="37">
        <f>สรุปแยกอำเภอ!I58</f>
        <v>4264.34</v>
      </c>
      <c r="J9" s="37">
        <f>สรุปแยกอำเภอ!J58</f>
        <v>24618423</v>
      </c>
      <c r="K9" s="395">
        <f>สรุปแยกอำเภอ!K58</f>
        <v>117</v>
      </c>
      <c r="L9" s="37">
        <f>สรุปแยกอำเภอ!L58</f>
        <v>5366291.34</v>
      </c>
      <c r="M9" s="37">
        <f>สรุปแยกอำเภอ!M58</f>
        <v>80400</v>
      </c>
      <c r="N9" s="37">
        <f>สรุปแยกอำเภอ!N58</f>
        <v>0</v>
      </c>
      <c r="O9" s="37">
        <f>สรุปแยกอำเภอ!O58</f>
        <v>5446691.3399999999</v>
      </c>
      <c r="P9" s="400">
        <f t="shared" si="2"/>
        <v>81.895299035123756</v>
      </c>
      <c r="Q9" s="507">
        <f t="shared" si="3"/>
        <v>7.1440986042730303</v>
      </c>
      <c r="R9" s="528"/>
      <c r="S9" s="44">
        <f>'[1]สรุป มี.ค.63'!$G$35</f>
        <v>389117</v>
      </c>
    </row>
    <row r="10" spans="1:19" s="38" customFormat="1" ht="21" x14ac:dyDescent="0.35">
      <c r="A10" s="36">
        <v>2560</v>
      </c>
      <c r="B10" s="45">
        <f>สรุปแยกอำเภอ!E72</f>
        <v>217</v>
      </c>
      <c r="C10" s="371">
        <f>สรุปแยกอำเภอ!C72</f>
        <v>24000000</v>
      </c>
      <c r="D10" s="371">
        <f>สรุปแยกอำเภอ!D72</f>
        <v>906714</v>
      </c>
      <c r="E10" s="371">
        <f t="shared" si="0"/>
        <v>24906714</v>
      </c>
      <c r="F10" s="395">
        <f t="shared" si="1"/>
        <v>92</v>
      </c>
      <c r="G10" s="37">
        <f>สรุปแยกอำเภอ!G72</f>
        <v>13160191.25</v>
      </c>
      <c r="H10" s="37">
        <f>สรุปแยกอำเภอ!H72</f>
        <v>631186.04</v>
      </c>
      <c r="I10" s="37">
        <f>สรุปแยกอำเภอ!I72</f>
        <v>21713.63</v>
      </c>
      <c r="J10" s="37">
        <f>สรุปแยกอำเภอ!J72</f>
        <v>13813090.92</v>
      </c>
      <c r="K10" s="395">
        <f>สรุปแยกอำเภอ!K72</f>
        <v>125</v>
      </c>
      <c r="L10" s="37">
        <f>สรุปแยกอำเภอ!L72</f>
        <v>7673496.4500000002</v>
      </c>
      <c r="M10" s="37">
        <f>สรุปแยกอำเภอ!M72</f>
        <v>194033</v>
      </c>
      <c r="N10" s="37">
        <f>สรุปแยกอำเภอ!N72</f>
        <v>435145.61</v>
      </c>
      <c r="O10" s="37">
        <f>สรุปแยกอำเภอ!O72</f>
        <v>8302675.0599999996</v>
      </c>
      <c r="P10" s="400">
        <f t="shared" si="2"/>
        <v>55.459306755600117</v>
      </c>
      <c r="Q10" s="507">
        <f t="shared" si="3"/>
        <v>39.64616507586171</v>
      </c>
      <c r="R10" s="529">
        <f>S16*100/S17</f>
        <v>34.007776516042675</v>
      </c>
      <c r="S10" s="44">
        <f>'[1]สรุป มี.ค.63'!$G$36</f>
        <v>3291692.2600000002</v>
      </c>
    </row>
    <row r="11" spans="1:19" s="38" customFormat="1" ht="21" x14ac:dyDescent="0.35">
      <c r="A11" s="36">
        <v>2561</v>
      </c>
      <c r="B11" s="45">
        <f>สรุปแยกอำเภอ!E86</f>
        <v>169</v>
      </c>
      <c r="C11" s="371">
        <f>สรุปแยกอำเภอ!C86</f>
        <v>23882670</v>
      </c>
      <c r="D11" s="371">
        <f>สรุปแยกอำเภอ!D86</f>
        <v>901665</v>
      </c>
      <c r="E11" s="371">
        <f t="shared" si="0"/>
        <v>24784335</v>
      </c>
      <c r="F11" s="395">
        <f t="shared" si="1"/>
        <v>7</v>
      </c>
      <c r="G11" s="37">
        <f>สรุปแยกอำเภอ!G86</f>
        <v>6602437</v>
      </c>
      <c r="H11" s="37">
        <f>สรุปแยกอำเภอ!H86</f>
        <v>408760.03</v>
      </c>
      <c r="I11" s="37">
        <f>สรุปแยกอำเภอ!I86</f>
        <v>10745.650000000001</v>
      </c>
      <c r="J11" s="37">
        <f>สรุปแยกอำเภอ!J86</f>
        <v>7021942.6799999997</v>
      </c>
      <c r="K11" s="395">
        <f>สรุปแยกอำเภอ!K86</f>
        <v>162</v>
      </c>
      <c r="L11" s="37">
        <f>สรุปแยกอำเภอ!L86</f>
        <v>10966425.58</v>
      </c>
      <c r="M11" s="37">
        <f>สรุปแยกอำเภอ!M86</f>
        <v>327679.42</v>
      </c>
      <c r="N11" s="37">
        <f>สรุปแยกอำเภอ!N86</f>
        <v>283029.46000000002</v>
      </c>
      <c r="O11" s="37">
        <f>สรุปแยกอำเภอ!O86</f>
        <v>11577134.459999999</v>
      </c>
      <c r="P11" s="400">
        <f>J11*100/O11</f>
        <v>60.653546905423092</v>
      </c>
      <c r="Q11" s="507">
        <f t="shared" si="3"/>
        <v>24.05351194305814</v>
      </c>
      <c r="R11" s="530"/>
      <c r="S11" s="44">
        <f>'[1]สรุป มี.ค.63'!$G$37</f>
        <v>2784707.4199999995</v>
      </c>
    </row>
    <row r="12" spans="1:19" s="38" customFormat="1" ht="21" x14ac:dyDescent="0.35">
      <c r="A12" s="36">
        <v>2562</v>
      </c>
      <c r="B12" s="45">
        <f>สรุปแยกอำเภอ!E103</f>
        <v>86</v>
      </c>
      <c r="C12" s="371">
        <f>สรุปแยกอำเภอ!C103</f>
        <v>14350000</v>
      </c>
      <c r="D12" s="371">
        <f>สรุปแยกอำเภอ!D103</f>
        <v>541775</v>
      </c>
      <c r="E12" s="371">
        <f t="shared" si="0"/>
        <v>14891775</v>
      </c>
      <c r="F12" s="395">
        <f t="shared" si="1"/>
        <v>0</v>
      </c>
      <c r="G12" s="37">
        <f>สรุปแยกอำเภอ!G103</f>
        <v>1362738</v>
      </c>
      <c r="H12" s="37">
        <f>สรุปแยกอำเภอ!H103</f>
        <v>96824</v>
      </c>
      <c r="I12" s="37">
        <f>สรุปแยกอำเภอ!I103</f>
        <v>0</v>
      </c>
      <c r="J12" s="37">
        <f>สรุปแยกอำเภอ!J103</f>
        <v>1459562</v>
      </c>
      <c r="K12" s="395">
        <f>สรุปแยกอำเภอ!K103</f>
        <v>86</v>
      </c>
      <c r="L12" s="37">
        <f>สรุปแยกอำเภอ!L103</f>
        <v>2742975.7199999997</v>
      </c>
      <c r="M12" s="37">
        <f>สรุปแยกอำเภอ!M103</f>
        <v>118944</v>
      </c>
      <c r="N12" s="37">
        <f>สรุปแยกอำเภอ!N103</f>
        <v>29012.7</v>
      </c>
      <c r="O12" s="37">
        <f>สรุปแยกอำเภอ!O103</f>
        <v>2890932.42</v>
      </c>
      <c r="P12" s="400">
        <f>J12*100/O12</f>
        <v>50.487586285396461</v>
      </c>
      <c r="Q12" s="507">
        <f t="shared" si="3"/>
        <v>57.67770074680611</v>
      </c>
      <c r="R12" s="531"/>
      <c r="S12" s="44">
        <f>'[1]สรุป มี.ค.63'!$G$38</f>
        <v>1667423.3499999999</v>
      </c>
    </row>
    <row r="13" spans="1:19" s="42" customFormat="1" ht="21" x14ac:dyDescent="0.35">
      <c r="A13" s="366" t="s">
        <v>225</v>
      </c>
      <c r="B13" s="389">
        <f>SUM(B6:B12)</f>
        <v>3035</v>
      </c>
      <c r="C13" s="399">
        <f>SUM(C6:C12)</f>
        <v>195769670</v>
      </c>
      <c r="D13" s="399">
        <f>SUM(D6:D12)</f>
        <v>6344429</v>
      </c>
      <c r="E13" s="399">
        <f>SUM(E6:E12)</f>
        <v>202114099</v>
      </c>
      <c r="F13" s="389">
        <f t="shared" si="1"/>
        <v>2294</v>
      </c>
      <c r="G13" s="399">
        <f>SUM(G6:G12)</f>
        <v>139843900.68000001</v>
      </c>
      <c r="H13" s="399">
        <f t="shared" ref="H13:O13" si="4">SUM(H6:H12)</f>
        <v>4933679.07</v>
      </c>
      <c r="I13" s="399">
        <f t="shared" si="4"/>
        <v>218558.47999999998</v>
      </c>
      <c r="J13" s="399">
        <f t="shared" si="4"/>
        <v>144996138.22999999</v>
      </c>
      <c r="K13" s="361">
        <f t="shared" si="4"/>
        <v>741</v>
      </c>
      <c r="L13" s="399">
        <f t="shared" si="4"/>
        <v>36201363.32</v>
      </c>
      <c r="M13" s="399">
        <f t="shared" si="4"/>
        <v>838022.41999999993</v>
      </c>
      <c r="N13" s="399">
        <f t="shared" si="4"/>
        <v>747187.77</v>
      </c>
      <c r="O13" s="399">
        <f t="shared" si="4"/>
        <v>37786573.509999998</v>
      </c>
      <c r="P13" s="401">
        <f>J13*100/E13</f>
        <v>71.739744504414801</v>
      </c>
      <c r="Q13" s="509">
        <f t="shared" si="3"/>
        <v>23.146790850684887</v>
      </c>
      <c r="R13" s="506"/>
      <c r="S13" s="504">
        <f>SUM(S6:S12)</f>
        <v>8746379.1399999987</v>
      </c>
    </row>
    <row r="15" spans="1:19" x14ac:dyDescent="0.25">
      <c r="M15" s="392" t="s">
        <v>1579</v>
      </c>
    </row>
    <row r="16" spans="1:19" ht="21" x14ac:dyDescent="0.35">
      <c r="A16" s="532" t="s">
        <v>1576</v>
      </c>
      <c r="B16" s="532"/>
      <c r="C16" s="532"/>
      <c r="D16" s="532"/>
      <c r="E16" s="532"/>
      <c r="F16" s="532"/>
      <c r="G16" s="532"/>
      <c r="H16" s="532"/>
      <c r="I16" s="532"/>
      <c r="J16" s="532"/>
      <c r="K16" s="532"/>
      <c r="L16" s="532"/>
      <c r="M16" s="532"/>
      <c r="N16" s="532"/>
      <c r="O16" s="532"/>
      <c r="P16" s="532"/>
      <c r="S16" s="505">
        <f>S10+S11+S12</f>
        <v>7743823.0299999993</v>
      </c>
    </row>
    <row r="17" spans="1:19" s="3" customFormat="1" ht="25.5" customHeight="1" x14ac:dyDescent="0.2">
      <c r="A17" s="533" t="s">
        <v>1599</v>
      </c>
      <c r="B17" s="533"/>
      <c r="C17" s="533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S17" s="68">
        <f>O10+O11+O12</f>
        <v>22770741.939999998</v>
      </c>
    </row>
    <row r="18" spans="1:19" ht="21" customHeight="1" x14ac:dyDescent="0.25">
      <c r="A18" s="518" t="s">
        <v>221</v>
      </c>
      <c r="B18" s="518" t="s">
        <v>14</v>
      </c>
      <c r="C18" s="511" t="s">
        <v>247</v>
      </c>
      <c r="D18" s="511" t="s">
        <v>248</v>
      </c>
      <c r="E18" s="511" t="s">
        <v>251</v>
      </c>
      <c r="F18" s="538" t="s">
        <v>1577</v>
      </c>
      <c r="G18" s="517" t="s">
        <v>229</v>
      </c>
      <c r="H18" s="517"/>
      <c r="I18" s="517"/>
      <c r="J18" s="517" t="s">
        <v>223</v>
      </c>
      <c r="K18" s="519" t="s">
        <v>230</v>
      </c>
      <c r="L18" s="517" t="s">
        <v>9</v>
      </c>
      <c r="M18" s="517"/>
      <c r="N18" s="517"/>
      <c r="O18" s="517" t="s">
        <v>10</v>
      </c>
      <c r="P18" s="513" t="s">
        <v>1578</v>
      </c>
      <c r="Q18" s="513" t="s">
        <v>1596</v>
      </c>
    </row>
    <row r="19" spans="1:19" ht="21" x14ac:dyDescent="0.25">
      <c r="A19" s="536"/>
      <c r="B19" s="536"/>
      <c r="C19" s="537"/>
      <c r="D19" s="537"/>
      <c r="E19" s="537"/>
      <c r="F19" s="539"/>
      <c r="G19" s="365" t="s">
        <v>17</v>
      </c>
      <c r="H19" s="365" t="s">
        <v>18</v>
      </c>
      <c r="I19" s="365" t="s">
        <v>19</v>
      </c>
      <c r="J19" s="518"/>
      <c r="K19" s="520"/>
      <c r="L19" s="365" t="s">
        <v>17</v>
      </c>
      <c r="M19" s="365" t="s">
        <v>18</v>
      </c>
      <c r="N19" s="365" t="s">
        <v>19</v>
      </c>
      <c r="O19" s="518"/>
      <c r="P19" s="514"/>
      <c r="Q19" s="514"/>
    </row>
    <row r="20" spans="1:19" ht="21" x14ac:dyDescent="0.35">
      <c r="A20" s="36">
        <v>1</v>
      </c>
      <c r="B20" s="7" t="s">
        <v>23</v>
      </c>
      <c r="C20" s="71">
        <f>สรุปแยกอำเภอ!C4+สรุปแยกอำเภอ!C18+สรุปแยกอำเภอ!C32+สรุปแยกอำเภอ!C49+สรุปแยกอำเภอ!C63+สรุปแยกอำเภอ!C77+สรุปแยกอำเภอ!C94</f>
        <v>33033535</v>
      </c>
      <c r="D20" s="71">
        <f>สรุปแยกอำเภอ!D4+สรุปแยกอำเภอ!D18+สรุปแยกอำเภอ!D32+สรุปแยกอำเภอ!D49+สรุปแยกอำเภอ!D63+สรุปแยกอำเภอ!D77+สรุปแยกอำเภอ!D94</f>
        <v>1074996</v>
      </c>
      <c r="E20" s="71">
        <f>C20+D20</f>
        <v>34108531</v>
      </c>
      <c r="F20" s="75">
        <f>สรุปแยกอำเภอ!E4+สรุปแยกอำเภอ!E18+สรุปแยกอำเภอ!E32+สรุปแยกอำเภอ!E49+สรุปแยกอำเภอ!E63+สรุปแยกอำเภอ!E77+สรุปแยกอำเภอ!E94</f>
        <v>530</v>
      </c>
      <c r="G20" s="372">
        <f>สรุปแยกอำเภอ!G4+สรุปแยกอำเภอ!G18+สรุปแยกอำเภอ!G32+สรุปแยกอำเภอ!G49+สรุปแยกอำเภอ!G63+สรุปแยกอำเภอ!G77+สรุปแยกอำเภอ!G94</f>
        <v>22005856.979999997</v>
      </c>
      <c r="H20" s="372">
        <f>สรุปแยกอำเภอ!H4+สรุปแยกอำเภอ!H18+สรุปแยกอำเภอ!H32+สรุปแยกอำเภอ!H49+สรุปแยกอำเภอ!H63+สรุปแยกอำเภอ!H77+สรุปแยกอำเภอ!H94</f>
        <v>810809</v>
      </c>
      <c r="I20" s="372">
        <f>สรุปแยกอำเภอ!I4+สรุปแยกอำเภอ!I18+สรุปแยกอำเภอ!I32+สรุปแยกอำเภอ!I49+สรุปแยกอำเภอ!I63+สรุปแยกอำเภอ!I77+สรุปแยกอำเภอ!I94</f>
        <v>29922.17</v>
      </c>
      <c r="J20" s="372">
        <f>สรุปแยกอำเภอ!J4+สรุปแยกอำเภอ!J18+สรุปแยกอำเภอ!J32+สรุปแยกอำเภอ!J49+สรุปแยกอำเภอ!J63+สรุปแยกอำเภอ!J77+สรุปแยกอำเภอ!J94</f>
        <v>22846588.150000002</v>
      </c>
      <c r="K20" s="75">
        <f>สรุปแยกอำเภอ!K4+สรุปแยกอำเภอ!K18+สรุปแยกอำเภอ!K32+สรุปแยกอำเภอ!K49+สรุปแยกอำเภอ!K63+สรุปแยกอำเภอ!K77+สรุปแยกอำเภอ!K94</f>
        <v>149</v>
      </c>
      <c r="L20" s="372">
        <f>สรุปแยกอำเภอ!L4+สรุปแยกอำเภอ!L18+สรุปแยกอำเภอ!L32+สรุปแยกอำเภอ!L49+สรุปแยกอำเภอ!L63+สรุปแยกอำเภอ!L77+สรุปแยกอำเภอ!L94</f>
        <v>8618740.3599999994</v>
      </c>
      <c r="M20" s="372">
        <f>สรุปแยกอำเภอ!M4+สรุปแยกอำเภอ!M18+สรุปแยกอำเภอ!M32+สรุปแยกอำเภอ!M49+สรุปแยกอำเภอ!M63+สรุปแยกอำเภอ!M77+สรุปแยกอำเภอ!M94</f>
        <v>181213</v>
      </c>
      <c r="N20" s="372">
        <f>สรุปแยกอำเภอ!N4+สรุปแยกอำเภอ!N18+สรุปแยกอำเภอ!N32+สรุปแยกอำเภอ!N49+สรุปแยกอำเภอ!N63+สรุปแยกอำเภอ!N77+สรุปแยกอำเภอ!N94</f>
        <v>109884.22</v>
      </c>
      <c r="O20" s="372">
        <f>สรุปแยกอำเภอ!O4+สรุปแยกอำเภอ!O18+สรุปแยกอำเภอ!O32+สรุปแยกอำเภอ!O49+สรุปแยกอำเภอ!O63+สรุปแยกอำเภอ!O77+สรุปแยกอำเภอ!O94</f>
        <v>8909837.5800000001</v>
      </c>
      <c r="P20" s="400">
        <f>J20*100/E20</f>
        <v>66.982034934310136</v>
      </c>
      <c r="Q20" s="508">
        <f>S20*100/O20</f>
        <v>12.624039213967354</v>
      </c>
      <c r="S20" s="44">
        <f>'[1]สรุป มี.ค.63'!$G$18</f>
        <v>1124781.3899999999</v>
      </c>
    </row>
    <row r="21" spans="1:19" ht="21" x14ac:dyDescent="0.35">
      <c r="A21" s="36">
        <v>2</v>
      </c>
      <c r="B21" s="70" t="s">
        <v>203</v>
      </c>
      <c r="C21" s="71">
        <f>สรุปแยกอำเภอ!C5+สรุปแยกอำเภอ!C19+สรุปแยกอำเภอ!C33+สรุปแยกอำเภอ!C50+สรุปแยกอำเภอ!C64+สรุปแยกอำเภอ!C78+สรุปแยกอำเภอ!C95</f>
        <v>20385947</v>
      </c>
      <c r="D21" s="71">
        <f>สรุปแยกอำเภอ!D5+สรุปแยกอำเภอ!D19+สรุปแยกอำเภอ!D33+สรุปแยกอำเภอ!D50+สรุปแยกอำเภอ!D64+สรุปแยกอำเภอ!D78+สรุปแยกอำเภอ!D95</f>
        <v>670925</v>
      </c>
      <c r="E21" s="71">
        <f t="shared" ref="E21:E28" si="5">C21+D21</f>
        <v>21056872</v>
      </c>
      <c r="F21" s="75">
        <f>สรุปแยกอำเภอ!E5+สรุปแยกอำเภอ!E19+สรุปแยกอำเภอ!E33+สรุปแยกอำเภอ!E50+สรุปแยกอำเภอ!E64+สรุปแยกอำเภอ!E78+สรุปแยกอำเภอ!E95</f>
        <v>288</v>
      </c>
      <c r="G21" s="372">
        <f>สรุปแยกอำเภอ!G5+สรุปแยกอำเภอ!G19+สรุปแยกอำเภอ!G33+สรุปแยกอำเภอ!G50+สรุปแยกอำเภอ!G64+สรุปแยกอำเภอ!G78+สรุปแยกอำเภอ!G95</f>
        <v>13892868.689999999</v>
      </c>
      <c r="H21" s="372">
        <f>สรุปแยกอำเภอ!H5+สรุปแยกอำเภอ!H19+สรุปแยกอำเภอ!H33+สรุปแยกอำเภอ!H50+สรุปแยกอำเภอ!H64+สรุปแยกอำเภอ!H78+สรุปแยกอำเภอ!H95</f>
        <v>479229</v>
      </c>
      <c r="I21" s="372">
        <f>สรุปแยกอำเภอ!I5+สรุปแยกอำเภอ!I19+สรุปแยกอำเภอ!I33+สรุปแยกอำเภอ!I50+สรุปแยกอำเภอ!I64+สรุปแยกอำเภอ!I78+สรุปแยกอำเภอ!I95</f>
        <v>2717.31</v>
      </c>
      <c r="J21" s="372">
        <f>สรุปแยกอำเภอ!J5+สรุปแยกอำเภอ!J19+สรุปแยกอำเภอ!J33+สรุปแยกอำเภอ!J50+สรุปแยกอำเภอ!J64+สรุปแยกอำเภอ!J78+สรุปแยกอำเภอ!J95</f>
        <v>14374815</v>
      </c>
      <c r="K21" s="75">
        <f>สรุปแยกอำเภอ!K5+สรุปแยกอำเภอ!K19+สรุปแยกอำเภอ!K33+สรุปแยกอำเภอ!K50+สรุปแยกอำเภอ!K64+สรุปแยกอำเภอ!K78+สรุปแยกอำเภอ!K95</f>
        <v>56</v>
      </c>
      <c r="L21" s="372">
        <f>สรุปแยกอำเภอ!L5+สรุปแยกอำเภอ!L19+สรุปแยกอำเภอ!L33+สรุปแยกอำเภอ!L50+สรุปแยกอำเภอ!L64+สรุปแยกอำเภอ!L78+สรุปแยกอำเภอ!L95</f>
        <v>3299604.9099999997</v>
      </c>
      <c r="M21" s="372">
        <f>สรุปแยกอำเภอ!M5+สรุปแยกอำเภอ!M19+สรุปแยกอำเภอ!M33+สรุปแยกอำเภอ!M50+สรุปแยกอำเภอ!M64+สรุปแยกอำเภอ!M78+สรุปแยกอำเภอ!M95</f>
        <v>94402</v>
      </c>
      <c r="N21" s="372">
        <f>สรุปแยกอำเภอ!N5+สรุปแยกอำเภอ!N19+สรุปแยกอำเภอ!N33+สรุปแยกอำเภอ!N50+สรุปแยกอำเภอ!N64+สรุปแยกอำเภอ!N78+สรุปแยกอำเภอ!N95</f>
        <v>68411.44</v>
      </c>
      <c r="O21" s="372">
        <f>สรุปแยกอำเภอ!O5+สรุปแยกอำเภอ!O19+สรุปแยกอำเภอ!O33+สรุปแยกอำเภอ!O50+สรุปแยกอำเภอ!O64+สรุปแยกอำเภอ!O78+สรุปแยกอำเภอ!O95</f>
        <v>3462418.35</v>
      </c>
      <c r="P21" s="400">
        <f t="shared" ref="P21:P28" si="6">J21*100/E21</f>
        <v>68.266620987200753</v>
      </c>
      <c r="Q21" s="508">
        <f t="shared" ref="Q21:Q29" si="7">S21*100/O21</f>
        <v>34.666321012306319</v>
      </c>
      <c r="S21" s="44">
        <f>'[1]สรุป มี.ค.63'!$G$23</f>
        <v>1200293.0599999998</v>
      </c>
    </row>
    <row r="22" spans="1:19" ht="21" x14ac:dyDescent="0.35">
      <c r="A22" s="36">
        <v>3</v>
      </c>
      <c r="B22" s="7" t="s">
        <v>47</v>
      </c>
      <c r="C22" s="71">
        <f>สรุปแยกอำเภอ!C6+สรุปแยกอำเภอ!C20+สรุปแยกอำเภอ!C34+สรุปแยกอำเภอ!C51+สรุปแยกอำเภอ!C65+สรุปแยกอำเภอ!C79+สรุปแยกอำเภอ!C96</f>
        <v>5085000</v>
      </c>
      <c r="D22" s="71">
        <f>สรุปแยกอำเภอ!D6+สรุปแยกอำเภอ!D20+สรุปแยกอำเภอ!D34+สรุปแยกอำเภอ!D51+สรุปแยกอำเภอ!D65+สรุปแยกอำเภอ!D79+สรุปแยกอำเภอ!D96</f>
        <v>161105</v>
      </c>
      <c r="E22" s="71">
        <f t="shared" si="5"/>
        <v>5246105</v>
      </c>
      <c r="F22" s="75">
        <f>สรุปแยกอำเภอ!E6+สรุปแยกอำเภอ!E20+สรุปแยกอำเภอ!E34+สรุปแยกอำเภอ!E51+สรุปแยกอำเภอ!E65+สรุปแยกอำเภอ!E79+สรุปแยกอำเภอ!E96</f>
        <v>81</v>
      </c>
      <c r="G22" s="372">
        <f>สรุปแยกอำเภอ!G6+สรุปแยกอำเภอ!G20+สรุปแยกอำเภอ!G34+สรุปแยกอำเภอ!G51+สรุปแยกอำเภอ!G65+สรุปแยกอำเภอ!G79+สรุปแยกอำเภอ!G96</f>
        <v>3364993.8600000003</v>
      </c>
      <c r="H22" s="372">
        <f>สรุปแยกอำเภอ!H6+สรุปแยกอำเภอ!H20+สรุปแยกอำเภอ!H34+สรุปแยกอำเภอ!H51+สรุปแยกอำเภอ!H65+สรุปแยกอำเภอ!H79+สรุปแยกอำเภอ!H96</f>
        <v>120991.36</v>
      </c>
      <c r="I22" s="372">
        <f>สรุปแยกอำเภอ!I6+สรุปแยกอำเภอ!I20+สรุปแยกอำเภอ!I34+สรุปแยกอำเภอ!I51+สรุปแยกอำเภอ!I65+สรุปแยกอำเภอ!I79+สรุปแยกอำเภอ!I96</f>
        <v>13879.14</v>
      </c>
      <c r="J22" s="372">
        <f>สรุปแยกอำเภอ!J6+สรุปแยกอำเภอ!J20+สรุปแยกอำเภอ!J34+สรุปแยกอำเภอ!J51+สรุปแยกอำเภอ!J65+สรุปแยกอำเภอ!J79+สรุปแยกอำเภอ!J96</f>
        <v>3499864.36</v>
      </c>
      <c r="K22" s="75">
        <f>สรุปแยกอำเภอ!K6+สรุปแยกอำเภอ!K20+สรุปแยกอำเภอ!K34+สรุปแยกอำเภอ!K51+สรุปแยกอำเภอ!K65+สรุปแยกอำเภอ!K79+สรุปแยกอำเภอ!K96</f>
        <v>24</v>
      </c>
      <c r="L22" s="372">
        <f>สรุปแยกอำเภอ!L6+สรุปแยกอำเภอ!L20+สรุปแยกอำเภอ!L34+สรุปแยกอำเภอ!L51+สรุปแยกอำเภอ!L65+สรุปแยกอำเภอ!L79+สรุปแยกอำเภอ!L96</f>
        <v>872434.1399999999</v>
      </c>
      <c r="M22" s="372">
        <f>สรุปแยกอำเภอ!M6+สรุปแยกอำเภอ!M20+สรุปแยกอำเภอ!M34+สรุปแยกอำเภอ!M51+สรุปแยกอำเภอ!M65+สรุปแยกอำเภอ!M79+สรุปแยกอำเภอ!M96</f>
        <v>12310</v>
      </c>
      <c r="N22" s="372">
        <f>สรุปแยกอำเภอ!N6+สรุปแยกอำเภอ!N20+สรุปแยกอำเภอ!N34+สรุปแยกอำเภอ!N51+สรุปแยกอำเภอ!N65+สรุปแยกอำเภอ!N79+สรุปแยกอำเภอ!N96</f>
        <v>4623.88</v>
      </c>
      <c r="O22" s="372">
        <f>สรุปแยกอำเภอ!O6+สรุปแยกอำเภอ!O20+สรุปแยกอำเภอ!O34+สรุปแยกอำเภอ!O51+สรุปแยกอำเภอ!O65+สรุปแยกอำเภอ!O79+สรุปแยกอำเภอ!O96</f>
        <v>889368.0199999999</v>
      </c>
      <c r="P22" s="400">
        <f t="shared" si="6"/>
        <v>66.713578168946299</v>
      </c>
      <c r="Q22" s="508">
        <f t="shared" si="7"/>
        <v>43.312890877277106</v>
      </c>
      <c r="S22" s="44">
        <f>'[1]สรุป มี.ค.63'!$G$25</f>
        <v>385211</v>
      </c>
    </row>
    <row r="23" spans="1:19" ht="21" x14ac:dyDescent="0.35">
      <c r="A23" s="36">
        <v>4</v>
      </c>
      <c r="B23" s="7" t="s">
        <v>70</v>
      </c>
      <c r="C23" s="71">
        <f>สรุปแยกอำเภอ!C7+สรุปแยกอำเภอ!C21+สรุปแยกอำเภอ!C35+สรุปแยกอำเภอ!C52+สรุปแยกอำเภอ!C66+สรุปแยกอำเภอ!C80+สรุปแยกอำเภอ!C97</f>
        <v>35765663</v>
      </c>
      <c r="D23" s="71">
        <f>สรุปแยกอำเภอ!D7+สรุปแยกอำเภอ!D21+สรุปแยกอำเภอ!D35+สรุปแยกอำเภอ!D52+สรุปแยกอำเภอ!D66+สรุปแยกอำเภอ!D80+สรุปแยกอำเภอ!D97</f>
        <v>1146676</v>
      </c>
      <c r="E23" s="71">
        <f t="shared" si="5"/>
        <v>36912339</v>
      </c>
      <c r="F23" s="75">
        <f>สรุปแยกอำเภอ!E7+สรุปแยกอำเภอ!E21+สรุปแยกอำเภอ!E35+สรุปแยกอำเภอ!E52+สรุปแยกอำเภอ!E66+สรุปแยกอำเภอ!E80+สรุปแยกอำเภอ!E97</f>
        <v>550</v>
      </c>
      <c r="G23" s="372">
        <f>สรุปแยกอำเภอ!G7+สรุปแยกอำเภอ!G21+สรุปแยกอำเภอ!G35+สรุปแยกอำเภอ!G52+สรุปแยกอำเภอ!G66+สรุปแยกอำเภอ!G80+สรุปแยกอำเภอ!G97</f>
        <v>28121499.530000001</v>
      </c>
      <c r="H23" s="372">
        <f>สรุปแยกอำเภอ!H7+สรุปแยกอำเภอ!H21+สรุปแยกอำเภอ!H35+สรุปแยกอำเภอ!H52+สรุปแยกอำเภอ!H66+สรุปแยกอำเภอ!H80+สรุปแยกอำเภอ!H97</f>
        <v>974461.71000000008</v>
      </c>
      <c r="I23" s="372">
        <f>สรุปแยกอำเภอ!I7+สรุปแยกอำเภอ!I21+สรุปแยกอำเภอ!I35+สรุปแยกอำเภอ!I52+สรุปแยกอำเภอ!I66+สรุปแยกอำเภอ!I80+สรุปแยกอำเภอ!I97</f>
        <v>15577.2</v>
      </c>
      <c r="J23" s="372">
        <f>สรุปแยกอำเภอ!J7+สรุปแยกอำเภอ!J21+สรุปแยกอำเภอ!J35+สรุปแยกอำเภอ!J52+สรุปแยกอำเภอ!J66+สรุปแยกอำเภอ!J80+สรุปแยกอำเภอ!J97</f>
        <v>29111538.440000001</v>
      </c>
      <c r="K23" s="75">
        <f>สรุปแยกอำเภอ!K7+สรุปแยกอำเภอ!K21+สรุปแยกอำเภอ!K35+สรุปแยกอำเภอ!K52+สรุปแยกอำเภอ!K66+สรุปแยกอำเภอ!K80+สรุปแยกอำเภอ!K97</f>
        <v>113</v>
      </c>
      <c r="L23" s="372">
        <f>สรุปแยกอำเภอ!L7+สรุปแยกอำเภอ!L21+สรุปแยกอำเภอ!L35+สรุปแยกอำเภอ!L52+สรุปแยกอำเภอ!L66+สรุปแยกอำเภอ!L80+สรุปแยกอำเภอ!L97</f>
        <v>4166388.4699999997</v>
      </c>
      <c r="M23" s="372">
        <f>สรุปแยกอำเภอ!M7+สรุปแยกอำเภอ!M21+สรุปแยกอำเภอ!M35+สรุปแยกอำเภอ!M52+สรุปแยกอำเภอ!M66+สรุปแยกอำเภอ!M80+สรุปแยกอำเภอ!M97</f>
        <v>85901.42</v>
      </c>
      <c r="N23" s="372">
        <f>สรุปแยกอำเภอ!N7+สรุปแยกอำเภอ!N21+สรุปแยกอำเภอ!N35+สรุปแยกอำเภอ!N52+สรุปแยกอำเภอ!N66+สรุปแยกอำเภอ!N80+สรุปแยกอำเภอ!N97</f>
        <v>47940.27</v>
      </c>
      <c r="O23" s="372">
        <f>สรุปแยกอำเภอ!O7+สรุปแยกอำเภอ!O21+สรุปแยกอำเภอ!O35+สรุปแยกอำเภอ!O52+สรุปแยกอำเภอ!O66+สรุปแยกอำเภอ!O80+สรุปแยกอำเภอ!O97</f>
        <v>4300230.16</v>
      </c>
      <c r="P23" s="400">
        <f t="shared" si="6"/>
        <v>78.866685852662982</v>
      </c>
      <c r="Q23" s="508">
        <f t="shared" si="7"/>
        <v>40.579602836886302</v>
      </c>
      <c r="S23" s="44">
        <f>'[1]สรุป มี.ค.63'!$G$26</f>
        <v>1745016.3200000003</v>
      </c>
    </row>
    <row r="24" spans="1:19" ht="21" x14ac:dyDescent="0.35">
      <c r="A24" s="36">
        <v>5</v>
      </c>
      <c r="B24" s="7" t="s">
        <v>224</v>
      </c>
      <c r="C24" s="71">
        <f>สรุปแยกอำเภอ!C8+สรุปแยกอำเภอ!C22+สรุปแยกอำเภอ!C36+สรุปแยกอำเภอ!C53+สรุปแยกอำเภอ!C67+สรุปแยกอำเภอ!C81+สรุปแยกอำเภอ!C98</f>
        <v>28905300</v>
      </c>
      <c r="D24" s="71">
        <f>สรุปแยกอำเภอ!D8+สรุปแยกอำเภอ!D22+สรุปแยกอำเภอ!D36+สรุปแยกอำเภอ!D53+สรุปแยกอำเภอ!D67+สรุปแยกอำเภอ!D81+สรุปแยกอำเภอ!D98</f>
        <v>975906</v>
      </c>
      <c r="E24" s="71">
        <f t="shared" si="5"/>
        <v>29881206</v>
      </c>
      <c r="F24" s="75">
        <f>สรุปแยกอำเภอ!E8+สรุปแยกอำเภอ!E22+สรุปแยกอำเภอ!E36+สรุปแยกอำเภอ!E53+สรุปแยกอำเภอ!E67+สรุปแยกอำเภอ!E81+สรุปแยกอำเภอ!E98</f>
        <v>388</v>
      </c>
      <c r="G24" s="372">
        <f>สรุปแยกอำเภอ!G8+สรุปแยกอำเภอ!G22+สรุปแยกอำเภอ!G36+สรุปแยกอำเภอ!G53+สรุปแยกอำเภอ!G67+สรุปแยกอำเภอ!G81+สรุปแยกอำเภอ!G98</f>
        <v>15420470.709999999</v>
      </c>
      <c r="H24" s="372">
        <f>สรุปแยกอำเภอ!H8+สรุปแยกอำเภอ!H22+สรุปแยกอำเภอ!H36+สรุปแยกอำเภอ!H53+สรุปแยกอำเภอ!H67+สรุปแยกอำเภอ!H81+สรุปแยกอำเภอ!H98</f>
        <v>566496</v>
      </c>
      <c r="I24" s="372">
        <f>สรุปแยกอำเภอ!I8+สรุปแยกอำเภอ!I22+สรุปแยกอำเภอ!I36+สรุปแยกอำเภอ!I53+สรุปแยกอำเภอ!I67+สรุปแยกอำเภอ!I81+สรุปแยกอำเภอ!I98</f>
        <v>22826.29</v>
      </c>
      <c r="J24" s="372">
        <f>สรุปแยกอำเภอ!J8+สรุปแยกอำเภอ!J22+สรุปแยกอำเภอ!J36+สรุปแยกอำเภอ!J53+สรุปแยกอำเภอ!J67+สรุปแยกอำเภอ!J81+สรุปแยกอำเภอ!J98</f>
        <v>16009793</v>
      </c>
      <c r="K24" s="75">
        <f>สรุปแยกอำเภอ!K8+สรุปแยกอำเภอ!K22+สรุปแยกอำเภอ!K36+สรุปแยกอำเภอ!K53+สรุปแยกอำเภอ!K67+สรุปแยกอำเภอ!K81+สรุปแยกอำเภอ!K98</f>
        <v>151</v>
      </c>
      <c r="L24" s="372">
        <f>สรุปแยกอำเภอ!L8+สรุปแยกอำเภอ!L22+สรุปแยกอำเภอ!L36+สรุปแยกอำเภอ!L53+สรุปแยกอำเภอ!L67+สรุปแยกอำเภอ!L81+สรุปแยกอำเภอ!L98</f>
        <v>9959265.8300000001</v>
      </c>
      <c r="M24" s="372">
        <f>สรุปแยกอำเภอ!M8+สรุปแยกอำเภอ!M22+สรุปแยกอำเภอ!M36+สรุปแยกอำเภอ!M53+สรุปแยกอำเภอ!M67+สรุปแยกอำเภอ!M81+สรุปแยกอำเภอ!M98</f>
        <v>312964</v>
      </c>
      <c r="N24" s="372">
        <f>สรุปแยกอำเภอ!N8+สรุปแยกอำเภอ!N22+สรุปแยกอำเภอ!N36+สรุปแยกอำเภอ!N53+สรุปแยกอำเภอ!N67+สรุปแยกอำเภอ!N81+สรุปแยกอำเภอ!N98</f>
        <v>294393.94</v>
      </c>
      <c r="O24" s="372">
        <f>สรุปแยกอำเภอ!O8+สรุปแยกอำเภอ!O22+สรุปแยกอำเภอ!O36+สรุปแยกอำเภอ!O53+สรุปแยกอำเภอ!O67+สรุปแยกอำเภอ!O81+สรุปแยกอำเภอ!O98</f>
        <v>10566623.77</v>
      </c>
      <c r="P24" s="400">
        <f t="shared" si="6"/>
        <v>53.578135367093282</v>
      </c>
      <c r="Q24" s="508">
        <f t="shared" si="7"/>
        <v>14.97865585499123</v>
      </c>
      <c r="S24" s="44">
        <f>'[1]สรุป มี.ค.63'!$G$24</f>
        <v>1582738.21</v>
      </c>
    </row>
    <row r="25" spans="1:19" ht="21" x14ac:dyDescent="0.35">
      <c r="A25" s="36">
        <v>6</v>
      </c>
      <c r="B25" s="7" t="s">
        <v>149</v>
      </c>
      <c r="C25" s="71">
        <f>สรุปแยกอำเภอ!C9+สรุปแยกอำเภอ!C23+สรุปแยกอำเภอ!C37+สรุปแยกอำเภอ!C54+สรุปแยกอำเภอ!C68+สรุปแยกอำเภอ!C82+สรุปแยกอำเภอ!C99</f>
        <v>14365840</v>
      </c>
      <c r="D25" s="71">
        <f>สรุปแยกอำเภอ!D9+สรุปแยกอำเภอ!D23+สรุปแยกอำเภอ!D37+สรุปแยกอำเภอ!D54+สรุปแยกอำเภอ!D68+สรุปแยกอำเภอ!D82+สรุปแยกอำเภอ!D99</f>
        <v>478864</v>
      </c>
      <c r="E25" s="71">
        <f t="shared" si="5"/>
        <v>14844704</v>
      </c>
      <c r="F25" s="75">
        <f>สรุปแยกอำเภอ!E9+สรุปแยกอำเภอ!E23+สรุปแยกอำเภอ!E37+สรุปแยกอำเภอ!E54+สรุปแยกอำเภอ!E68+สรุปแยกอำเภอ!E82+สรุปแยกอำเภอ!E99</f>
        <v>189</v>
      </c>
      <c r="G25" s="372">
        <f>สรุปแยกอำเภอ!G9+สรุปแยกอำเภอ!G23+สรุปแยกอำเภอ!G37+สรุปแยกอำเภอ!G54+สรุปแยกอำเภอ!G68+สรุปแยกอำเภอ!G82+สรุปแยกอำเภอ!G99</f>
        <v>9183749.2799999993</v>
      </c>
      <c r="H25" s="372">
        <f>สรุปแยกอำเภอ!H9+สรุปแยกอำเภอ!H23+สรุปแยกอำเภอ!H37+สรุปแยกอำเภอ!H54+สรุปแยกอำเภอ!H68+สรุปแยกอำเภอ!H82+สรุปแยกอำเภอ!H99</f>
        <v>336478</v>
      </c>
      <c r="I25" s="372">
        <f>สรุปแยกอำเภอ!I9+สรุปแยกอำเภอ!I23+สรุปแยกอำเภอ!I37+สรุปแยกอำเภอ!I54+สรุปแยกอำเภอ!I68+สรุปแยกอำเภอ!I82+สรุปแยกอำเภอ!I99</f>
        <v>36161.07</v>
      </c>
      <c r="J25" s="372">
        <f>สรุปแยกอำเภอ!J9+สรุปแยกอำเภอ!J23+สรุปแยกอำเภอ!J37+สรุปแยกอำเภอ!J54+สรุปแยกอำเภอ!J68+สรุปแยกอำเภอ!J82+สรุปแยกอำเภอ!J99</f>
        <v>9556388.3499999996</v>
      </c>
      <c r="K25" s="75">
        <f>สรุปแยกอำเภอ!K9+สรุปแยกอำเภอ!K23+สรุปแยกอำเภอ!K37+สรุปแยกอำเภอ!K54+สรุปแยกอำเภอ!K68+สรุปแยกอำเภอ!K82+สรุปแยกอำเภอ!K99</f>
        <v>41</v>
      </c>
      <c r="L25" s="372">
        <f>สรุปแยกอำเภอ!L9+สรุปแยกอำเภอ!L23+สรุปแยกอำเภอ!L37+สรุปแยกอำเภอ!L54+สรุปแยกอำเภอ!L68+สรุปแยกอำเภอ!L82+สรุปแยกอำเภอ!L99</f>
        <v>2000697.37</v>
      </c>
      <c r="M25" s="372">
        <f>สรุปแยกอำเภอ!M9+สรุปแยกอำเภอ!M23+สรุปแยกอำเภอ!M37+สรุปแยกอำเภอ!M54+สรุปแยกอำเภอ!M68+สรุปแยกอำเภอ!M82+สรุปแยกอำเภอ!M99</f>
        <v>45685</v>
      </c>
      <c r="N25" s="372">
        <f>สรุปแยกอำเภอ!N9+สรุปแยกอำเภอ!N23+สรุปแยกอำเภอ!N37+สรุปแยกอำเภอ!N54+สรุปแยกอำเภอ!N68+สรุปแยกอำเภอ!N82+สรุปแยกอำเภอ!N99</f>
        <v>51822.990000000005</v>
      </c>
      <c r="O25" s="372">
        <f>สรุปแยกอำเภอ!O9+สรุปแยกอำเภอ!O23+สรุปแยกอำเภอ!O37+สรุปแยกอำเภอ!O54+สรุปแยกอำเภอ!O68+สรุปแยกอำเภอ!O82+สรุปแยกอำเภอ!O99</f>
        <v>2098205.36</v>
      </c>
      <c r="P25" s="400">
        <f t="shared" si="6"/>
        <v>64.375742015468944</v>
      </c>
      <c r="Q25" s="508">
        <f t="shared" si="7"/>
        <v>57.285417953560092</v>
      </c>
      <c r="S25" s="44">
        <f>'[1]สรุป มี.ค.63'!$G$19</f>
        <v>1201965.7100000002</v>
      </c>
    </row>
    <row r="26" spans="1:19" ht="21" x14ac:dyDescent="0.35">
      <c r="A26" s="36">
        <v>7</v>
      </c>
      <c r="B26" s="7" t="s">
        <v>226</v>
      </c>
      <c r="C26" s="71">
        <f>สรุปแยกอำเภอ!C10+สรุปแยกอำเภอ!C24+สรุปแยกอำเภอ!C38+สรุปแยกอำเภอ!C55+สรุปแยกอำเภอ!C69+สรุปแยกอำเภอ!C83+สรุปแยกอำเภอ!C100</f>
        <v>15963085</v>
      </c>
      <c r="D26" s="71">
        <f>สรุปแยกอำเภอ!D10+สรุปแยกอำเภอ!D24+สรุปแยกอำเภอ!D38+สรุปแยกอำเภอ!D55+สรุปแยกอำเภอ!D69+สรุปแยกอำเภอ!D83+สรุปแยกอำเภอ!D100</f>
        <v>523656</v>
      </c>
      <c r="E26" s="71">
        <f t="shared" si="5"/>
        <v>16486741</v>
      </c>
      <c r="F26" s="75">
        <f>สรุปแยกอำเภอ!E10+สรุปแยกอำเภอ!E24+สรุปแยกอำเภอ!E38+สรุปแยกอำเภอ!E55+สรุปแยกอำเภอ!E69+สรุปแยกอำเภอ!E83+สรุปแยกอำเภอ!E100</f>
        <v>263</v>
      </c>
      <c r="G26" s="372">
        <f>สรุปแยกอำเภอ!G10+สรุปแยกอำเภอ!G24+สรุปแยกอำเภอ!G38+สรุปแยกอำเภอ!G55+สรุปแยกอำเภอ!G69+สรุปแยกอำเภอ!G83+สรุปแยกอำเภอ!G100</f>
        <v>10269095.07</v>
      </c>
      <c r="H26" s="372">
        <f>สรุปแยกอำเภอ!H10+สรุปแยกอำเภอ!H24+สรุปแยกอำเภอ!H38+สรุปแยกอำเภอ!H55+สรุปแยกอำเภอ!H69+สรุปแยกอำเภอ!H83+สรุปแยกอำเภอ!H100</f>
        <v>407614</v>
      </c>
      <c r="I26" s="372">
        <f>สรุปแยกอำเภอ!I10+สรุปแยกอำเภอ!I24+สรุปแยกอำเภอ!I38+สรุปแยกอำเภอ!I55+สรุปแยกอำเภอ!I69+สรุปแยกอำเภอ!I83+สรุปแยกอำเภอ!I100</f>
        <v>33157.56</v>
      </c>
      <c r="J26" s="372">
        <f>สรุปแยกอำเภอ!J10+สรุปแยกอำเภอ!J24+สรุปแยกอำเภอ!J38+สรุปแยกอำเภอ!J55+สรุปแยกอำเภอ!J69+สรุปแยกอำเภอ!J83+สรุปแยกอำเภอ!J100</f>
        <v>10709866.629999999</v>
      </c>
      <c r="K26" s="75">
        <f>สรุปแยกอำเภอ!K10+สรุปแยกอำเภอ!K24+สรุปแยกอำเภอ!K38+สรุปแยกอำเภอ!K55+สรุปแยกอำเภอ!K69+สรุปแยกอำเภอ!K83+สรุปแยกอำเภอ!K100</f>
        <v>106</v>
      </c>
      <c r="L26" s="372">
        <f>สรุปแยกอำเภอ!L10+สรุปแยกอำเภอ!L24+สรุปแยกอำเภอ!L38+สรุปแยกอำเภอ!L55+สรุปแยกอำเภอ!L69+สรุปแยกอำเภอ!L83+สรุปแยกอำเภอ!L100</f>
        <v>3491287.29</v>
      </c>
      <c r="M26" s="372">
        <f>สรุปแยกอำเภอ!M10+สรุปแยกอำเภอ!M24+สรุปแยกอำเภอ!M38+สรุปแยกอำเภอ!M55+สรุปแยกอำเภอ!M69+สรุปแยกอำเภอ!M83+สรุปแยกอำเภอ!M100</f>
        <v>56664</v>
      </c>
      <c r="N26" s="372">
        <f>สรุปแยกอำเภอ!N10+สรุปแยกอำเภอ!N24+สรุปแยกอำเภอ!N38+สรุปแยกอำเภอ!N55+สรุปแยกอำเภอ!N69+สรุปแยกอำเภอ!N83+สรุปแยกอำเภอ!N100</f>
        <v>69334.749999999985</v>
      </c>
      <c r="O26" s="372">
        <f>สรุปแยกอำเภอ!O10+สรุปแยกอำเภอ!O24+สรุปแยกอำเภอ!O38+สรุปแยกอำเภอ!O55+สรุปแยกอำเภอ!O69+สรุปแยกอำเภอ!O83+สรุปแยกอำเภอ!O100</f>
        <v>3617286.04</v>
      </c>
      <c r="P26" s="400">
        <f t="shared" si="6"/>
        <v>64.9604832756213</v>
      </c>
      <c r="Q26" s="508">
        <f t="shared" si="7"/>
        <v>22.447919269331546</v>
      </c>
      <c r="S26" s="44">
        <f>'[1]สรุป มี.ค.63'!$G$20</f>
        <v>812005.45000000007</v>
      </c>
    </row>
    <row r="27" spans="1:19" ht="21" x14ac:dyDescent="0.35">
      <c r="A27" s="36">
        <v>8</v>
      </c>
      <c r="B27" s="70" t="s">
        <v>185</v>
      </c>
      <c r="C27" s="71">
        <f>สรุปแยกอำเภอ!C11+สรุปแยกอำเภอ!C25+สรุปแยกอำเภอ!C39+สรุปแยกอำเภอ!C56+สรุปแยกอำเภอ!C70+สรุปแยกอำเภอ!C84+สรุปแยกอำเภอ!C101</f>
        <v>22102550</v>
      </c>
      <c r="D27" s="71">
        <f>สรุปแยกอำเภอ!D11+สรุปแยกอำเภอ!D25+สรุปแยกอำเภอ!D39+สรุปแยกอำเภอ!D56+สรุปแยกอำเภอ!D70+สรุปแยกอำเภอ!D84+สรุปแยกอำเภอ!D101</f>
        <v>680084</v>
      </c>
      <c r="E27" s="71">
        <f t="shared" si="5"/>
        <v>22782634</v>
      </c>
      <c r="F27" s="75">
        <f>สรุปแยกอำเภอ!E11+สรุปแยกอำเภอ!E25+สรุปแยกอำเภอ!E39+สรุปแยกอำเภอ!E56+สรุปแยกอำเภอ!E70+สรุปแยกอำเภอ!E84+สรุปแยกอำเภอ!E101</f>
        <v>417</v>
      </c>
      <c r="G27" s="372">
        <f>สรุปแยกอำเภอ!G11+สรุปแยกอำเภอ!G25+สรุปแยกอำเภอ!G39+สรุปแยกอำเภอ!G56+สรุปแยกอำเภอ!G70+สรุปแยกอำเภอ!G84+สรุปแยกอำเภอ!G101</f>
        <v>20341364.640000001</v>
      </c>
      <c r="H27" s="372">
        <f>สรุปแยกอำเภอ!H11+สรุปแยกอำเภอ!H25+สรุปแยกอำเภอ!H39+สรุปแยกอำเภอ!H56+สรุปแยกอำเภอ!H70+สรุปแยกอำเภอ!H84+สรุปแยกอำเภอ!H101</f>
        <v>659251</v>
      </c>
      <c r="I27" s="372">
        <f>สรุปแยกอำเภอ!I11+สรุปแยกอำเภอ!I25+สรุปแยกอำเภอ!I39+สรุปแยกอำเภอ!I56+สรุปแยกอำเภอ!I70+สรุปแยกอำเภอ!I84+สรุปแยกอำเภอ!I101</f>
        <v>14289.009999999998</v>
      </c>
      <c r="J27" s="372">
        <f>สรุปแยกอำเภอ!J11+สรุปแยกอำเภอ!J25+สรุปแยกอำเภอ!J39+สรุปแยกอำเภอ!J56+สรุปแยกอำเภอ!J70+สรุปแยกอำเภอ!J84+สรุปแยกอำเภอ!J101</f>
        <v>21014904.649999999</v>
      </c>
      <c r="K27" s="75">
        <f>สรุปแยกอำเภอ!K11+สรุปแยกอำเภอ!K25+สรุปแยกอำเภอ!K39+สรุปแยกอำเภอ!K56+สรุปแยกอำเภอ!K70+สรุปแยกอำเภอ!K84+สรุปแยกอำเภอ!K101</f>
        <v>52</v>
      </c>
      <c r="L27" s="372">
        <f>สรุปแยกอำเภอ!L11+สรุปแยกอำเภอ!L25+สรุปแยกอำเภอ!L39+สรุปแยกอำเภอ!L56+สรุปแยกอำเภอ!L70+สรุปแยกอำเภอ!L84+สรุปแยกอำเภอ!L101</f>
        <v>1617324.3199999996</v>
      </c>
      <c r="M27" s="372">
        <f>สรุปแยกอำเภอ!M11+สรุปแยกอำเภอ!M25+สรุปแยกอำเภอ!M39+สรุปแยกอำเภอ!M56+สรุปแยกอำเภอ!M70+สรุปแยกอำเภอ!M84+สรุปแยกอำเภอ!M101</f>
        <v>15735</v>
      </c>
      <c r="N27" s="372">
        <f>สรุปแยกอำเภอ!N11+สรุปแยกอำเภอ!N25+สรุปแยกอำเภอ!N39+สรุปแยกอำเภอ!N56+สรุปแยกอำเภอ!N70+สรุปแยกอำเภอ!N84+สรุปแยกอำเภอ!N101</f>
        <v>42000.170000000006</v>
      </c>
      <c r="O27" s="372">
        <f>สรุปแยกอำเภอ!O11+สรุปแยกอำเภอ!O25+สรุปแยกอำเภอ!O39+สรุปแยกอำเภอ!O56+สรุปแยกอำเภอ!O70+สรุปแยกอำเภอ!O84+สรุปแยกอำเภอ!O101</f>
        <v>1675059.4899999998</v>
      </c>
      <c r="P27" s="400">
        <f t="shared" si="6"/>
        <v>92.2408912419872</v>
      </c>
      <c r="Q27" s="508">
        <f t="shared" si="7"/>
        <v>8.8518647179510044</v>
      </c>
      <c r="S27" s="44">
        <f>'[1]สรุป มี.ค.63'!$G$21</f>
        <v>148274</v>
      </c>
    </row>
    <row r="28" spans="1:19" ht="21" x14ac:dyDescent="0.35">
      <c r="A28" s="36">
        <v>9</v>
      </c>
      <c r="B28" s="7" t="s">
        <v>192</v>
      </c>
      <c r="C28" s="71">
        <f>สรุปแยกอำเภอ!C12+สรุปแยกอำเภอ!C26+สรุปแยกอำเภอ!C40+สรุปแยกอำเภอ!C57+สรุปแยกอำเภอ!C71+สรุปแยกอำเภอ!C85+สรุปแยกอำเภอ!C102</f>
        <v>20162750</v>
      </c>
      <c r="D28" s="71">
        <f>สรุปแยกอำเภอ!D12+สรุปแยกอำเภอ!D26+สรุปแยกอำเภอ!D40+สรุปแยกอำเภอ!D57+สรุปแยกอำเภอ!D71+สรุปแยกอำเภอ!D85+สรุปแยกอำเภอ!D102</f>
        <v>632217</v>
      </c>
      <c r="E28" s="71">
        <f t="shared" si="5"/>
        <v>20794967</v>
      </c>
      <c r="F28" s="75">
        <f>สรุปแยกอำเภอ!E12+สรุปแยกอำเภอ!E26+สรุปแยกอำเภอ!E40+สรุปแยกอำเภอ!E57+สรุปแยกอำเภอ!E71+สรุปแยกอำเภอ!E85+สรุปแยกอำเภอ!E102</f>
        <v>329</v>
      </c>
      <c r="G28" s="372">
        <f>สรุปแยกอำเภอ!G12+สรุปแยกอำเภอ!G26+สรุปแยกอำเภอ!G40+สรุปแยกอำเภอ!G57+สรุปแยกอำเภอ!G71+สรุปแยกอำเภอ!G85+สรุปแยกอำเภอ!G102</f>
        <v>17244001.920000002</v>
      </c>
      <c r="H28" s="372">
        <f>สรุปแยกอำเภอ!H12+สรุปแยกอำเภอ!H26+สรุปแยกอำเภอ!H40+สรุปแยกอำเภอ!H57+สรุปแยกอำเภอ!H71+สรุปแยกอำเภอ!H85+สรุปแยกอำเภอ!H102</f>
        <v>578349</v>
      </c>
      <c r="I28" s="372">
        <f>สรุปแยกอำเภอ!I12+สรุปแยกอำเภอ!I26+สรุปแยกอำเภอ!I40+สรุปแยกอำเภอ!I57+สรุปแยกอำเภอ!I71+สรุปแยกอำเภอ!I85+สรุปแยกอำเภอ!I102</f>
        <v>50028.73</v>
      </c>
      <c r="J28" s="372">
        <f>สรุปแยกอำเภอ!J12+สรุปแยกอำเภอ!J26+สรุปแยกอำเภอ!J40+สรุปแยกอำเภอ!J57+สรุปแยกอำเภอ!J71+สรุปแยกอำเภอ!J85+สรุปแยกอำเภอ!J102</f>
        <v>17872379.649999999</v>
      </c>
      <c r="K28" s="75">
        <f>สรุปแยกอำเภอ!K12+สรุปแยกอำเภอ!K26+สรุปแยกอำเภอ!K40+สรุปแยกอำเภอ!K57+สรุปแยกอำเภอ!K71+สรุปแยกอำเภอ!K85+สรุปแยกอำเภอ!K102</f>
        <v>49</v>
      </c>
      <c r="L28" s="372">
        <f>สรุปแยกอำเภอ!L12+สรุปแยกอำเภอ!L26+สรุปแยกอำเภอ!L40+สรุปแยกอำเภอ!L57+สรุปแยกอำเภอ!L71+สรุปแยกอำเภอ!L85+สรุปแยกอำเภอ!L102</f>
        <v>2175620.63</v>
      </c>
      <c r="M28" s="372">
        <f>สรุปแยกอำเภอ!M12+สรุปแยกอำเภอ!M26+สรุปแยกอำเภอ!M40+สรุปแยกอำเภอ!M57+สรุปแยกอำเภอ!M71+สรุปแยกอำเภอ!M85+สรุปแยกอำเภอ!M102</f>
        <v>33148</v>
      </c>
      <c r="N28" s="372">
        <f>สรุปแยกอำเภอ!N12+สรุปแยกอำเภอ!N26+สรุปแยกอำเภอ!N40+สรุปแยกอำเภอ!N57+สรุปแยกอำเภอ!N71+สรุปแยกอำเภอ!N85+สรุปแยกอำเภอ!N102</f>
        <v>58776.110000000008</v>
      </c>
      <c r="O28" s="372">
        <f>สรุปแยกอำเภอ!O12+สรุปแยกอำเภอ!O26+สรุปแยกอำเภอ!O40+สรุปแยกอำเภอ!O57+สรุปแยกอำเภอ!O71+สรุปแยกอำเภอ!O85+สรุปแยกอำเภอ!O102</f>
        <v>2267544.7400000002</v>
      </c>
      <c r="P28" s="400">
        <f t="shared" si="6"/>
        <v>85.945698543306165</v>
      </c>
      <c r="Q28" s="508">
        <f t="shared" si="7"/>
        <v>24.083052932397706</v>
      </c>
      <c r="S28" s="44">
        <f>'[1]สรุป มี.ค.63'!$G$22</f>
        <v>546094</v>
      </c>
    </row>
    <row r="29" spans="1:19" ht="21" x14ac:dyDescent="0.35">
      <c r="A29" s="521" t="s">
        <v>232</v>
      </c>
      <c r="B29" s="521"/>
      <c r="C29" s="397">
        <f>SUM(C20:C28)</f>
        <v>195769670</v>
      </c>
      <c r="D29" s="397">
        <f>SUM(D20:D28)</f>
        <v>6344429</v>
      </c>
      <c r="E29" s="397">
        <f>SUM(E20:E28)</f>
        <v>202114099</v>
      </c>
      <c r="F29" s="398">
        <f>SUM(F20:F28)</f>
        <v>3035</v>
      </c>
      <c r="G29" s="360">
        <f>SUM(G20:G28)</f>
        <v>139843900.68000001</v>
      </c>
      <c r="H29" s="360">
        <f t="shared" ref="H29:O29" si="8">SUM(H20:H28)</f>
        <v>4933679.07</v>
      </c>
      <c r="I29" s="360">
        <f t="shared" si="8"/>
        <v>218558.48</v>
      </c>
      <c r="J29" s="360">
        <f t="shared" si="8"/>
        <v>144996138.22999999</v>
      </c>
      <c r="K29" s="398">
        <f t="shared" si="8"/>
        <v>741</v>
      </c>
      <c r="L29" s="360">
        <f t="shared" si="8"/>
        <v>36201363.32</v>
      </c>
      <c r="M29" s="360">
        <f t="shared" si="8"/>
        <v>838022.41999999993</v>
      </c>
      <c r="N29" s="360">
        <f t="shared" si="8"/>
        <v>747187.77</v>
      </c>
      <c r="O29" s="360">
        <f t="shared" si="8"/>
        <v>37786573.510000005</v>
      </c>
      <c r="P29" s="401">
        <f t="shared" ref="P29" si="9">J29*100/E29</f>
        <v>71.739744504414801</v>
      </c>
      <c r="Q29" s="510">
        <f t="shared" si="7"/>
        <v>23.146790850684887</v>
      </c>
      <c r="S29" s="504">
        <f>SUM(S20:S28)</f>
        <v>8746379.1400000006</v>
      </c>
    </row>
  </sheetData>
  <mergeCells count="34">
    <mergeCell ref="E4:E5"/>
    <mergeCell ref="F4:F5"/>
    <mergeCell ref="A29:B29"/>
    <mergeCell ref="G18:I18"/>
    <mergeCell ref="J18:J19"/>
    <mergeCell ref="K18:K19"/>
    <mergeCell ref="L18:N18"/>
    <mergeCell ref="A18:A19"/>
    <mergeCell ref="B18:B19"/>
    <mergeCell ref="C18:C19"/>
    <mergeCell ref="D18:D19"/>
    <mergeCell ref="E18:E19"/>
    <mergeCell ref="F18:F19"/>
    <mergeCell ref="O18:O19"/>
    <mergeCell ref="P4:P5"/>
    <mergeCell ref="P18:P19"/>
    <mergeCell ref="A2:P2"/>
    <mergeCell ref="A3:P3"/>
    <mergeCell ref="A16:P16"/>
    <mergeCell ref="A17:P17"/>
    <mergeCell ref="K4:K5"/>
    <mergeCell ref="L4:N4"/>
    <mergeCell ref="O4:O5"/>
    <mergeCell ref="A4:A5"/>
    <mergeCell ref="B4:B5"/>
    <mergeCell ref="G4:I4"/>
    <mergeCell ref="J4:J5"/>
    <mergeCell ref="C4:C5"/>
    <mergeCell ref="D4:D5"/>
    <mergeCell ref="Q4:Q5"/>
    <mergeCell ref="Q18:Q19"/>
    <mergeCell ref="R4:R5"/>
    <mergeCell ref="R6:R9"/>
    <mergeCell ref="R10:R12"/>
  </mergeCells>
  <pageMargins left="0.17" right="0.17" top="0" bottom="0.74803149606299213" header="0" footer="0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="90" zoomScaleNormal="90" workbookViewId="0">
      <selection activeCell="C5" sqref="C5"/>
    </sheetView>
  </sheetViews>
  <sheetFormatPr defaultColWidth="9" defaultRowHeight="21" x14ac:dyDescent="0.35"/>
  <cols>
    <col min="1" max="1" width="6.75" style="38" customWidth="1"/>
    <col min="2" max="2" width="11.375" style="38" customWidth="1"/>
    <col min="3" max="3" width="15" style="38" customWidth="1"/>
    <col min="4" max="4" width="12.875" style="38" customWidth="1"/>
    <col min="5" max="5" width="14.25" style="38" customWidth="1"/>
    <col min="6" max="6" width="12.625" style="6" customWidth="1"/>
    <col min="7" max="8" width="13" style="38" customWidth="1"/>
    <col min="9" max="9" width="13.875" style="38" customWidth="1"/>
    <col min="10" max="11" width="13" style="38" customWidth="1"/>
    <col min="12" max="12" width="13.875" style="38" customWidth="1"/>
    <col min="13" max="13" width="15" style="72" customWidth="1"/>
    <col min="14" max="14" width="17.625" style="38" customWidth="1"/>
    <col min="15" max="16384" width="9" style="38"/>
  </cols>
  <sheetData>
    <row r="1" spans="1:14" x14ac:dyDescent="0.35">
      <c r="A1" s="532" t="s">
        <v>252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4" s="42" customFormat="1" x14ac:dyDescent="0.35">
      <c r="A2" s="540" t="s">
        <v>255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76"/>
    </row>
    <row r="3" spans="1:14" ht="27.75" customHeight="1" x14ac:dyDescent="0.35">
      <c r="A3" s="544" t="s">
        <v>221</v>
      </c>
      <c r="B3" s="544" t="s">
        <v>14</v>
      </c>
      <c r="C3" s="546" t="s">
        <v>247</v>
      </c>
      <c r="D3" s="546" t="s">
        <v>248</v>
      </c>
      <c r="E3" s="546" t="s">
        <v>251</v>
      </c>
      <c r="F3" s="548" t="s">
        <v>249</v>
      </c>
      <c r="G3" s="550" t="s">
        <v>1573</v>
      </c>
      <c r="H3" s="548" t="s">
        <v>1574</v>
      </c>
      <c r="I3" s="543" t="s">
        <v>229</v>
      </c>
      <c r="J3" s="543"/>
      <c r="K3" s="543"/>
      <c r="L3" s="544" t="s">
        <v>223</v>
      </c>
    </row>
    <row r="4" spans="1:14" ht="22.5" customHeight="1" x14ac:dyDescent="0.35">
      <c r="A4" s="545"/>
      <c r="B4" s="545"/>
      <c r="C4" s="547"/>
      <c r="D4" s="547"/>
      <c r="E4" s="547"/>
      <c r="F4" s="549"/>
      <c r="G4" s="551"/>
      <c r="H4" s="549"/>
      <c r="I4" s="53" t="s">
        <v>17</v>
      </c>
      <c r="J4" s="53" t="s">
        <v>18</v>
      </c>
      <c r="K4" s="53" t="s">
        <v>19</v>
      </c>
      <c r="L4" s="545"/>
    </row>
    <row r="5" spans="1:14" x14ac:dyDescent="0.35">
      <c r="A5" s="36">
        <v>1</v>
      </c>
      <c r="B5" s="7" t="s">
        <v>23</v>
      </c>
      <c r="C5" s="71">
        <f>สรุปแยกอำเภอ!C4+สรุปแยกอำเภอ!C18+สรุปแยกอำเภอ!C32+สรุปแยกอำเภอ!C49+สรุปแยกอำเภอ!C63+สรุปแยกอำเภอ!C77+สรุปแยกอำเภอ!C94</f>
        <v>33033535</v>
      </c>
      <c r="D5" s="71">
        <f>สรุปแยกอำเภอ!D4+สรุปแยกอำเภอ!D18+สรุปแยกอำเภอ!D32+สรุปแยกอำเภอ!D49+สรุปแยกอำเภอ!D63+สรุปแยกอำเภอ!D77+สรุปแยกอำเภอ!D94</f>
        <v>1074996</v>
      </c>
      <c r="E5" s="71">
        <f>C5+D5</f>
        <v>34108531</v>
      </c>
      <c r="F5" s="75">
        <f>สรุปแยกอำเภอ!E4+สรุปแยกอำเภอ!E18+สรุปแยกอำเภอ!E32+สรุปแยกอำเภอ!E49+สรุปแยกอำเภอ!E63+สรุปแยกอำเภอ!E77+สรุปแยกอำเภอ!E94</f>
        <v>530</v>
      </c>
      <c r="G5" s="75"/>
      <c r="H5" s="75"/>
      <c r="I5" s="71"/>
      <c r="J5" s="71"/>
      <c r="K5" s="71"/>
      <c r="L5" s="71"/>
      <c r="N5" s="72"/>
    </row>
    <row r="6" spans="1:14" x14ac:dyDescent="0.35">
      <c r="A6" s="36">
        <v>2</v>
      </c>
      <c r="B6" s="70" t="s">
        <v>203</v>
      </c>
      <c r="C6" s="71">
        <f>สรุปแยกอำเภอ!C5+สรุปแยกอำเภอ!C19+สรุปแยกอำเภอ!C33+สรุปแยกอำเภอ!C50+สรุปแยกอำเภอ!C64+สรุปแยกอำเภอ!C78+สรุปแยกอำเภอ!C95</f>
        <v>20385947</v>
      </c>
      <c r="D6" s="71">
        <f>สรุปแยกอำเภอ!D5+สรุปแยกอำเภอ!D19+สรุปแยกอำเภอ!D33+สรุปแยกอำเภอ!D50+สรุปแยกอำเภอ!D64+สรุปแยกอำเภอ!D78+สรุปแยกอำเภอ!D95</f>
        <v>670925</v>
      </c>
      <c r="E6" s="71">
        <f t="shared" ref="E6:E13" si="0">C6+D6</f>
        <v>21056872</v>
      </c>
      <c r="F6" s="75">
        <f>สรุปแยกอำเภอ!E5+สรุปแยกอำเภอ!E19+สรุปแยกอำเภอ!E33+สรุปแยกอำเภอ!E50+สรุปแยกอำเภอ!E64+สรุปแยกอำเภอ!E78+สรุปแยกอำเภอ!E95</f>
        <v>288</v>
      </c>
      <c r="G6" s="75"/>
      <c r="H6" s="45"/>
      <c r="I6" s="71"/>
      <c r="J6" s="71"/>
      <c r="K6" s="71"/>
      <c r="L6" s="71"/>
      <c r="N6" s="72"/>
    </row>
    <row r="7" spans="1:14" x14ac:dyDescent="0.35">
      <c r="A7" s="36">
        <v>3</v>
      </c>
      <c r="B7" s="7" t="s">
        <v>47</v>
      </c>
      <c r="C7" s="71">
        <f>สรุปแยกอำเภอ!C6+สรุปแยกอำเภอ!C20+สรุปแยกอำเภอ!C34+สรุปแยกอำเภอ!C51+สรุปแยกอำเภอ!C65+สรุปแยกอำเภอ!C79+สรุปแยกอำเภอ!C96</f>
        <v>5085000</v>
      </c>
      <c r="D7" s="71">
        <f>สรุปแยกอำเภอ!D6+สรุปแยกอำเภอ!D20+สรุปแยกอำเภอ!D34+สรุปแยกอำเภอ!D51+สรุปแยกอำเภอ!D65+สรุปแยกอำเภอ!D79+สรุปแยกอำเภอ!D96</f>
        <v>161105</v>
      </c>
      <c r="E7" s="71">
        <f t="shared" si="0"/>
        <v>5246105</v>
      </c>
      <c r="F7" s="75">
        <f>สรุปแยกอำเภอ!E6+สรุปแยกอำเภอ!E20+สรุปแยกอำเภอ!E34+สรุปแยกอำเภอ!E51+สรุปแยกอำเภอ!E65+สรุปแยกอำเภอ!E79+สรุปแยกอำเภอ!E96</f>
        <v>81</v>
      </c>
      <c r="G7" s="75"/>
      <c r="H7" s="45"/>
      <c r="I7" s="71"/>
      <c r="J7" s="71"/>
      <c r="K7" s="71"/>
      <c r="L7" s="71"/>
      <c r="N7" s="72"/>
    </row>
    <row r="8" spans="1:14" x14ac:dyDescent="0.35">
      <c r="A8" s="36">
        <v>4</v>
      </c>
      <c r="B8" s="7" t="s">
        <v>70</v>
      </c>
      <c r="C8" s="71">
        <f>สรุปแยกอำเภอ!C7+สรุปแยกอำเภอ!C21+สรุปแยกอำเภอ!C35+สรุปแยกอำเภอ!C52+สรุปแยกอำเภอ!C66+สรุปแยกอำเภอ!C80+สรุปแยกอำเภอ!C97</f>
        <v>35765663</v>
      </c>
      <c r="D8" s="71">
        <f>สรุปแยกอำเภอ!D7+สรุปแยกอำเภอ!D21+สรุปแยกอำเภอ!D35+สรุปแยกอำเภอ!D52+สรุปแยกอำเภอ!D66+สรุปแยกอำเภอ!D80+สรุปแยกอำเภอ!D97</f>
        <v>1146676</v>
      </c>
      <c r="E8" s="71">
        <f t="shared" si="0"/>
        <v>36912339</v>
      </c>
      <c r="F8" s="75">
        <f>สรุปแยกอำเภอ!E7+สรุปแยกอำเภอ!E21+สรุปแยกอำเภอ!E35+สรุปแยกอำเภอ!E52+สรุปแยกอำเภอ!E66+สรุปแยกอำเภอ!E80+สรุปแยกอำเภอ!E97</f>
        <v>550</v>
      </c>
      <c r="G8" s="75"/>
      <c r="H8" s="45"/>
      <c r="I8" s="71"/>
      <c r="J8" s="71"/>
      <c r="K8" s="71"/>
      <c r="L8" s="71"/>
      <c r="N8" s="72"/>
    </row>
    <row r="9" spans="1:14" x14ac:dyDescent="0.35">
      <c r="A9" s="36">
        <v>5</v>
      </c>
      <c r="B9" s="7" t="s">
        <v>224</v>
      </c>
      <c r="C9" s="71">
        <f>สรุปแยกอำเภอ!C8+สรุปแยกอำเภอ!C22+สรุปแยกอำเภอ!C36+สรุปแยกอำเภอ!C53+สรุปแยกอำเภอ!C67+สรุปแยกอำเภอ!C81+สรุปแยกอำเภอ!C98</f>
        <v>28905300</v>
      </c>
      <c r="D9" s="71">
        <f>สรุปแยกอำเภอ!D8+สรุปแยกอำเภอ!D22+สรุปแยกอำเภอ!D36+สรุปแยกอำเภอ!D53+สรุปแยกอำเภอ!D67+สรุปแยกอำเภอ!D81+สรุปแยกอำเภอ!D98</f>
        <v>975906</v>
      </c>
      <c r="E9" s="71">
        <f t="shared" si="0"/>
        <v>29881206</v>
      </c>
      <c r="F9" s="75">
        <f>สรุปแยกอำเภอ!E8+สรุปแยกอำเภอ!E22+สรุปแยกอำเภอ!E36+สรุปแยกอำเภอ!E53+สรุปแยกอำเภอ!E67+สรุปแยกอำเภอ!E81+สรุปแยกอำเภอ!E98</f>
        <v>388</v>
      </c>
      <c r="G9" s="75"/>
      <c r="H9" s="45"/>
      <c r="I9" s="71"/>
      <c r="J9" s="71"/>
      <c r="K9" s="71"/>
      <c r="L9" s="71"/>
      <c r="N9" s="72"/>
    </row>
    <row r="10" spans="1:14" x14ac:dyDescent="0.35">
      <c r="A10" s="36">
        <v>6</v>
      </c>
      <c r="B10" s="7" t="s">
        <v>149</v>
      </c>
      <c r="C10" s="71">
        <f>สรุปแยกอำเภอ!C9+สรุปแยกอำเภอ!C23+สรุปแยกอำเภอ!C37+สรุปแยกอำเภอ!C54+สรุปแยกอำเภอ!C68+สรุปแยกอำเภอ!C82+สรุปแยกอำเภอ!C99</f>
        <v>14365840</v>
      </c>
      <c r="D10" s="71">
        <f>สรุปแยกอำเภอ!D9+สรุปแยกอำเภอ!D23+สรุปแยกอำเภอ!D37+สรุปแยกอำเภอ!D54+สรุปแยกอำเภอ!D68+สรุปแยกอำเภอ!D82+สรุปแยกอำเภอ!D99</f>
        <v>478864</v>
      </c>
      <c r="E10" s="71">
        <f t="shared" si="0"/>
        <v>14844704</v>
      </c>
      <c r="F10" s="75">
        <f>สรุปแยกอำเภอ!E9+สรุปแยกอำเภอ!E23+สรุปแยกอำเภอ!E37+สรุปแยกอำเภอ!E54+สรุปแยกอำเภอ!E68+สรุปแยกอำเภอ!E82+สรุปแยกอำเภอ!E99</f>
        <v>189</v>
      </c>
      <c r="G10" s="75"/>
      <c r="H10" s="45"/>
      <c r="I10" s="71"/>
      <c r="J10" s="71"/>
      <c r="K10" s="71"/>
      <c r="L10" s="71"/>
      <c r="N10" s="72"/>
    </row>
    <row r="11" spans="1:14" x14ac:dyDescent="0.35">
      <c r="A11" s="36">
        <v>7</v>
      </c>
      <c r="B11" s="7" t="s">
        <v>226</v>
      </c>
      <c r="C11" s="71">
        <f>สรุปแยกอำเภอ!C10+สรุปแยกอำเภอ!C24+สรุปแยกอำเภอ!C38+สรุปแยกอำเภอ!C55+สรุปแยกอำเภอ!C69+สรุปแยกอำเภอ!C83+สรุปแยกอำเภอ!C100</f>
        <v>15963085</v>
      </c>
      <c r="D11" s="71">
        <f>สรุปแยกอำเภอ!D10+สรุปแยกอำเภอ!D24+สรุปแยกอำเภอ!D38+สรุปแยกอำเภอ!D55+สรุปแยกอำเภอ!D69+สรุปแยกอำเภอ!D83+สรุปแยกอำเภอ!D100</f>
        <v>523656</v>
      </c>
      <c r="E11" s="71">
        <f t="shared" si="0"/>
        <v>16486741</v>
      </c>
      <c r="F11" s="75">
        <f>สรุปแยกอำเภอ!E10+สรุปแยกอำเภอ!E24+สรุปแยกอำเภอ!E38+สรุปแยกอำเภอ!E55+สรุปแยกอำเภอ!E69+สรุปแยกอำเภอ!E83+สรุปแยกอำเภอ!E100</f>
        <v>263</v>
      </c>
      <c r="G11" s="75"/>
      <c r="H11" s="45"/>
      <c r="I11" s="71"/>
      <c r="J11" s="71"/>
      <c r="K11" s="71"/>
      <c r="L11" s="71"/>
      <c r="N11" s="72"/>
    </row>
    <row r="12" spans="1:14" x14ac:dyDescent="0.35">
      <c r="A12" s="36">
        <v>8</v>
      </c>
      <c r="B12" s="70" t="s">
        <v>185</v>
      </c>
      <c r="C12" s="71">
        <f>สรุปแยกอำเภอ!C11+สรุปแยกอำเภอ!C25+สรุปแยกอำเภอ!C39+สรุปแยกอำเภอ!C56+สรุปแยกอำเภอ!C70+สรุปแยกอำเภอ!C84+สรุปแยกอำเภอ!C101</f>
        <v>22102550</v>
      </c>
      <c r="D12" s="71">
        <f>สรุปแยกอำเภอ!D11+สรุปแยกอำเภอ!D25+สรุปแยกอำเภอ!D39+สรุปแยกอำเภอ!D56+สรุปแยกอำเภอ!D70+สรุปแยกอำเภอ!D84+สรุปแยกอำเภอ!D101</f>
        <v>680084</v>
      </c>
      <c r="E12" s="71">
        <f t="shared" si="0"/>
        <v>22782634</v>
      </c>
      <c r="F12" s="75">
        <f>สรุปแยกอำเภอ!E11+สรุปแยกอำเภอ!E25+สรุปแยกอำเภอ!E39+สรุปแยกอำเภอ!E56+สรุปแยกอำเภอ!E70+สรุปแยกอำเภอ!E84+สรุปแยกอำเภอ!E101</f>
        <v>417</v>
      </c>
      <c r="G12" s="75"/>
      <c r="H12" s="45"/>
      <c r="I12" s="71"/>
      <c r="J12" s="71"/>
      <c r="K12" s="71"/>
      <c r="L12" s="71"/>
      <c r="N12" s="72"/>
    </row>
    <row r="13" spans="1:14" x14ac:dyDescent="0.35">
      <c r="A13" s="36">
        <v>9</v>
      </c>
      <c r="B13" s="7" t="s">
        <v>192</v>
      </c>
      <c r="C13" s="71">
        <f>สรุปแยกอำเภอ!C12+สรุปแยกอำเภอ!C26+สรุปแยกอำเภอ!C40+สรุปแยกอำเภอ!C57+สรุปแยกอำเภอ!C71+สรุปแยกอำเภอ!C85+สรุปแยกอำเภอ!C102</f>
        <v>20162750</v>
      </c>
      <c r="D13" s="71">
        <f>สรุปแยกอำเภอ!D12+สรุปแยกอำเภอ!D26+สรุปแยกอำเภอ!D40+สรุปแยกอำเภอ!D57+สรุปแยกอำเภอ!D71+สรุปแยกอำเภอ!D85+สรุปแยกอำเภอ!D102</f>
        <v>632217</v>
      </c>
      <c r="E13" s="71">
        <f t="shared" si="0"/>
        <v>20794967</v>
      </c>
      <c r="F13" s="75">
        <f>สรุปแยกอำเภอ!E12+สรุปแยกอำเภอ!E26+สรุปแยกอำเภอ!E40+สรุปแยกอำเภอ!E57+สรุปแยกอำเภอ!E71+สรุปแยกอำเภอ!E85+สรุปแยกอำเภอ!E102</f>
        <v>329</v>
      </c>
      <c r="G13" s="75"/>
      <c r="H13" s="45"/>
      <c r="I13" s="71"/>
      <c r="J13" s="71"/>
      <c r="K13" s="71"/>
      <c r="L13" s="71"/>
      <c r="N13" s="72"/>
    </row>
    <row r="14" spans="1:14" s="42" customFormat="1" x14ac:dyDescent="0.35">
      <c r="A14" s="541" t="s">
        <v>232</v>
      </c>
      <c r="B14" s="542"/>
      <c r="C14" s="77">
        <f>SUM(C5:C13)</f>
        <v>195769670</v>
      </c>
      <c r="D14" s="77">
        <f>SUM(D5:D13)</f>
        <v>6344429</v>
      </c>
      <c r="E14" s="77">
        <f>SUM(E5:E13)</f>
        <v>202114099</v>
      </c>
      <c r="F14" s="78">
        <f>SUM(F5:F13)</f>
        <v>3035</v>
      </c>
      <c r="G14" s="78"/>
      <c r="H14" s="78"/>
      <c r="I14" s="77"/>
      <c r="J14" s="77"/>
      <c r="K14" s="77"/>
      <c r="L14" s="77"/>
      <c r="M14" s="76"/>
    </row>
    <row r="16" spans="1:14" x14ac:dyDescent="0.35">
      <c r="E16" s="72"/>
      <c r="L16" s="72"/>
    </row>
    <row r="17" spans="5:12" x14ac:dyDescent="0.35">
      <c r="E17" s="72"/>
      <c r="F17" s="79"/>
      <c r="L17" s="72"/>
    </row>
    <row r="18" spans="5:12" x14ac:dyDescent="0.35">
      <c r="E18" s="72"/>
      <c r="L18" s="72"/>
    </row>
    <row r="19" spans="5:12" x14ac:dyDescent="0.35">
      <c r="E19" s="72"/>
      <c r="L19" s="72"/>
    </row>
    <row r="20" spans="5:12" x14ac:dyDescent="0.35">
      <c r="E20" s="72"/>
      <c r="L20" s="72"/>
    </row>
    <row r="21" spans="5:12" x14ac:dyDescent="0.35">
      <c r="E21" s="72"/>
      <c r="L21" s="72"/>
    </row>
    <row r="22" spans="5:12" x14ac:dyDescent="0.35">
      <c r="E22" s="72"/>
      <c r="L22" s="72"/>
    </row>
    <row r="23" spans="5:12" x14ac:dyDescent="0.35">
      <c r="E23" s="72"/>
      <c r="L23" s="72"/>
    </row>
    <row r="24" spans="5:12" x14ac:dyDescent="0.35">
      <c r="E24" s="72"/>
      <c r="L24" s="72"/>
    </row>
  </sheetData>
  <mergeCells count="13">
    <mergeCell ref="A1:L1"/>
    <mergeCell ref="A2:L2"/>
    <mergeCell ref="A14:B14"/>
    <mergeCell ref="I3:K3"/>
    <mergeCell ref="L3:L4"/>
    <mergeCell ref="E3:E4"/>
    <mergeCell ref="A3:A4"/>
    <mergeCell ref="B3:B4"/>
    <mergeCell ref="C3:C4"/>
    <mergeCell ref="D3:D4"/>
    <mergeCell ref="F3:F4"/>
    <mergeCell ref="G3:G4"/>
    <mergeCell ref="H3:H4"/>
  </mergeCells>
  <pageMargins left="0.32" right="0.35" top="0.75" bottom="0.75" header="0.3" footer="0.3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80" zoomScaleNormal="80" workbookViewId="0">
      <selection activeCell="I12" sqref="I12"/>
    </sheetView>
  </sheetViews>
  <sheetFormatPr defaultColWidth="9" defaultRowHeight="21" x14ac:dyDescent="0.35"/>
  <cols>
    <col min="1" max="1" width="8.5" style="6" customWidth="1"/>
    <col min="2" max="2" width="16" style="6" customWidth="1"/>
    <col min="3" max="3" width="12.625" style="43" customWidth="1"/>
    <col min="4" max="4" width="16.375" style="38" customWidth="1"/>
    <col min="5" max="5" width="16.75" style="38" customWidth="1"/>
    <col min="6" max="6" width="16.625" style="38" customWidth="1"/>
    <col min="7" max="7" width="15.875" style="38" customWidth="1"/>
    <col min="8" max="8" width="11.375" style="38" customWidth="1"/>
    <col min="9" max="9" width="10.5" style="38" customWidth="1"/>
    <col min="10" max="10" width="9.875" style="38" bestFit="1" customWidth="1"/>
    <col min="11" max="11" width="11.5" style="38" customWidth="1"/>
    <col min="12" max="16384" width="9" style="38"/>
  </cols>
  <sheetData>
    <row r="1" spans="1:11" x14ac:dyDescent="0.35">
      <c r="A1" s="532" t="s">
        <v>252</v>
      </c>
      <c r="B1" s="532"/>
      <c r="C1" s="532"/>
      <c r="D1" s="532"/>
      <c r="E1" s="532"/>
      <c r="F1" s="532"/>
      <c r="G1" s="532"/>
      <c r="H1" s="80"/>
      <c r="I1" s="80"/>
      <c r="J1" s="80"/>
      <c r="K1" s="72"/>
    </row>
    <row r="2" spans="1:11" s="3" customFormat="1" ht="25.5" customHeight="1" x14ac:dyDescent="0.2">
      <c r="A2" s="533" t="s">
        <v>255</v>
      </c>
      <c r="B2" s="533"/>
      <c r="C2" s="533"/>
      <c r="D2" s="533"/>
      <c r="E2" s="533"/>
      <c r="F2" s="533"/>
      <c r="G2" s="533"/>
      <c r="H2" s="81"/>
      <c r="I2" s="81"/>
      <c r="J2" s="81"/>
      <c r="K2" s="4"/>
    </row>
    <row r="3" spans="1:11" s="3" customFormat="1" ht="21" customHeight="1" x14ac:dyDescent="0.2">
      <c r="A3" s="544" t="s">
        <v>221</v>
      </c>
      <c r="B3" s="544" t="s">
        <v>14</v>
      </c>
      <c r="C3" s="553" t="s">
        <v>222</v>
      </c>
      <c r="D3" s="555" t="s">
        <v>9</v>
      </c>
      <c r="E3" s="556"/>
      <c r="F3" s="557"/>
      <c r="G3" s="558" t="s">
        <v>238</v>
      </c>
      <c r="H3" s="81"/>
      <c r="I3" s="81"/>
      <c r="J3" s="81"/>
    </row>
    <row r="4" spans="1:11" s="3" customFormat="1" x14ac:dyDescent="0.2">
      <c r="A4" s="545"/>
      <c r="B4" s="545"/>
      <c r="C4" s="554"/>
      <c r="D4" s="35" t="s">
        <v>17</v>
      </c>
      <c r="E4" s="35" t="s">
        <v>18</v>
      </c>
      <c r="F4" s="35" t="s">
        <v>19</v>
      </c>
      <c r="G4" s="558"/>
      <c r="H4" s="81"/>
      <c r="I4" s="81"/>
      <c r="J4" s="81"/>
    </row>
    <row r="5" spans="1:11" x14ac:dyDescent="0.35">
      <c r="A5" s="36">
        <v>1</v>
      </c>
      <c r="B5" s="36" t="s">
        <v>23</v>
      </c>
      <c r="C5" s="45"/>
      <c r="D5" s="37"/>
      <c r="E5" s="37"/>
      <c r="F5" s="37"/>
      <c r="G5" s="37"/>
      <c r="H5" s="82"/>
      <c r="I5" s="82"/>
      <c r="J5" s="82"/>
    </row>
    <row r="6" spans="1:11" x14ac:dyDescent="0.35">
      <c r="A6" s="36">
        <v>2</v>
      </c>
      <c r="B6" s="46" t="s">
        <v>203</v>
      </c>
      <c r="C6" s="45"/>
      <c r="D6" s="37"/>
      <c r="E6" s="37"/>
      <c r="F6" s="37"/>
      <c r="G6" s="37"/>
      <c r="H6" s="82"/>
      <c r="I6" s="82"/>
      <c r="J6" s="82"/>
    </row>
    <row r="7" spans="1:11" x14ac:dyDescent="0.35">
      <c r="A7" s="36">
        <v>3</v>
      </c>
      <c r="B7" s="36" t="s">
        <v>47</v>
      </c>
      <c r="C7" s="45"/>
      <c r="D7" s="37"/>
      <c r="E7" s="37"/>
      <c r="F7" s="37"/>
      <c r="G7" s="37"/>
    </row>
    <row r="8" spans="1:11" x14ac:dyDescent="0.35">
      <c r="A8" s="36">
        <v>4</v>
      </c>
      <c r="B8" s="36" t="s">
        <v>70</v>
      </c>
      <c r="C8" s="45"/>
      <c r="D8" s="37"/>
      <c r="E8" s="37"/>
      <c r="F8" s="37"/>
      <c r="G8" s="37"/>
    </row>
    <row r="9" spans="1:11" x14ac:dyDescent="0.35">
      <c r="A9" s="36">
        <v>5</v>
      </c>
      <c r="B9" s="36" t="s">
        <v>224</v>
      </c>
      <c r="C9" s="45"/>
      <c r="D9" s="37"/>
      <c r="E9" s="37"/>
      <c r="F9" s="37"/>
      <c r="G9" s="37"/>
    </row>
    <row r="10" spans="1:11" x14ac:dyDescent="0.35">
      <c r="A10" s="36">
        <v>6</v>
      </c>
      <c r="B10" s="36" t="s">
        <v>149</v>
      </c>
      <c r="C10" s="45"/>
      <c r="D10" s="37"/>
      <c r="E10" s="37"/>
      <c r="F10" s="37"/>
      <c r="G10" s="37"/>
      <c r="J10" s="39"/>
      <c r="K10" s="40"/>
    </row>
    <row r="11" spans="1:11" x14ac:dyDescent="0.35">
      <c r="A11" s="36">
        <v>7</v>
      </c>
      <c r="B11" s="36" t="s">
        <v>226</v>
      </c>
      <c r="C11" s="45"/>
      <c r="D11" s="37"/>
      <c r="E11" s="37"/>
      <c r="F11" s="37"/>
      <c r="G11" s="37"/>
    </row>
    <row r="12" spans="1:11" x14ac:dyDescent="0.35">
      <c r="A12" s="36">
        <v>8</v>
      </c>
      <c r="B12" s="46" t="s">
        <v>185</v>
      </c>
      <c r="C12" s="45"/>
      <c r="D12" s="37"/>
      <c r="E12" s="37"/>
      <c r="F12" s="37"/>
      <c r="G12" s="37"/>
    </row>
    <row r="13" spans="1:11" x14ac:dyDescent="0.35">
      <c r="A13" s="36">
        <v>9</v>
      </c>
      <c r="B13" s="36" t="s">
        <v>192</v>
      </c>
      <c r="C13" s="45"/>
      <c r="D13" s="37"/>
      <c r="E13" s="37"/>
      <c r="F13" s="37"/>
      <c r="G13" s="37"/>
    </row>
    <row r="14" spans="1:11" s="42" customFormat="1" x14ac:dyDescent="0.35">
      <c r="A14" s="541" t="s">
        <v>225</v>
      </c>
      <c r="B14" s="542"/>
      <c r="C14" s="74">
        <f>SUM(C5:C13)</f>
        <v>0</v>
      </c>
      <c r="D14" s="41">
        <f>SUM(D5:D13)</f>
        <v>0</v>
      </c>
      <c r="E14" s="41">
        <f>SUM(E5:E13)</f>
        <v>0</v>
      </c>
      <c r="F14" s="41">
        <f>SUM(F5:F13)</f>
        <v>0</v>
      </c>
      <c r="G14" s="41">
        <f>SUM(G5:G13)</f>
        <v>0</v>
      </c>
    </row>
    <row r="15" spans="1:11" x14ac:dyDescent="0.35">
      <c r="C15" s="552"/>
      <c r="D15" s="552"/>
      <c r="E15" s="552"/>
      <c r="F15" s="552"/>
      <c r="G15" s="552"/>
    </row>
    <row r="16" spans="1:11" ht="23.25" x14ac:dyDescent="0.35">
      <c r="D16" s="48"/>
      <c r="E16" s="48"/>
      <c r="F16" s="48"/>
      <c r="G16" s="48"/>
    </row>
    <row r="17" spans="2:7" x14ac:dyDescent="0.35">
      <c r="C17" s="552"/>
      <c r="D17" s="552"/>
      <c r="E17" s="552"/>
      <c r="F17" s="552"/>
      <c r="G17" s="552"/>
    </row>
    <row r="18" spans="2:7" x14ac:dyDescent="0.35">
      <c r="D18" s="44"/>
      <c r="E18" s="44"/>
      <c r="F18" s="44"/>
      <c r="G18" s="44"/>
    </row>
    <row r="19" spans="2:7" x14ac:dyDescent="0.35">
      <c r="B19" s="73"/>
      <c r="D19" s="44"/>
    </row>
  </sheetData>
  <mergeCells count="10">
    <mergeCell ref="A14:B14"/>
    <mergeCell ref="C15:G15"/>
    <mergeCell ref="C17:G17"/>
    <mergeCell ref="A1:G1"/>
    <mergeCell ref="A3:A4"/>
    <mergeCell ref="B3:B4"/>
    <mergeCell ref="C3:C4"/>
    <mergeCell ref="D3:F3"/>
    <mergeCell ref="G3:G4"/>
    <mergeCell ref="A2:G2"/>
  </mergeCells>
  <pageMargins left="0.46" right="0.3" top="0.75" bottom="0.75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01"/>
  <sheetViews>
    <sheetView zoomScale="70" zoomScaleNormal="70" workbookViewId="0">
      <pane ySplit="3" topLeftCell="A85" activePane="bottomLeft" state="frozen"/>
      <selection pane="bottomLeft" activeCell="A91" sqref="A91:XFD94"/>
    </sheetView>
  </sheetViews>
  <sheetFormatPr defaultColWidth="9" defaultRowHeight="21" x14ac:dyDescent="0.2"/>
  <cols>
    <col min="1" max="1" width="6.5" style="13" customWidth="1"/>
    <col min="2" max="2" width="34.5" style="9" customWidth="1"/>
    <col min="3" max="3" width="24.25" style="16" customWidth="1"/>
    <col min="4" max="4" width="9.125" style="14" customWidth="1"/>
    <col min="5" max="5" width="8.75" style="14" customWidth="1"/>
    <col min="6" max="6" width="14.75" style="14" customWidth="1"/>
    <col min="7" max="7" width="14.125" style="14" customWidth="1"/>
    <col min="8" max="9" width="11.625" style="102" customWidth="1"/>
    <col min="10" max="15" width="13.5" style="15" customWidth="1"/>
    <col min="16" max="16" width="13.5" style="4" customWidth="1"/>
    <col min="17" max="20" width="13.5" style="15" customWidth="1"/>
    <col min="21" max="21" width="13.5" style="4" customWidth="1"/>
    <col min="22" max="22" width="11.75" style="102" customWidth="1"/>
    <col min="23" max="25" width="11.75" style="14" hidden="1" customWidth="1"/>
    <col min="26" max="26" width="12.375" style="14" hidden="1" customWidth="1"/>
    <col min="27" max="16384" width="9" style="9"/>
  </cols>
  <sheetData>
    <row r="1" spans="1:26" s="3" customFormat="1" ht="31.5" customHeight="1" x14ac:dyDescent="0.2">
      <c r="A1" s="559" t="s">
        <v>0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95"/>
      <c r="W1" s="1"/>
      <c r="X1" s="1"/>
      <c r="Y1" s="1"/>
      <c r="Z1" s="1"/>
    </row>
    <row r="2" spans="1:26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103" t="s">
        <v>7</v>
      </c>
      <c r="I2" s="103" t="s">
        <v>8</v>
      </c>
      <c r="J2" s="564" t="s">
        <v>5</v>
      </c>
      <c r="K2" s="564" t="s">
        <v>6</v>
      </c>
      <c r="L2" s="575" t="s">
        <v>256</v>
      </c>
      <c r="M2" s="576"/>
      <c r="N2" s="577"/>
      <c r="O2" s="568" t="s">
        <v>254</v>
      </c>
      <c r="P2" s="565" t="s">
        <v>223</v>
      </c>
      <c r="Q2" s="564" t="s">
        <v>9</v>
      </c>
      <c r="R2" s="564"/>
      <c r="S2" s="564"/>
      <c r="T2" s="568" t="s">
        <v>254</v>
      </c>
      <c r="U2" s="565" t="s">
        <v>10</v>
      </c>
      <c r="V2" s="566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</row>
    <row r="3" spans="1:26" s="1" customFormat="1" ht="21.95" customHeight="1" x14ac:dyDescent="0.2">
      <c r="A3" s="567"/>
      <c r="B3" s="560"/>
      <c r="C3" s="567"/>
      <c r="D3" s="2" t="s">
        <v>11</v>
      </c>
      <c r="E3" s="2" t="s">
        <v>12</v>
      </c>
      <c r="F3" s="52" t="s">
        <v>13</v>
      </c>
      <c r="G3" s="52" t="s">
        <v>14</v>
      </c>
      <c r="H3" s="103" t="s">
        <v>15</v>
      </c>
      <c r="I3" s="103" t="s">
        <v>16</v>
      </c>
      <c r="J3" s="564"/>
      <c r="K3" s="564"/>
      <c r="L3" s="114" t="s">
        <v>17</v>
      </c>
      <c r="M3" s="114" t="s">
        <v>18</v>
      </c>
      <c r="N3" s="114" t="s">
        <v>19</v>
      </c>
      <c r="O3" s="569"/>
      <c r="P3" s="565"/>
      <c r="Q3" s="114" t="s">
        <v>17</v>
      </c>
      <c r="R3" s="114" t="s">
        <v>18</v>
      </c>
      <c r="S3" s="114" t="s">
        <v>19</v>
      </c>
      <c r="T3" s="569"/>
      <c r="U3" s="565"/>
      <c r="V3" s="566"/>
      <c r="W3" s="571"/>
      <c r="X3" s="571"/>
      <c r="Y3" s="571"/>
      <c r="Z3" s="560"/>
    </row>
    <row r="4" spans="1:26" s="23" customFormat="1" x14ac:dyDescent="0.2">
      <c r="A4" s="17">
        <v>1</v>
      </c>
      <c r="B4" s="18" t="s">
        <v>20</v>
      </c>
      <c r="C4" s="19" t="s">
        <v>21</v>
      </c>
      <c r="D4" s="17">
        <v>34</v>
      </c>
      <c r="E4" s="17">
        <v>3</v>
      </c>
      <c r="F4" s="17" t="s">
        <v>22</v>
      </c>
      <c r="G4" s="17" t="s">
        <v>23</v>
      </c>
      <c r="H4" s="96">
        <v>239772</v>
      </c>
      <c r="I4" s="96">
        <v>240136</v>
      </c>
      <c r="J4" s="21">
        <v>60000</v>
      </c>
      <c r="K4" s="21">
        <v>1800</v>
      </c>
      <c r="L4" s="21">
        <f>J4-Q4</f>
        <v>1000</v>
      </c>
      <c r="M4" s="21">
        <f>K4-R4</f>
        <v>0</v>
      </c>
      <c r="N4" s="21">
        <v>0</v>
      </c>
      <c r="O4" s="21">
        <v>0</v>
      </c>
      <c r="P4" s="135">
        <f>L4+M4+N4+O4</f>
        <v>1000</v>
      </c>
      <c r="Q4" s="22">
        <v>59000</v>
      </c>
      <c r="R4" s="22">
        <v>1800</v>
      </c>
      <c r="S4" s="21">
        <v>0</v>
      </c>
      <c r="T4" s="21">
        <v>0</v>
      </c>
      <c r="U4" s="135">
        <f>Q4+R4+S4+T4</f>
        <v>60800</v>
      </c>
      <c r="V4" s="96">
        <v>241038</v>
      </c>
      <c r="W4" s="20"/>
      <c r="X4" s="20"/>
      <c r="Y4" s="20"/>
      <c r="Z4" s="17"/>
    </row>
    <row r="5" spans="1:26" s="23" customFormat="1" x14ac:dyDescent="0.2">
      <c r="A5" s="17">
        <v>2</v>
      </c>
      <c r="B5" s="18" t="s">
        <v>24</v>
      </c>
      <c r="C5" s="19" t="s">
        <v>21</v>
      </c>
      <c r="D5" s="17">
        <v>34</v>
      </c>
      <c r="E5" s="17">
        <v>3</v>
      </c>
      <c r="F5" s="17" t="s">
        <v>22</v>
      </c>
      <c r="G5" s="17" t="s">
        <v>23</v>
      </c>
      <c r="H5" s="96">
        <v>239839</v>
      </c>
      <c r="I5" s="96">
        <v>240204</v>
      </c>
      <c r="J5" s="21">
        <v>50000</v>
      </c>
      <c r="K5" s="21">
        <v>1500</v>
      </c>
      <c r="L5" s="21">
        <f t="shared" ref="L5:L13" si="0">J5-Q5</f>
        <v>0</v>
      </c>
      <c r="M5" s="21">
        <f t="shared" ref="M5:M13" si="1">K5-R5</f>
        <v>0</v>
      </c>
      <c r="N5" s="21">
        <v>0</v>
      </c>
      <c r="O5" s="21">
        <v>0</v>
      </c>
      <c r="P5" s="135">
        <f t="shared" ref="P5:P13" si="2">L5+M5+N5+O5</f>
        <v>0</v>
      </c>
      <c r="Q5" s="22">
        <v>50000</v>
      </c>
      <c r="R5" s="22">
        <v>1500</v>
      </c>
      <c r="S5" s="21">
        <v>0</v>
      </c>
      <c r="T5" s="21">
        <v>0</v>
      </c>
      <c r="U5" s="135">
        <f t="shared" ref="U5:U13" si="3">Q5+R5+S5+T5</f>
        <v>51500</v>
      </c>
      <c r="V5" s="96" t="s">
        <v>579</v>
      </c>
      <c r="W5" s="20"/>
      <c r="X5" s="20"/>
      <c r="Y5" s="20"/>
      <c r="Z5" s="17"/>
    </row>
    <row r="6" spans="1:26" s="23" customFormat="1" x14ac:dyDescent="0.2">
      <c r="A6" s="17">
        <v>3</v>
      </c>
      <c r="B6" s="18" t="s">
        <v>25</v>
      </c>
      <c r="C6" s="19" t="s">
        <v>26</v>
      </c>
      <c r="D6" s="17">
        <v>246</v>
      </c>
      <c r="E6" s="17">
        <v>3</v>
      </c>
      <c r="F6" s="17" t="s">
        <v>27</v>
      </c>
      <c r="G6" s="17" t="s">
        <v>23</v>
      </c>
      <c r="H6" s="96">
        <v>239787</v>
      </c>
      <c r="I6" s="96">
        <v>240151</v>
      </c>
      <c r="J6" s="21">
        <v>20000</v>
      </c>
      <c r="K6" s="21">
        <v>600</v>
      </c>
      <c r="L6" s="21">
        <f t="shared" si="0"/>
        <v>13000</v>
      </c>
      <c r="M6" s="21">
        <f t="shared" si="1"/>
        <v>600</v>
      </c>
      <c r="N6" s="21">
        <v>0</v>
      </c>
      <c r="O6" s="21">
        <v>0</v>
      </c>
      <c r="P6" s="135">
        <f t="shared" si="2"/>
        <v>13600</v>
      </c>
      <c r="Q6" s="22">
        <v>7000</v>
      </c>
      <c r="R6" s="22">
        <v>0</v>
      </c>
      <c r="S6" s="21">
        <v>0</v>
      </c>
      <c r="T6" s="21">
        <v>0</v>
      </c>
      <c r="U6" s="135">
        <f t="shared" si="3"/>
        <v>7000</v>
      </c>
      <c r="V6" s="96">
        <v>240969</v>
      </c>
      <c r="W6" s="20"/>
      <c r="X6" s="20"/>
      <c r="Y6" s="20"/>
      <c r="Z6" s="17"/>
    </row>
    <row r="7" spans="1:26" s="23" customFormat="1" x14ac:dyDescent="0.2">
      <c r="A7" s="17">
        <v>4</v>
      </c>
      <c r="B7" s="18" t="s">
        <v>28</v>
      </c>
      <c r="C7" s="19" t="s">
        <v>29</v>
      </c>
      <c r="D7" s="17">
        <v>73</v>
      </c>
      <c r="E7" s="17">
        <v>7</v>
      </c>
      <c r="F7" s="17" t="s">
        <v>27</v>
      </c>
      <c r="G7" s="17" t="s">
        <v>23</v>
      </c>
      <c r="H7" s="96">
        <v>239839</v>
      </c>
      <c r="I7" s="96">
        <v>240204</v>
      </c>
      <c r="J7" s="21">
        <v>35000</v>
      </c>
      <c r="K7" s="21">
        <v>1050</v>
      </c>
      <c r="L7" s="21">
        <f t="shared" si="0"/>
        <v>450</v>
      </c>
      <c r="M7" s="21">
        <f t="shared" si="1"/>
        <v>1050</v>
      </c>
      <c r="N7" s="21">
        <v>0</v>
      </c>
      <c r="O7" s="21">
        <v>0</v>
      </c>
      <c r="P7" s="135">
        <f t="shared" si="2"/>
        <v>1500</v>
      </c>
      <c r="Q7" s="22">
        <v>34550</v>
      </c>
      <c r="R7" s="22">
        <v>0</v>
      </c>
      <c r="S7" s="21">
        <v>0</v>
      </c>
      <c r="T7" s="21">
        <v>0</v>
      </c>
      <c r="U7" s="135">
        <f t="shared" si="3"/>
        <v>34550</v>
      </c>
      <c r="V7" s="96">
        <v>241227</v>
      </c>
      <c r="W7" s="20"/>
      <c r="X7" s="20"/>
      <c r="Y7" s="20"/>
      <c r="Z7" s="17"/>
    </row>
    <row r="8" spans="1:26" s="23" customFormat="1" x14ac:dyDescent="0.2">
      <c r="A8" s="17">
        <v>5</v>
      </c>
      <c r="B8" s="18" t="s">
        <v>30</v>
      </c>
      <c r="C8" s="19" t="s">
        <v>31</v>
      </c>
      <c r="D8" s="17">
        <v>55</v>
      </c>
      <c r="E8" s="17">
        <v>4</v>
      </c>
      <c r="F8" s="17" t="s">
        <v>32</v>
      </c>
      <c r="G8" s="17" t="s">
        <v>23</v>
      </c>
      <c r="H8" s="96">
        <v>239841</v>
      </c>
      <c r="I8" s="96">
        <v>240206</v>
      </c>
      <c r="J8" s="21">
        <v>50000</v>
      </c>
      <c r="K8" s="21">
        <v>1500</v>
      </c>
      <c r="L8" s="21">
        <f t="shared" si="0"/>
        <v>8000</v>
      </c>
      <c r="M8" s="21">
        <f t="shared" si="1"/>
        <v>240</v>
      </c>
      <c r="N8" s="21">
        <v>0</v>
      </c>
      <c r="O8" s="21">
        <v>0</v>
      </c>
      <c r="P8" s="135">
        <f t="shared" si="2"/>
        <v>8240</v>
      </c>
      <c r="Q8" s="22">
        <v>42000</v>
      </c>
      <c r="R8" s="22">
        <v>1260</v>
      </c>
      <c r="S8" s="21">
        <v>0</v>
      </c>
      <c r="T8" s="21">
        <v>0</v>
      </c>
      <c r="U8" s="135">
        <f t="shared" si="3"/>
        <v>43260</v>
      </c>
      <c r="V8" s="96">
        <v>240618</v>
      </c>
      <c r="W8" s="20"/>
      <c r="X8" s="20"/>
      <c r="Y8" s="20"/>
      <c r="Z8" s="17"/>
    </row>
    <row r="9" spans="1:26" s="221" customFormat="1" x14ac:dyDescent="0.2">
      <c r="A9" s="213">
        <v>6</v>
      </c>
      <c r="B9" s="214" t="s">
        <v>33</v>
      </c>
      <c r="C9" s="215" t="s">
        <v>34</v>
      </c>
      <c r="D9" s="213">
        <v>32</v>
      </c>
      <c r="E9" s="213">
        <v>1</v>
      </c>
      <c r="F9" s="213" t="s">
        <v>35</v>
      </c>
      <c r="G9" s="213" t="s">
        <v>23</v>
      </c>
      <c r="H9" s="216">
        <v>239769</v>
      </c>
      <c r="I9" s="216">
        <v>240133</v>
      </c>
      <c r="J9" s="217">
        <v>75000</v>
      </c>
      <c r="K9" s="217">
        <v>2250</v>
      </c>
      <c r="L9" s="217">
        <f t="shared" si="0"/>
        <v>0</v>
      </c>
      <c r="M9" s="217">
        <f t="shared" si="1"/>
        <v>1325</v>
      </c>
      <c r="N9" s="217">
        <v>0</v>
      </c>
      <c r="O9" s="217">
        <v>0</v>
      </c>
      <c r="P9" s="218">
        <f t="shared" si="2"/>
        <v>1325</v>
      </c>
      <c r="Q9" s="219">
        <v>75000</v>
      </c>
      <c r="R9" s="219">
        <v>925</v>
      </c>
      <c r="S9" s="217">
        <v>2250</v>
      </c>
      <c r="T9" s="217">
        <v>0</v>
      </c>
      <c r="U9" s="218">
        <f t="shared" si="3"/>
        <v>78175</v>
      </c>
      <c r="V9" s="216">
        <v>242053</v>
      </c>
      <c r="W9" s="220"/>
      <c r="X9" s="220"/>
      <c r="Y9" s="220"/>
      <c r="Z9" s="213"/>
    </row>
    <row r="10" spans="1:26" s="23" customFormat="1" x14ac:dyDescent="0.2">
      <c r="A10" s="17">
        <v>7</v>
      </c>
      <c r="B10" s="18" t="s">
        <v>36</v>
      </c>
      <c r="C10" s="19" t="s">
        <v>37</v>
      </c>
      <c r="D10" s="17">
        <v>112</v>
      </c>
      <c r="E10" s="17">
        <v>8</v>
      </c>
      <c r="F10" s="17" t="s">
        <v>35</v>
      </c>
      <c r="G10" s="17" t="s">
        <v>23</v>
      </c>
      <c r="H10" s="96">
        <v>239769</v>
      </c>
      <c r="I10" s="96">
        <v>240133</v>
      </c>
      <c r="J10" s="21">
        <v>50000</v>
      </c>
      <c r="K10" s="21">
        <v>1500</v>
      </c>
      <c r="L10" s="21">
        <f t="shared" si="0"/>
        <v>7600</v>
      </c>
      <c r="M10" s="21">
        <f t="shared" si="1"/>
        <v>1500</v>
      </c>
      <c r="N10" s="21">
        <v>0</v>
      </c>
      <c r="O10" s="21">
        <v>0</v>
      </c>
      <c r="P10" s="135">
        <f t="shared" si="2"/>
        <v>9100</v>
      </c>
      <c r="Q10" s="22">
        <v>42400</v>
      </c>
      <c r="R10" s="22">
        <v>0</v>
      </c>
      <c r="S10" s="21">
        <v>0</v>
      </c>
      <c r="T10" s="21">
        <v>0</v>
      </c>
      <c r="U10" s="135">
        <f t="shared" si="3"/>
        <v>42400</v>
      </c>
      <c r="V10" s="96">
        <v>241338</v>
      </c>
      <c r="W10" s="20"/>
      <c r="X10" s="20"/>
      <c r="Y10" s="20"/>
      <c r="Z10" s="17"/>
    </row>
    <row r="11" spans="1:26" s="23" customFormat="1" x14ac:dyDescent="0.2">
      <c r="A11" s="17">
        <v>8</v>
      </c>
      <c r="B11" s="18" t="s">
        <v>38</v>
      </c>
      <c r="C11" s="19" t="s">
        <v>39</v>
      </c>
      <c r="D11" s="17">
        <v>47</v>
      </c>
      <c r="E11" s="17">
        <v>6</v>
      </c>
      <c r="F11" s="17" t="s">
        <v>35</v>
      </c>
      <c r="G11" s="17" t="s">
        <v>23</v>
      </c>
      <c r="H11" s="96">
        <v>239769</v>
      </c>
      <c r="I11" s="96">
        <v>240133</v>
      </c>
      <c r="J11" s="21">
        <v>75000</v>
      </c>
      <c r="K11" s="21">
        <v>2250</v>
      </c>
      <c r="L11" s="21">
        <f t="shared" si="0"/>
        <v>11400</v>
      </c>
      <c r="M11" s="21">
        <f t="shared" si="1"/>
        <v>2250</v>
      </c>
      <c r="N11" s="21">
        <v>0</v>
      </c>
      <c r="O11" s="21">
        <v>0</v>
      </c>
      <c r="P11" s="135">
        <f t="shared" si="2"/>
        <v>13650</v>
      </c>
      <c r="Q11" s="22">
        <v>63600</v>
      </c>
      <c r="R11" s="22">
        <v>0</v>
      </c>
      <c r="S11" s="21">
        <v>0</v>
      </c>
      <c r="T11" s="21">
        <v>0</v>
      </c>
      <c r="U11" s="135">
        <f t="shared" si="3"/>
        <v>63600</v>
      </c>
      <c r="V11" s="96">
        <v>241578</v>
      </c>
      <c r="W11" s="20"/>
      <c r="X11" s="20"/>
      <c r="Y11" s="20"/>
      <c r="Z11" s="17"/>
    </row>
    <row r="12" spans="1:26" s="23" customFormat="1" x14ac:dyDescent="0.2">
      <c r="A12" s="17">
        <v>9</v>
      </c>
      <c r="B12" s="18" t="s">
        <v>40</v>
      </c>
      <c r="C12" s="19" t="s">
        <v>41</v>
      </c>
      <c r="D12" s="17">
        <v>119</v>
      </c>
      <c r="E12" s="17">
        <v>6</v>
      </c>
      <c r="F12" s="17" t="s">
        <v>35</v>
      </c>
      <c r="G12" s="17" t="s">
        <v>23</v>
      </c>
      <c r="H12" s="96">
        <v>239769</v>
      </c>
      <c r="I12" s="96">
        <v>240133</v>
      </c>
      <c r="J12" s="21">
        <v>50000</v>
      </c>
      <c r="K12" s="21">
        <v>1500</v>
      </c>
      <c r="L12" s="21">
        <f t="shared" si="0"/>
        <v>17500</v>
      </c>
      <c r="M12" s="21">
        <f t="shared" si="1"/>
        <v>1500</v>
      </c>
      <c r="N12" s="21">
        <v>0</v>
      </c>
      <c r="O12" s="21">
        <v>0</v>
      </c>
      <c r="P12" s="135">
        <f t="shared" si="2"/>
        <v>19000</v>
      </c>
      <c r="Q12" s="22">
        <v>32500</v>
      </c>
      <c r="R12" s="22">
        <v>0</v>
      </c>
      <c r="S12" s="21">
        <v>0</v>
      </c>
      <c r="T12" s="21">
        <v>0</v>
      </c>
      <c r="U12" s="135">
        <f t="shared" si="3"/>
        <v>32500</v>
      </c>
      <c r="V12" s="96">
        <v>241149</v>
      </c>
      <c r="W12" s="20"/>
      <c r="X12" s="20"/>
      <c r="Y12" s="20"/>
      <c r="Z12" s="17"/>
    </row>
    <row r="13" spans="1:26" s="23" customFormat="1" x14ac:dyDescent="0.2">
      <c r="A13" s="17">
        <v>10</v>
      </c>
      <c r="B13" s="18" t="s">
        <v>42</v>
      </c>
      <c r="C13" s="19" t="s">
        <v>43</v>
      </c>
      <c r="D13" s="17">
        <v>150</v>
      </c>
      <c r="E13" s="17">
        <v>8</v>
      </c>
      <c r="F13" s="17" t="s">
        <v>35</v>
      </c>
      <c r="G13" s="17" t="s">
        <v>23</v>
      </c>
      <c r="H13" s="96">
        <v>239769</v>
      </c>
      <c r="I13" s="96">
        <v>240133</v>
      </c>
      <c r="J13" s="21">
        <v>60000</v>
      </c>
      <c r="K13" s="21">
        <v>1800</v>
      </c>
      <c r="L13" s="21">
        <f t="shared" si="0"/>
        <v>55000</v>
      </c>
      <c r="M13" s="21">
        <f t="shared" si="1"/>
        <v>1800</v>
      </c>
      <c r="N13" s="21">
        <v>0</v>
      </c>
      <c r="O13" s="21">
        <v>0</v>
      </c>
      <c r="P13" s="135">
        <f t="shared" si="2"/>
        <v>56800</v>
      </c>
      <c r="Q13" s="22">
        <v>5000</v>
      </c>
      <c r="R13" s="22">
        <v>0</v>
      </c>
      <c r="S13" s="21">
        <v>0</v>
      </c>
      <c r="T13" s="21">
        <v>0</v>
      </c>
      <c r="U13" s="135">
        <f t="shared" si="3"/>
        <v>5000</v>
      </c>
      <c r="V13" s="96">
        <v>242066</v>
      </c>
      <c r="W13" s="20"/>
      <c r="X13" s="20"/>
      <c r="Y13" s="20"/>
      <c r="Z13" s="17"/>
    </row>
    <row r="14" spans="1:26" s="12" customFormat="1" ht="23.25" x14ac:dyDescent="0.2">
      <c r="A14" s="561" t="s">
        <v>213</v>
      </c>
      <c r="B14" s="562"/>
      <c r="C14" s="562"/>
      <c r="D14" s="562"/>
      <c r="E14" s="562"/>
      <c r="F14" s="562"/>
      <c r="G14" s="562"/>
      <c r="H14" s="562"/>
      <c r="I14" s="563"/>
      <c r="J14" s="10">
        <f>SUM(J4:J13)</f>
        <v>525000</v>
      </c>
      <c r="K14" s="10">
        <f t="shared" ref="K14:U14" si="4">SUM(K4:K13)</f>
        <v>15750</v>
      </c>
      <c r="L14" s="10">
        <f t="shared" si="4"/>
        <v>113950</v>
      </c>
      <c r="M14" s="10">
        <f t="shared" si="4"/>
        <v>10265</v>
      </c>
      <c r="N14" s="10">
        <f t="shared" si="4"/>
        <v>0</v>
      </c>
      <c r="O14" s="10">
        <f t="shared" si="4"/>
        <v>0</v>
      </c>
      <c r="P14" s="10">
        <f t="shared" si="4"/>
        <v>124215</v>
      </c>
      <c r="Q14" s="10">
        <f t="shared" si="4"/>
        <v>411050</v>
      </c>
      <c r="R14" s="10">
        <f t="shared" si="4"/>
        <v>5485</v>
      </c>
      <c r="S14" s="10">
        <f t="shared" si="4"/>
        <v>2250</v>
      </c>
      <c r="T14" s="10">
        <f t="shared" si="4"/>
        <v>0</v>
      </c>
      <c r="U14" s="10">
        <f t="shared" si="4"/>
        <v>418785</v>
      </c>
      <c r="V14" s="97"/>
      <c r="W14" s="83"/>
      <c r="X14" s="83"/>
      <c r="Y14" s="83"/>
      <c r="Z14" s="11"/>
    </row>
    <row r="15" spans="1:26" s="12" customFormat="1" ht="23.25" x14ac:dyDescent="0.2">
      <c r="A15" s="561" t="s">
        <v>260</v>
      </c>
      <c r="B15" s="562"/>
      <c r="C15" s="562"/>
      <c r="D15" s="562"/>
      <c r="E15" s="562"/>
      <c r="F15" s="562"/>
      <c r="G15" s="562"/>
      <c r="H15" s="562"/>
      <c r="I15" s="562"/>
      <c r="J15" s="562"/>
      <c r="K15" s="562"/>
      <c r="L15" s="562"/>
      <c r="M15" s="562"/>
      <c r="N15" s="562"/>
      <c r="O15" s="562"/>
      <c r="P15" s="562"/>
      <c r="Q15" s="562"/>
      <c r="R15" s="562"/>
      <c r="S15" s="562"/>
      <c r="T15" s="562"/>
      <c r="U15" s="562"/>
      <c r="V15" s="562"/>
      <c r="W15" s="562"/>
      <c r="X15" s="562"/>
      <c r="Y15" s="562"/>
      <c r="Z15" s="563"/>
    </row>
    <row r="16" spans="1:26" s="23" customFormat="1" x14ac:dyDescent="0.2">
      <c r="A16" s="17">
        <v>1</v>
      </c>
      <c r="B16" s="24" t="s">
        <v>44</v>
      </c>
      <c r="C16" s="24" t="s">
        <v>45</v>
      </c>
      <c r="D16" s="25">
        <v>48</v>
      </c>
      <c r="E16" s="25">
        <v>6</v>
      </c>
      <c r="F16" s="25" t="s">
        <v>46</v>
      </c>
      <c r="G16" s="25" t="s">
        <v>47</v>
      </c>
      <c r="H16" s="96">
        <v>239753</v>
      </c>
      <c r="I16" s="96">
        <v>240117</v>
      </c>
      <c r="J16" s="22">
        <v>50000</v>
      </c>
      <c r="K16" s="22">
        <v>1500</v>
      </c>
      <c r="L16" s="21">
        <f>J16-Q16</f>
        <v>32000</v>
      </c>
      <c r="M16" s="21">
        <f>K16-R16</f>
        <v>1500</v>
      </c>
      <c r="N16" s="21">
        <v>0</v>
      </c>
      <c r="O16" s="22">
        <v>0</v>
      </c>
      <c r="P16" s="135">
        <f>L16+M16+N16+O16</f>
        <v>33500</v>
      </c>
      <c r="Q16" s="22">
        <v>18000</v>
      </c>
      <c r="R16" s="22">
        <v>0</v>
      </c>
      <c r="S16" s="22">
        <v>0</v>
      </c>
      <c r="T16" s="22">
        <v>0</v>
      </c>
      <c r="U16" s="135">
        <f>Q16+R16+S16+T16</f>
        <v>18000</v>
      </c>
      <c r="V16" s="96">
        <v>242069</v>
      </c>
      <c r="W16" s="20"/>
      <c r="X16" s="20"/>
      <c r="Y16" s="20"/>
      <c r="Z16" s="17"/>
    </row>
    <row r="17" spans="1:26" s="23" customFormat="1" x14ac:dyDescent="0.2">
      <c r="A17" s="17">
        <v>2</v>
      </c>
      <c r="B17" s="24" t="s">
        <v>48</v>
      </c>
      <c r="C17" s="24" t="s">
        <v>49</v>
      </c>
      <c r="D17" s="25">
        <v>30</v>
      </c>
      <c r="E17" s="25">
        <v>8</v>
      </c>
      <c r="F17" s="25" t="s">
        <v>46</v>
      </c>
      <c r="G17" s="25" t="s">
        <v>47</v>
      </c>
      <c r="H17" s="96">
        <v>239772</v>
      </c>
      <c r="I17" s="96">
        <v>240136</v>
      </c>
      <c r="J17" s="22">
        <v>50000</v>
      </c>
      <c r="K17" s="22">
        <v>1500</v>
      </c>
      <c r="L17" s="21">
        <f t="shared" ref="L17:L25" si="5">J17-Q17</f>
        <v>29400</v>
      </c>
      <c r="M17" s="21">
        <f t="shared" ref="M17:M25" si="6">K17-R17</f>
        <v>1500</v>
      </c>
      <c r="N17" s="21">
        <v>0</v>
      </c>
      <c r="O17" s="22">
        <v>0</v>
      </c>
      <c r="P17" s="135">
        <f t="shared" ref="P17:P25" si="7">L17+M17+N17+O17</f>
        <v>30900</v>
      </c>
      <c r="Q17" s="22">
        <v>20600</v>
      </c>
      <c r="R17" s="22">
        <v>0</v>
      </c>
      <c r="S17" s="22">
        <v>0</v>
      </c>
      <c r="T17" s="22">
        <v>0</v>
      </c>
      <c r="U17" s="135">
        <f t="shared" ref="U17:U25" si="8">Q17+R17+S17+T17</f>
        <v>20600</v>
      </c>
      <c r="V17" s="96">
        <v>240813</v>
      </c>
      <c r="W17" s="20"/>
      <c r="X17" s="20"/>
      <c r="Y17" s="20"/>
      <c r="Z17" s="17"/>
    </row>
    <row r="18" spans="1:26" s="23" customFormat="1" x14ac:dyDescent="0.2">
      <c r="A18" s="17">
        <v>3</v>
      </c>
      <c r="B18" s="24" t="s">
        <v>50</v>
      </c>
      <c r="C18" s="24" t="s">
        <v>51</v>
      </c>
      <c r="D18" s="25">
        <v>58</v>
      </c>
      <c r="E18" s="25">
        <v>7</v>
      </c>
      <c r="F18" s="25" t="s">
        <v>46</v>
      </c>
      <c r="G18" s="25" t="s">
        <v>47</v>
      </c>
      <c r="H18" s="96">
        <v>239601</v>
      </c>
      <c r="I18" s="96">
        <v>239966</v>
      </c>
      <c r="J18" s="22">
        <v>50000</v>
      </c>
      <c r="K18" s="22">
        <v>1500</v>
      </c>
      <c r="L18" s="21">
        <f t="shared" si="5"/>
        <v>28300</v>
      </c>
      <c r="M18" s="21">
        <f t="shared" si="6"/>
        <v>1500</v>
      </c>
      <c r="N18" s="21">
        <v>0</v>
      </c>
      <c r="O18" s="22">
        <v>0</v>
      </c>
      <c r="P18" s="135">
        <f t="shared" si="7"/>
        <v>29800</v>
      </c>
      <c r="Q18" s="22">
        <v>21700</v>
      </c>
      <c r="R18" s="22">
        <v>0</v>
      </c>
      <c r="S18" s="22">
        <v>0</v>
      </c>
      <c r="T18" s="22">
        <v>0</v>
      </c>
      <c r="U18" s="135">
        <f t="shared" si="8"/>
        <v>21700</v>
      </c>
      <c r="V18" s="96">
        <v>242074</v>
      </c>
      <c r="W18" s="20"/>
      <c r="X18" s="20"/>
      <c r="Y18" s="20"/>
      <c r="Z18" s="17"/>
    </row>
    <row r="19" spans="1:26" s="23" customFormat="1" x14ac:dyDescent="0.2">
      <c r="A19" s="17">
        <v>4</v>
      </c>
      <c r="B19" s="24" t="s">
        <v>52</v>
      </c>
      <c r="C19" s="24" t="s">
        <v>53</v>
      </c>
      <c r="D19" s="25">
        <v>3</v>
      </c>
      <c r="E19" s="25">
        <v>2</v>
      </c>
      <c r="F19" s="25" t="s">
        <v>46</v>
      </c>
      <c r="G19" s="25" t="s">
        <v>47</v>
      </c>
      <c r="H19" s="96">
        <v>239772</v>
      </c>
      <c r="I19" s="96">
        <v>240136</v>
      </c>
      <c r="J19" s="22">
        <v>50000</v>
      </c>
      <c r="K19" s="22">
        <v>1500</v>
      </c>
      <c r="L19" s="21">
        <f t="shared" si="5"/>
        <v>30500</v>
      </c>
      <c r="M19" s="21">
        <f t="shared" si="6"/>
        <v>1500</v>
      </c>
      <c r="N19" s="21">
        <v>0</v>
      </c>
      <c r="O19" s="22">
        <v>0</v>
      </c>
      <c r="P19" s="135">
        <f t="shared" si="7"/>
        <v>32000</v>
      </c>
      <c r="Q19" s="22">
        <v>19500</v>
      </c>
      <c r="R19" s="22">
        <v>0</v>
      </c>
      <c r="S19" s="22">
        <v>0</v>
      </c>
      <c r="T19" s="22">
        <v>0</v>
      </c>
      <c r="U19" s="135">
        <f t="shared" si="8"/>
        <v>19500</v>
      </c>
      <c r="V19" s="96">
        <v>240813</v>
      </c>
      <c r="W19" s="20"/>
      <c r="X19" s="20"/>
      <c r="Y19" s="20"/>
      <c r="Z19" s="17"/>
    </row>
    <row r="20" spans="1:26" s="23" customFormat="1" x14ac:dyDescent="0.2">
      <c r="A20" s="17">
        <v>5</v>
      </c>
      <c r="B20" s="24" t="s">
        <v>54</v>
      </c>
      <c r="C20" s="24" t="s">
        <v>55</v>
      </c>
      <c r="D20" s="25">
        <v>52</v>
      </c>
      <c r="E20" s="25">
        <v>6</v>
      </c>
      <c r="F20" s="25" t="s">
        <v>46</v>
      </c>
      <c r="G20" s="25" t="s">
        <v>47</v>
      </c>
      <c r="H20" s="96">
        <v>239772</v>
      </c>
      <c r="I20" s="96">
        <v>240136</v>
      </c>
      <c r="J20" s="22">
        <v>50000</v>
      </c>
      <c r="K20" s="22">
        <v>1500</v>
      </c>
      <c r="L20" s="21">
        <f t="shared" si="5"/>
        <v>7300</v>
      </c>
      <c r="M20" s="21">
        <f t="shared" si="6"/>
        <v>1500</v>
      </c>
      <c r="N20" s="21">
        <v>0</v>
      </c>
      <c r="O20" s="22">
        <v>0</v>
      </c>
      <c r="P20" s="135">
        <f t="shared" si="7"/>
        <v>8800</v>
      </c>
      <c r="Q20" s="22">
        <v>42700</v>
      </c>
      <c r="R20" s="22">
        <v>0</v>
      </c>
      <c r="S20" s="22">
        <v>0</v>
      </c>
      <c r="T20" s="22">
        <v>0</v>
      </c>
      <c r="U20" s="135">
        <f t="shared" si="8"/>
        <v>42700</v>
      </c>
      <c r="V20" s="96">
        <v>241066</v>
      </c>
      <c r="W20" s="20"/>
      <c r="X20" s="20"/>
      <c r="Y20" s="20"/>
      <c r="Z20" s="17"/>
    </row>
    <row r="21" spans="1:26" s="23" customFormat="1" x14ac:dyDescent="0.2">
      <c r="A21" s="17">
        <v>6</v>
      </c>
      <c r="B21" s="24" t="s">
        <v>56</v>
      </c>
      <c r="C21" s="24" t="s">
        <v>57</v>
      </c>
      <c r="D21" s="25">
        <v>48</v>
      </c>
      <c r="E21" s="25">
        <v>4</v>
      </c>
      <c r="F21" s="25" t="s">
        <v>46</v>
      </c>
      <c r="G21" s="25" t="s">
        <v>47</v>
      </c>
      <c r="H21" s="96">
        <v>239772</v>
      </c>
      <c r="I21" s="96">
        <v>240136</v>
      </c>
      <c r="J21" s="22">
        <v>50000</v>
      </c>
      <c r="K21" s="22">
        <v>1500</v>
      </c>
      <c r="L21" s="21">
        <f t="shared" si="5"/>
        <v>40000</v>
      </c>
      <c r="M21" s="21">
        <f t="shared" si="6"/>
        <v>1500</v>
      </c>
      <c r="N21" s="21">
        <v>0</v>
      </c>
      <c r="O21" s="22">
        <v>0</v>
      </c>
      <c r="P21" s="135">
        <f t="shared" si="7"/>
        <v>41500</v>
      </c>
      <c r="Q21" s="22">
        <v>10000</v>
      </c>
      <c r="R21" s="22">
        <v>0</v>
      </c>
      <c r="S21" s="22">
        <v>0</v>
      </c>
      <c r="T21" s="22">
        <v>0</v>
      </c>
      <c r="U21" s="135">
        <f t="shared" si="8"/>
        <v>10000</v>
      </c>
      <c r="V21" s="96">
        <v>240813</v>
      </c>
      <c r="W21" s="20"/>
      <c r="X21" s="20"/>
      <c r="Y21" s="20"/>
      <c r="Z21" s="17"/>
    </row>
    <row r="22" spans="1:26" s="23" customFormat="1" x14ac:dyDescent="0.2">
      <c r="A22" s="17">
        <v>7</v>
      </c>
      <c r="B22" s="24" t="s">
        <v>58</v>
      </c>
      <c r="C22" s="24" t="s">
        <v>59</v>
      </c>
      <c r="D22" s="25">
        <v>43466</v>
      </c>
      <c r="E22" s="25">
        <v>6</v>
      </c>
      <c r="F22" s="25" t="s">
        <v>46</v>
      </c>
      <c r="G22" s="25" t="s">
        <v>47</v>
      </c>
      <c r="H22" s="96">
        <v>239601</v>
      </c>
      <c r="I22" s="96">
        <v>239966</v>
      </c>
      <c r="J22" s="22">
        <v>50000</v>
      </c>
      <c r="K22" s="22">
        <v>1500</v>
      </c>
      <c r="L22" s="21">
        <f t="shared" si="5"/>
        <v>21140</v>
      </c>
      <c r="M22" s="21">
        <f t="shared" si="6"/>
        <v>1500</v>
      </c>
      <c r="N22" s="21">
        <v>0</v>
      </c>
      <c r="O22" s="22">
        <v>0</v>
      </c>
      <c r="P22" s="135">
        <f t="shared" si="7"/>
        <v>22640</v>
      </c>
      <c r="Q22" s="22">
        <v>28860</v>
      </c>
      <c r="R22" s="22">
        <v>0</v>
      </c>
      <c r="S22" s="22">
        <v>0</v>
      </c>
      <c r="T22" s="22">
        <v>0</v>
      </c>
      <c r="U22" s="135">
        <f t="shared" si="8"/>
        <v>28860</v>
      </c>
      <c r="V22" s="96">
        <v>242062</v>
      </c>
      <c r="W22" s="20"/>
      <c r="X22" s="20"/>
      <c r="Y22" s="20"/>
      <c r="Z22" s="17"/>
    </row>
    <row r="23" spans="1:26" s="23" customFormat="1" x14ac:dyDescent="0.2">
      <c r="A23" s="17">
        <v>8</v>
      </c>
      <c r="B23" s="24" t="s">
        <v>60</v>
      </c>
      <c r="C23" s="24" t="s">
        <v>61</v>
      </c>
      <c r="D23" s="49">
        <v>78</v>
      </c>
      <c r="E23" s="25">
        <v>9</v>
      </c>
      <c r="F23" s="25" t="s">
        <v>62</v>
      </c>
      <c r="G23" s="25" t="s">
        <v>47</v>
      </c>
      <c r="H23" s="96">
        <v>239841</v>
      </c>
      <c r="I23" s="96">
        <v>240205</v>
      </c>
      <c r="J23" s="22">
        <v>50000</v>
      </c>
      <c r="K23" s="22">
        <v>1500</v>
      </c>
      <c r="L23" s="21">
        <f t="shared" si="5"/>
        <v>0</v>
      </c>
      <c r="M23" s="21">
        <f t="shared" si="6"/>
        <v>0</v>
      </c>
      <c r="N23" s="21">
        <v>0</v>
      </c>
      <c r="O23" s="22">
        <v>0</v>
      </c>
      <c r="P23" s="135">
        <f t="shared" si="7"/>
        <v>0</v>
      </c>
      <c r="Q23" s="22">
        <v>50000</v>
      </c>
      <c r="R23" s="22">
        <v>1500</v>
      </c>
      <c r="S23" s="22">
        <v>0</v>
      </c>
      <c r="T23" s="22">
        <v>0</v>
      </c>
      <c r="U23" s="135">
        <f t="shared" si="8"/>
        <v>51500</v>
      </c>
      <c r="V23" s="96" t="s">
        <v>579</v>
      </c>
      <c r="W23" s="20"/>
      <c r="X23" s="20"/>
      <c r="Y23" s="20"/>
      <c r="Z23" s="17"/>
    </row>
    <row r="24" spans="1:26" s="23" customFormat="1" x14ac:dyDescent="0.2">
      <c r="A24" s="17">
        <v>9</v>
      </c>
      <c r="B24" s="24" t="s">
        <v>63</v>
      </c>
      <c r="C24" s="24" t="s">
        <v>64</v>
      </c>
      <c r="D24" s="25">
        <v>109</v>
      </c>
      <c r="E24" s="25">
        <v>9</v>
      </c>
      <c r="F24" s="25" t="s">
        <v>62</v>
      </c>
      <c r="G24" s="25" t="s">
        <v>47</v>
      </c>
      <c r="H24" s="96">
        <v>239841</v>
      </c>
      <c r="I24" s="96">
        <v>240205</v>
      </c>
      <c r="J24" s="22">
        <v>30000</v>
      </c>
      <c r="K24" s="22">
        <v>900</v>
      </c>
      <c r="L24" s="21">
        <f t="shared" si="5"/>
        <v>0</v>
      </c>
      <c r="M24" s="21">
        <f t="shared" si="6"/>
        <v>0</v>
      </c>
      <c r="N24" s="21">
        <v>0</v>
      </c>
      <c r="O24" s="21">
        <v>0</v>
      </c>
      <c r="P24" s="135">
        <f t="shared" si="7"/>
        <v>0</v>
      </c>
      <c r="Q24" s="22">
        <v>30000</v>
      </c>
      <c r="R24" s="22">
        <v>900</v>
      </c>
      <c r="S24" s="21">
        <v>0</v>
      </c>
      <c r="T24" s="123">
        <v>0</v>
      </c>
      <c r="U24" s="135">
        <f t="shared" si="8"/>
        <v>30900</v>
      </c>
      <c r="V24" s="96" t="s">
        <v>579</v>
      </c>
      <c r="W24" s="20"/>
      <c r="X24" s="20"/>
      <c r="Y24" s="20"/>
      <c r="Z24" s="17"/>
    </row>
    <row r="25" spans="1:26" s="23" customFormat="1" x14ac:dyDescent="0.2">
      <c r="A25" s="17">
        <v>10</v>
      </c>
      <c r="B25" s="24" t="s">
        <v>65</v>
      </c>
      <c r="C25" s="24" t="s">
        <v>66</v>
      </c>
      <c r="D25" s="25">
        <v>19</v>
      </c>
      <c r="E25" s="25">
        <v>1</v>
      </c>
      <c r="F25" s="25" t="s">
        <v>62</v>
      </c>
      <c r="G25" s="25" t="s">
        <v>47</v>
      </c>
      <c r="H25" s="96">
        <v>239888</v>
      </c>
      <c r="I25" s="96">
        <v>240253</v>
      </c>
      <c r="J25" s="22">
        <v>50000</v>
      </c>
      <c r="K25" s="22">
        <v>1500</v>
      </c>
      <c r="L25" s="21">
        <f t="shared" si="5"/>
        <v>0</v>
      </c>
      <c r="M25" s="21">
        <f t="shared" si="6"/>
        <v>0</v>
      </c>
      <c r="N25" s="21">
        <v>0</v>
      </c>
      <c r="O25" s="21">
        <v>0</v>
      </c>
      <c r="P25" s="135">
        <f t="shared" si="7"/>
        <v>0</v>
      </c>
      <c r="Q25" s="22">
        <v>50000</v>
      </c>
      <c r="R25" s="22">
        <v>1500</v>
      </c>
      <c r="S25" s="21">
        <v>0</v>
      </c>
      <c r="T25" s="123">
        <v>0</v>
      </c>
      <c r="U25" s="135">
        <f t="shared" si="8"/>
        <v>51500</v>
      </c>
      <c r="V25" s="96" t="s">
        <v>579</v>
      </c>
      <c r="W25" s="20"/>
      <c r="X25" s="20"/>
      <c r="Y25" s="20"/>
      <c r="Z25" s="17"/>
    </row>
    <row r="26" spans="1:26" s="12" customFormat="1" ht="23.25" x14ac:dyDescent="0.2">
      <c r="A26" s="561" t="s">
        <v>214</v>
      </c>
      <c r="B26" s="562"/>
      <c r="C26" s="562"/>
      <c r="D26" s="562"/>
      <c r="E26" s="562"/>
      <c r="F26" s="562"/>
      <c r="G26" s="562"/>
      <c r="H26" s="562"/>
      <c r="I26" s="563"/>
      <c r="J26" s="10">
        <f>SUM(J16:J25)</f>
        <v>480000</v>
      </c>
      <c r="K26" s="10">
        <f t="shared" ref="K26:U26" si="9">SUM(K16:K25)</f>
        <v>14400</v>
      </c>
      <c r="L26" s="10">
        <f t="shared" si="9"/>
        <v>188640</v>
      </c>
      <c r="M26" s="10">
        <f t="shared" si="9"/>
        <v>10500</v>
      </c>
      <c r="N26" s="10">
        <f t="shared" si="9"/>
        <v>0</v>
      </c>
      <c r="O26" s="10">
        <f t="shared" si="9"/>
        <v>0</v>
      </c>
      <c r="P26" s="10">
        <f t="shared" si="9"/>
        <v>199140</v>
      </c>
      <c r="Q26" s="10">
        <f t="shared" si="9"/>
        <v>291360</v>
      </c>
      <c r="R26" s="10">
        <f t="shared" si="9"/>
        <v>3900</v>
      </c>
      <c r="S26" s="10">
        <f t="shared" si="9"/>
        <v>0</v>
      </c>
      <c r="T26" s="10">
        <f t="shared" si="9"/>
        <v>0</v>
      </c>
      <c r="U26" s="10">
        <f t="shared" si="9"/>
        <v>295260</v>
      </c>
      <c r="V26" s="97"/>
      <c r="W26" s="83"/>
      <c r="X26" s="83"/>
      <c r="Y26" s="83"/>
      <c r="Z26" s="11"/>
    </row>
    <row r="27" spans="1:26" s="23" customFormat="1" x14ac:dyDescent="0.2">
      <c r="A27" s="17">
        <v>1</v>
      </c>
      <c r="B27" s="24" t="s">
        <v>67</v>
      </c>
      <c r="C27" s="24" t="s">
        <v>68</v>
      </c>
      <c r="D27" s="25">
        <v>15</v>
      </c>
      <c r="E27" s="25">
        <v>5</v>
      </c>
      <c r="F27" s="25" t="s">
        <v>69</v>
      </c>
      <c r="G27" s="25" t="s">
        <v>70</v>
      </c>
      <c r="H27" s="96">
        <v>239772</v>
      </c>
      <c r="I27" s="96">
        <v>240136</v>
      </c>
      <c r="J27" s="22">
        <v>50000</v>
      </c>
      <c r="K27" s="22">
        <v>1500</v>
      </c>
      <c r="L27" s="21">
        <f>J27-Q27</f>
        <v>0</v>
      </c>
      <c r="M27" s="21">
        <f>K27-R27</f>
        <v>0</v>
      </c>
      <c r="N27" s="21">
        <v>0</v>
      </c>
      <c r="O27" s="21">
        <v>0</v>
      </c>
      <c r="P27" s="135">
        <f>L27+M27+N27+O27</f>
        <v>0</v>
      </c>
      <c r="Q27" s="22">
        <v>50000</v>
      </c>
      <c r="R27" s="22">
        <v>1500</v>
      </c>
      <c r="S27" s="21">
        <v>0</v>
      </c>
      <c r="T27" s="21">
        <v>0</v>
      </c>
      <c r="U27" s="135">
        <f>Q27+R27+S27+T27</f>
        <v>51500</v>
      </c>
      <c r="V27" s="96" t="s">
        <v>579</v>
      </c>
      <c r="W27" s="20"/>
      <c r="X27" s="20"/>
      <c r="Y27" s="20"/>
      <c r="Z27" s="17"/>
    </row>
    <row r="28" spans="1:26" s="12" customFormat="1" ht="23.25" x14ac:dyDescent="0.2">
      <c r="A28" s="561" t="s">
        <v>215</v>
      </c>
      <c r="B28" s="562"/>
      <c r="C28" s="562"/>
      <c r="D28" s="562"/>
      <c r="E28" s="562"/>
      <c r="F28" s="562"/>
      <c r="G28" s="562"/>
      <c r="H28" s="562"/>
      <c r="I28" s="563"/>
      <c r="J28" s="10">
        <f>J27</f>
        <v>50000</v>
      </c>
      <c r="K28" s="10">
        <f t="shared" ref="K28:U28" si="10">K27</f>
        <v>1500</v>
      </c>
      <c r="L28" s="10">
        <f t="shared" si="10"/>
        <v>0</v>
      </c>
      <c r="M28" s="10">
        <f t="shared" si="10"/>
        <v>0</v>
      </c>
      <c r="N28" s="10">
        <f t="shared" si="10"/>
        <v>0</v>
      </c>
      <c r="O28" s="10">
        <f t="shared" si="10"/>
        <v>0</v>
      </c>
      <c r="P28" s="10">
        <f t="shared" si="10"/>
        <v>0</v>
      </c>
      <c r="Q28" s="10">
        <f t="shared" si="10"/>
        <v>50000</v>
      </c>
      <c r="R28" s="10">
        <f t="shared" si="10"/>
        <v>1500</v>
      </c>
      <c r="S28" s="10">
        <f t="shared" si="10"/>
        <v>0</v>
      </c>
      <c r="T28" s="10">
        <f t="shared" si="10"/>
        <v>0</v>
      </c>
      <c r="U28" s="10">
        <f t="shared" si="10"/>
        <v>51500</v>
      </c>
      <c r="V28" s="97"/>
      <c r="W28" s="83"/>
      <c r="X28" s="83"/>
      <c r="Y28" s="83"/>
      <c r="Z28" s="11"/>
    </row>
    <row r="29" spans="1:26" s="23" customFormat="1" x14ac:dyDescent="0.2">
      <c r="A29" s="17">
        <v>1</v>
      </c>
      <c r="B29" s="24" t="s">
        <v>71</v>
      </c>
      <c r="C29" s="24" t="s">
        <v>72</v>
      </c>
      <c r="D29" s="25">
        <v>200</v>
      </c>
      <c r="E29" s="25">
        <v>10</v>
      </c>
      <c r="F29" s="25" t="s">
        <v>73</v>
      </c>
      <c r="G29" s="25" t="s">
        <v>74</v>
      </c>
      <c r="H29" s="96">
        <v>239601</v>
      </c>
      <c r="I29" s="96">
        <v>239966</v>
      </c>
      <c r="J29" s="22">
        <v>50000</v>
      </c>
      <c r="K29" s="22">
        <v>1500</v>
      </c>
      <c r="L29" s="21">
        <f>J29-Q29</f>
        <v>40000</v>
      </c>
      <c r="M29" s="21">
        <f>K29-R29</f>
        <v>800</v>
      </c>
      <c r="N29" s="21">
        <v>0</v>
      </c>
      <c r="O29" s="21">
        <v>0</v>
      </c>
      <c r="P29" s="135">
        <f>L29+M29+N29+O29</f>
        <v>40800</v>
      </c>
      <c r="Q29" s="22">
        <v>10000</v>
      </c>
      <c r="R29" s="22">
        <v>700</v>
      </c>
      <c r="S29" s="21">
        <v>0</v>
      </c>
      <c r="T29" s="21">
        <v>0</v>
      </c>
      <c r="U29" s="135">
        <f>Q29+R29+S29+T29</f>
        <v>10700</v>
      </c>
      <c r="V29" s="96">
        <v>240917</v>
      </c>
      <c r="W29" s="20"/>
      <c r="X29" s="20"/>
      <c r="Y29" s="20"/>
      <c r="Z29" s="17"/>
    </row>
    <row r="30" spans="1:26" s="23" customFormat="1" x14ac:dyDescent="0.2">
      <c r="A30" s="17">
        <v>2</v>
      </c>
      <c r="B30" s="24" t="s">
        <v>75</v>
      </c>
      <c r="C30" s="24" t="s">
        <v>76</v>
      </c>
      <c r="D30" s="25">
        <v>158</v>
      </c>
      <c r="E30" s="25">
        <v>10</v>
      </c>
      <c r="F30" s="25" t="s">
        <v>73</v>
      </c>
      <c r="G30" s="25" t="s">
        <v>74</v>
      </c>
      <c r="H30" s="96">
        <v>239601</v>
      </c>
      <c r="I30" s="96">
        <v>239966</v>
      </c>
      <c r="J30" s="22">
        <v>50000</v>
      </c>
      <c r="K30" s="22">
        <v>1500</v>
      </c>
      <c r="L30" s="21">
        <f t="shared" ref="L30:L62" si="11">J30-Q30</f>
        <v>36000</v>
      </c>
      <c r="M30" s="21">
        <f t="shared" ref="M30:M62" si="12">K30-R30</f>
        <v>900</v>
      </c>
      <c r="N30" s="21">
        <v>0</v>
      </c>
      <c r="O30" s="21">
        <v>0</v>
      </c>
      <c r="P30" s="135">
        <f t="shared" ref="P30:P62" si="13">L30+M30+N30+O30</f>
        <v>36900</v>
      </c>
      <c r="Q30" s="22">
        <v>14000</v>
      </c>
      <c r="R30" s="22">
        <v>600</v>
      </c>
      <c r="S30" s="21">
        <v>0</v>
      </c>
      <c r="T30" s="21">
        <v>0</v>
      </c>
      <c r="U30" s="135">
        <f t="shared" ref="U30:U62" si="14">Q30+R30+S30+T30</f>
        <v>14600</v>
      </c>
      <c r="V30" s="96">
        <v>240917</v>
      </c>
      <c r="W30" s="20"/>
      <c r="X30" s="20"/>
      <c r="Y30" s="20"/>
      <c r="Z30" s="17"/>
    </row>
    <row r="31" spans="1:26" s="23" customFormat="1" x14ac:dyDescent="0.2">
      <c r="A31" s="17">
        <v>3</v>
      </c>
      <c r="B31" s="24" t="s">
        <v>77</v>
      </c>
      <c r="C31" s="24" t="s">
        <v>78</v>
      </c>
      <c r="D31" s="25">
        <v>68</v>
      </c>
      <c r="E31" s="25">
        <v>10</v>
      </c>
      <c r="F31" s="25" t="s">
        <v>73</v>
      </c>
      <c r="G31" s="25" t="s">
        <v>74</v>
      </c>
      <c r="H31" s="96">
        <v>239601</v>
      </c>
      <c r="I31" s="96">
        <v>239966</v>
      </c>
      <c r="J31" s="22">
        <v>50000</v>
      </c>
      <c r="K31" s="22">
        <v>1500</v>
      </c>
      <c r="L31" s="21">
        <f t="shared" si="11"/>
        <v>45000</v>
      </c>
      <c r="M31" s="21">
        <f t="shared" si="12"/>
        <v>0</v>
      </c>
      <c r="N31" s="21">
        <v>0</v>
      </c>
      <c r="O31" s="21">
        <v>0</v>
      </c>
      <c r="P31" s="135">
        <f t="shared" si="13"/>
        <v>45000</v>
      </c>
      <c r="Q31" s="22">
        <v>5000</v>
      </c>
      <c r="R31" s="22">
        <v>1500</v>
      </c>
      <c r="S31" s="21">
        <v>0</v>
      </c>
      <c r="T31" s="21">
        <v>0</v>
      </c>
      <c r="U31" s="135">
        <f t="shared" si="14"/>
        <v>6500</v>
      </c>
      <c r="V31" s="96">
        <v>240598</v>
      </c>
      <c r="W31" s="20"/>
      <c r="X31" s="20"/>
      <c r="Y31" s="20"/>
      <c r="Z31" s="17"/>
    </row>
    <row r="32" spans="1:26" s="23" customFormat="1" x14ac:dyDescent="0.2">
      <c r="A32" s="17">
        <v>4</v>
      </c>
      <c r="B32" s="24" t="s">
        <v>79</v>
      </c>
      <c r="C32" s="24" t="s">
        <v>80</v>
      </c>
      <c r="D32" s="25">
        <v>69</v>
      </c>
      <c r="E32" s="25">
        <v>12</v>
      </c>
      <c r="F32" s="25" t="s">
        <v>73</v>
      </c>
      <c r="G32" s="25" t="s">
        <v>74</v>
      </c>
      <c r="H32" s="96">
        <v>239601</v>
      </c>
      <c r="I32" s="96">
        <v>239966</v>
      </c>
      <c r="J32" s="22">
        <v>50000</v>
      </c>
      <c r="K32" s="22">
        <v>1500</v>
      </c>
      <c r="L32" s="21">
        <f t="shared" si="11"/>
        <v>30000</v>
      </c>
      <c r="M32" s="21">
        <f t="shared" si="12"/>
        <v>900</v>
      </c>
      <c r="N32" s="21">
        <v>0</v>
      </c>
      <c r="O32" s="21">
        <v>0</v>
      </c>
      <c r="P32" s="135">
        <f t="shared" si="13"/>
        <v>30900</v>
      </c>
      <c r="Q32" s="22">
        <v>20000</v>
      </c>
      <c r="R32" s="22">
        <v>600</v>
      </c>
      <c r="S32" s="21">
        <v>0</v>
      </c>
      <c r="T32" s="21">
        <v>0</v>
      </c>
      <c r="U32" s="135">
        <f t="shared" si="14"/>
        <v>20600</v>
      </c>
      <c r="V32" s="96">
        <v>242066</v>
      </c>
      <c r="W32" s="20"/>
      <c r="X32" s="20"/>
      <c r="Y32" s="20"/>
      <c r="Z32" s="17"/>
    </row>
    <row r="33" spans="1:26" s="23" customFormat="1" x14ac:dyDescent="0.2">
      <c r="A33" s="17">
        <v>5</v>
      </c>
      <c r="B33" s="24" t="s">
        <v>81</v>
      </c>
      <c r="C33" s="24" t="s">
        <v>82</v>
      </c>
      <c r="D33" s="25">
        <v>347</v>
      </c>
      <c r="E33" s="25">
        <v>10</v>
      </c>
      <c r="F33" s="25" t="s">
        <v>73</v>
      </c>
      <c r="G33" s="25" t="s">
        <v>74</v>
      </c>
      <c r="H33" s="96">
        <v>239601</v>
      </c>
      <c r="I33" s="96">
        <v>239966</v>
      </c>
      <c r="J33" s="22">
        <v>50000</v>
      </c>
      <c r="K33" s="22">
        <v>1500</v>
      </c>
      <c r="L33" s="21">
        <f t="shared" si="11"/>
        <v>28500</v>
      </c>
      <c r="M33" s="21">
        <f t="shared" si="12"/>
        <v>1500</v>
      </c>
      <c r="N33" s="21">
        <v>0</v>
      </c>
      <c r="O33" s="21">
        <v>0</v>
      </c>
      <c r="P33" s="135">
        <f t="shared" si="13"/>
        <v>30000</v>
      </c>
      <c r="Q33" s="22">
        <v>21500</v>
      </c>
      <c r="R33" s="22">
        <v>0</v>
      </c>
      <c r="S33" s="21">
        <v>0</v>
      </c>
      <c r="T33" s="21">
        <v>0</v>
      </c>
      <c r="U33" s="135">
        <f t="shared" si="14"/>
        <v>21500</v>
      </c>
      <c r="V33" s="96">
        <v>241135</v>
      </c>
      <c r="W33" s="20"/>
      <c r="X33" s="20"/>
      <c r="Y33" s="20"/>
      <c r="Z33" s="17"/>
    </row>
    <row r="34" spans="1:26" s="23" customFormat="1" x14ac:dyDescent="0.2">
      <c r="A34" s="17">
        <v>6</v>
      </c>
      <c r="B34" s="24" t="s">
        <v>83</v>
      </c>
      <c r="C34" s="24" t="s">
        <v>84</v>
      </c>
      <c r="D34" s="25">
        <v>164</v>
      </c>
      <c r="E34" s="25">
        <v>10</v>
      </c>
      <c r="F34" s="25" t="s">
        <v>73</v>
      </c>
      <c r="G34" s="25" t="s">
        <v>74</v>
      </c>
      <c r="H34" s="96">
        <v>239601</v>
      </c>
      <c r="I34" s="96">
        <v>239966</v>
      </c>
      <c r="J34" s="22">
        <v>50000</v>
      </c>
      <c r="K34" s="22">
        <v>1500</v>
      </c>
      <c r="L34" s="21">
        <f t="shared" si="11"/>
        <v>27000</v>
      </c>
      <c r="M34" s="21">
        <f t="shared" si="12"/>
        <v>600</v>
      </c>
      <c r="N34" s="21">
        <v>0</v>
      </c>
      <c r="O34" s="21">
        <v>0</v>
      </c>
      <c r="P34" s="135">
        <f t="shared" si="13"/>
        <v>27600</v>
      </c>
      <c r="Q34" s="22">
        <v>23000</v>
      </c>
      <c r="R34" s="22">
        <v>900</v>
      </c>
      <c r="S34" s="21">
        <v>0</v>
      </c>
      <c r="T34" s="21">
        <v>0</v>
      </c>
      <c r="U34" s="135">
        <f t="shared" si="14"/>
        <v>23900</v>
      </c>
      <c r="V34" s="96">
        <v>240917</v>
      </c>
      <c r="W34" s="20"/>
      <c r="X34" s="20"/>
      <c r="Y34" s="20"/>
      <c r="Z34" s="17"/>
    </row>
    <row r="35" spans="1:26" s="23" customFormat="1" x14ac:dyDescent="0.2">
      <c r="A35" s="17">
        <v>7</v>
      </c>
      <c r="B35" s="24" t="s">
        <v>85</v>
      </c>
      <c r="C35" s="24" t="s">
        <v>86</v>
      </c>
      <c r="D35" s="25">
        <v>80</v>
      </c>
      <c r="E35" s="25">
        <v>9</v>
      </c>
      <c r="F35" s="25" t="s">
        <v>87</v>
      </c>
      <c r="G35" s="25" t="s">
        <v>74</v>
      </c>
      <c r="H35" s="96">
        <v>239630</v>
      </c>
      <c r="I35" s="96">
        <v>239996</v>
      </c>
      <c r="J35" s="22">
        <v>50000</v>
      </c>
      <c r="K35" s="22">
        <v>1500</v>
      </c>
      <c r="L35" s="21">
        <f t="shared" si="11"/>
        <v>40000</v>
      </c>
      <c r="M35" s="21">
        <f t="shared" si="12"/>
        <v>1500</v>
      </c>
      <c r="N35" s="21">
        <v>0</v>
      </c>
      <c r="O35" s="21">
        <v>0</v>
      </c>
      <c r="P35" s="135">
        <f t="shared" si="13"/>
        <v>41500</v>
      </c>
      <c r="Q35" s="22">
        <v>10000</v>
      </c>
      <c r="R35" s="22">
        <v>0</v>
      </c>
      <c r="S35" s="21">
        <v>0</v>
      </c>
      <c r="T35" s="21">
        <v>0</v>
      </c>
      <c r="U35" s="135">
        <f t="shared" si="14"/>
        <v>10000</v>
      </c>
      <c r="V35" s="96">
        <v>240086</v>
      </c>
      <c r="W35" s="20"/>
      <c r="X35" s="20"/>
      <c r="Y35" s="20"/>
      <c r="Z35" s="17"/>
    </row>
    <row r="36" spans="1:26" s="23" customFormat="1" x14ac:dyDescent="0.2">
      <c r="A36" s="17">
        <v>8</v>
      </c>
      <c r="B36" s="24" t="s">
        <v>88</v>
      </c>
      <c r="C36" s="24" t="s">
        <v>89</v>
      </c>
      <c r="D36" s="25">
        <v>472</v>
      </c>
      <c r="E36" s="25">
        <v>16</v>
      </c>
      <c r="F36" s="25" t="s">
        <v>90</v>
      </c>
      <c r="G36" s="25" t="s">
        <v>74</v>
      </c>
      <c r="H36" s="96">
        <v>239620</v>
      </c>
      <c r="I36" s="96">
        <v>239986</v>
      </c>
      <c r="J36" s="22">
        <v>50000</v>
      </c>
      <c r="K36" s="22">
        <v>1500</v>
      </c>
      <c r="L36" s="21">
        <f t="shared" si="11"/>
        <v>8000</v>
      </c>
      <c r="M36" s="21">
        <f t="shared" si="12"/>
        <v>240</v>
      </c>
      <c r="N36" s="21">
        <v>0</v>
      </c>
      <c r="O36" s="21">
        <v>0</v>
      </c>
      <c r="P36" s="135">
        <f t="shared" si="13"/>
        <v>8240</v>
      </c>
      <c r="Q36" s="22">
        <v>42000</v>
      </c>
      <c r="R36" s="22">
        <v>1260</v>
      </c>
      <c r="S36" s="21">
        <v>0</v>
      </c>
      <c r="T36" s="21">
        <v>0</v>
      </c>
      <c r="U36" s="135">
        <f t="shared" si="14"/>
        <v>43260</v>
      </c>
      <c r="V36" s="96">
        <v>240086</v>
      </c>
      <c r="W36" s="20"/>
      <c r="X36" s="20"/>
      <c r="Y36" s="20"/>
      <c r="Z36" s="17"/>
    </row>
    <row r="37" spans="1:26" s="23" customFormat="1" x14ac:dyDescent="0.2">
      <c r="A37" s="17">
        <v>9</v>
      </c>
      <c r="B37" s="24" t="s">
        <v>91</v>
      </c>
      <c r="C37" s="24" t="s">
        <v>92</v>
      </c>
      <c r="D37" s="25">
        <v>157</v>
      </c>
      <c r="E37" s="25">
        <v>15</v>
      </c>
      <c r="F37" s="25" t="s">
        <v>90</v>
      </c>
      <c r="G37" s="25" t="s">
        <v>74</v>
      </c>
      <c r="H37" s="96">
        <v>239620</v>
      </c>
      <c r="I37" s="96">
        <v>239986</v>
      </c>
      <c r="J37" s="22">
        <v>50000</v>
      </c>
      <c r="K37" s="22">
        <v>1500</v>
      </c>
      <c r="L37" s="21">
        <f t="shared" si="11"/>
        <v>13060</v>
      </c>
      <c r="M37" s="21">
        <f t="shared" si="12"/>
        <v>1500</v>
      </c>
      <c r="N37" s="21">
        <v>0</v>
      </c>
      <c r="O37" s="21">
        <v>0</v>
      </c>
      <c r="P37" s="135">
        <f t="shared" si="13"/>
        <v>14560</v>
      </c>
      <c r="Q37" s="22">
        <v>36940</v>
      </c>
      <c r="R37" s="22">
        <v>0</v>
      </c>
      <c r="S37" s="21">
        <v>0</v>
      </c>
      <c r="T37" s="21">
        <v>0</v>
      </c>
      <c r="U37" s="135">
        <f t="shared" si="14"/>
        <v>36940</v>
      </c>
      <c r="V37" s="96">
        <v>240924</v>
      </c>
      <c r="W37" s="20"/>
      <c r="X37" s="20"/>
      <c r="Y37" s="20"/>
      <c r="Z37" s="17"/>
    </row>
    <row r="38" spans="1:26" s="23" customFormat="1" x14ac:dyDescent="0.2">
      <c r="A38" s="17">
        <v>10</v>
      </c>
      <c r="B38" s="24" t="s">
        <v>93</v>
      </c>
      <c r="C38" s="24" t="s">
        <v>94</v>
      </c>
      <c r="D38" s="25">
        <v>80</v>
      </c>
      <c r="E38" s="25">
        <v>9</v>
      </c>
      <c r="F38" s="25" t="s">
        <v>87</v>
      </c>
      <c r="G38" s="25" t="s">
        <v>74</v>
      </c>
      <c r="H38" s="96">
        <v>239601</v>
      </c>
      <c r="I38" s="96">
        <v>239966</v>
      </c>
      <c r="J38" s="22">
        <v>50000</v>
      </c>
      <c r="K38" s="22">
        <v>1500</v>
      </c>
      <c r="L38" s="21">
        <f t="shared" si="11"/>
        <v>30000</v>
      </c>
      <c r="M38" s="21">
        <f t="shared" si="12"/>
        <v>1500</v>
      </c>
      <c r="N38" s="21">
        <v>0</v>
      </c>
      <c r="O38" s="21">
        <v>0</v>
      </c>
      <c r="P38" s="135">
        <f t="shared" si="13"/>
        <v>31500</v>
      </c>
      <c r="Q38" s="22">
        <v>20000</v>
      </c>
      <c r="R38" s="22">
        <v>0</v>
      </c>
      <c r="S38" s="21">
        <v>0</v>
      </c>
      <c r="T38" s="21">
        <v>0</v>
      </c>
      <c r="U38" s="135">
        <f t="shared" si="14"/>
        <v>20000</v>
      </c>
      <c r="V38" s="96">
        <v>240086</v>
      </c>
      <c r="W38" s="20"/>
      <c r="X38" s="20"/>
      <c r="Y38" s="20"/>
      <c r="Z38" s="17"/>
    </row>
    <row r="39" spans="1:26" s="23" customFormat="1" x14ac:dyDescent="0.2">
      <c r="A39" s="17">
        <v>11</v>
      </c>
      <c r="B39" s="24" t="s">
        <v>95</v>
      </c>
      <c r="C39" s="24" t="s">
        <v>96</v>
      </c>
      <c r="D39" s="25" t="s">
        <v>97</v>
      </c>
      <c r="E39" s="25">
        <v>7</v>
      </c>
      <c r="F39" s="25" t="s">
        <v>90</v>
      </c>
      <c r="G39" s="25" t="s">
        <v>74</v>
      </c>
      <c r="H39" s="96">
        <v>239614</v>
      </c>
      <c r="I39" s="96">
        <v>239980</v>
      </c>
      <c r="J39" s="22">
        <v>50000</v>
      </c>
      <c r="K39" s="22">
        <v>1500</v>
      </c>
      <c r="L39" s="21">
        <f t="shared" si="11"/>
        <v>5500</v>
      </c>
      <c r="M39" s="21">
        <f t="shared" si="12"/>
        <v>0</v>
      </c>
      <c r="N39" s="21">
        <v>0</v>
      </c>
      <c r="O39" s="21">
        <v>0</v>
      </c>
      <c r="P39" s="135">
        <f t="shared" si="13"/>
        <v>5500</v>
      </c>
      <c r="Q39" s="22">
        <v>44500</v>
      </c>
      <c r="R39" s="22">
        <v>1500</v>
      </c>
      <c r="S39" s="21">
        <v>0</v>
      </c>
      <c r="T39" s="21">
        <v>0</v>
      </c>
      <c r="U39" s="135">
        <f t="shared" si="14"/>
        <v>46000</v>
      </c>
      <c r="V39" s="96">
        <v>240919</v>
      </c>
      <c r="W39" s="20"/>
      <c r="X39" s="20"/>
      <c r="Y39" s="20"/>
      <c r="Z39" s="17"/>
    </row>
    <row r="40" spans="1:26" s="23" customFormat="1" x14ac:dyDescent="0.2">
      <c r="A40" s="17">
        <v>12</v>
      </c>
      <c r="B40" s="24" t="s">
        <v>98</v>
      </c>
      <c r="C40" s="24" t="s">
        <v>99</v>
      </c>
      <c r="D40" s="25">
        <v>135</v>
      </c>
      <c r="E40" s="25">
        <v>4</v>
      </c>
      <c r="F40" s="25" t="s">
        <v>100</v>
      </c>
      <c r="G40" s="25" t="s">
        <v>74</v>
      </c>
      <c r="H40" s="96">
        <v>239614</v>
      </c>
      <c r="I40" s="96">
        <v>239966</v>
      </c>
      <c r="J40" s="22">
        <v>50000</v>
      </c>
      <c r="K40" s="22">
        <v>1500</v>
      </c>
      <c r="L40" s="21">
        <f t="shared" si="11"/>
        <v>15200</v>
      </c>
      <c r="M40" s="21">
        <f t="shared" si="12"/>
        <v>1500</v>
      </c>
      <c r="N40" s="21">
        <v>0</v>
      </c>
      <c r="O40" s="21">
        <v>0</v>
      </c>
      <c r="P40" s="135">
        <f t="shared" si="13"/>
        <v>16700</v>
      </c>
      <c r="Q40" s="22">
        <v>34800</v>
      </c>
      <c r="R40" s="22">
        <v>0</v>
      </c>
      <c r="S40" s="21">
        <v>0</v>
      </c>
      <c r="T40" s="21">
        <v>0</v>
      </c>
      <c r="U40" s="135">
        <f t="shared" si="14"/>
        <v>34800</v>
      </c>
      <c r="V40" s="96">
        <v>240919</v>
      </c>
      <c r="W40" s="20"/>
      <c r="X40" s="20"/>
      <c r="Y40" s="20"/>
      <c r="Z40" s="17"/>
    </row>
    <row r="41" spans="1:26" s="23" customFormat="1" x14ac:dyDescent="0.2">
      <c r="A41" s="17">
        <v>13</v>
      </c>
      <c r="B41" s="24" t="s">
        <v>101</v>
      </c>
      <c r="C41" s="24" t="s">
        <v>102</v>
      </c>
      <c r="D41" s="25">
        <v>1026</v>
      </c>
      <c r="E41" s="25">
        <v>15</v>
      </c>
      <c r="F41" s="25" t="s">
        <v>90</v>
      </c>
      <c r="G41" s="25" t="s">
        <v>74</v>
      </c>
      <c r="H41" s="96">
        <v>239601</v>
      </c>
      <c r="I41" s="96">
        <v>239966</v>
      </c>
      <c r="J41" s="22">
        <v>50000</v>
      </c>
      <c r="K41" s="22">
        <v>1500</v>
      </c>
      <c r="L41" s="21">
        <f t="shared" si="11"/>
        <v>47849</v>
      </c>
      <c r="M41" s="21">
        <f t="shared" si="12"/>
        <v>1200</v>
      </c>
      <c r="N41" s="21">
        <v>0</v>
      </c>
      <c r="O41" s="21">
        <v>0</v>
      </c>
      <c r="P41" s="135">
        <f t="shared" si="13"/>
        <v>49049</v>
      </c>
      <c r="Q41" s="22">
        <v>2151</v>
      </c>
      <c r="R41" s="22">
        <v>300</v>
      </c>
      <c r="S41" s="21">
        <v>0</v>
      </c>
      <c r="T41" s="21">
        <v>0</v>
      </c>
      <c r="U41" s="135">
        <f t="shared" si="14"/>
        <v>2451</v>
      </c>
      <c r="V41" s="96">
        <v>241432</v>
      </c>
      <c r="W41" s="20"/>
      <c r="X41" s="20"/>
      <c r="Y41" s="20"/>
      <c r="Z41" s="17"/>
    </row>
    <row r="42" spans="1:26" s="23" customFormat="1" x14ac:dyDescent="0.2">
      <c r="A42" s="17">
        <v>14</v>
      </c>
      <c r="B42" s="24" t="s">
        <v>103</v>
      </c>
      <c r="C42" s="24" t="s">
        <v>104</v>
      </c>
      <c r="D42" s="25">
        <v>609</v>
      </c>
      <c r="E42" s="25">
        <v>9</v>
      </c>
      <c r="F42" s="25" t="s">
        <v>90</v>
      </c>
      <c r="G42" s="25" t="s">
        <v>74</v>
      </c>
      <c r="H42" s="96">
        <v>239601</v>
      </c>
      <c r="I42" s="96">
        <v>239966</v>
      </c>
      <c r="J42" s="22">
        <v>50000</v>
      </c>
      <c r="K42" s="22">
        <v>1500</v>
      </c>
      <c r="L42" s="21">
        <f t="shared" si="11"/>
        <v>0</v>
      </c>
      <c r="M42" s="21">
        <f t="shared" si="12"/>
        <v>1500</v>
      </c>
      <c r="N42" s="21">
        <v>0</v>
      </c>
      <c r="O42" s="21">
        <v>0</v>
      </c>
      <c r="P42" s="135">
        <f t="shared" si="13"/>
        <v>1500</v>
      </c>
      <c r="Q42" s="22">
        <v>50000</v>
      </c>
      <c r="R42" s="22">
        <v>0</v>
      </c>
      <c r="S42" s="21">
        <v>0</v>
      </c>
      <c r="T42" s="21">
        <v>0</v>
      </c>
      <c r="U42" s="135">
        <f t="shared" si="14"/>
        <v>50000</v>
      </c>
      <c r="V42" s="96">
        <v>240086</v>
      </c>
      <c r="W42" s="20"/>
      <c r="X42" s="20"/>
      <c r="Y42" s="20"/>
      <c r="Z42" s="17"/>
    </row>
    <row r="43" spans="1:26" s="23" customFormat="1" x14ac:dyDescent="0.2">
      <c r="A43" s="17">
        <v>15</v>
      </c>
      <c r="B43" s="24" t="s">
        <v>105</v>
      </c>
      <c r="C43" s="24" t="s">
        <v>106</v>
      </c>
      <c r="D43" s="25">
        <v>20</v>
      </c>
      <c r="E43" s="25">
        <v>5</v>
      </c>
      <c r="F43" s="25" t="s">
        <v>100</v>
      </c>
      <c r="G43" s="25" t="s">
        <v>74</v>
      </c>
      <c r="H43" s="96">
        <v>239601</v>
      </c>
      <c r="I43" s="96">
        <v>239966</v>
      </c>
      <c r="J43" s="22">
        <v>50000</v>
      </c>
      <c r="K43" s="22">
        <v>1500</v>
      </c>
      <c r="L43" s="21">
        <f t="shared" si="11"/>
        <v>17660</v>
      </c>
      <c r="M43" s="21">
        <f t="shared" si="12"/>
        <v>1500</v>
      </c>
      <c r="N43" s="21">
        <v>0</v>
      </c>
      <c r="O43" s="21">
        <v>0</v>
      </c>
      <c r="P43" s="135">
        <f t="shared" si="13"/>
        <v>19160</v>
      </c>
      <c r="Q43" s="22">
        <v>32340</v>
      </c>
      <c r="R43" s="22">
        <v>0</v>
      </c>
      <c r="S43" s="21">
        <v>0</v>
      </c>
      <c r="T43" s="21">
        <v>0</v>
      </c>
      <c r="U43" s="135">
        <f t="shared" si="14"/>
        <v>32340</v>
      </c>
      <c r="V43" s="96">
        <v>241136</v>
      </c>
      <c r="W43" s="20"/>
      <c r="X43" s="20"/>
      <c r="Y43" s="20"/>
      <c r="Z43" s="17"/>
    </row>
    <row r="44" spans="1:26" s="23" customFormat="1" x14ac:dyDescent="0.2">
      <c r="A44" s="17">
        <v>16</v>
      </c>
      <c r="B44" s="24" t="s">
        <v>107</v>
      </c>
      <c r="C44" s="24" t="s">
        <v>108</v>
      </c>
      <c r="D44" s="25">
        <v>1100</v>
      </c>
      <c r="E44" s="25">
        <v>15</v>
      </c>
      <c r="F44" s="25" t="s">
        <v>90</v>
      </c>
      <c r="G44" s="25" t="s">
        <v>74</v>
      </c>
      <c r="H44" s="96">
        <v>239625</v>
      </c>
      <c r="I44" s="96">
        <v>239991</v>
      </c>
      <c r="J44" s="22">
        <v>50000</v>
      </c>
      <c r="K44" s="22">
        <v>1500</v>
      </c>
      <c r="L44" s="21">
        <f t="shared" si="11"/>
        <v>22500</v>
      </c>
      <c r="M44" s="21">
        <f t="shared" si="12"/>
        <v>1500</v>
      </c>
      <c r="N44" s="21">
        <v>0</v>
      </c>
      <c r="O44" s="21">
        <v>0</v>
      </c>
      <c r="P44" s="135">
        <f t="shared" si="13"/>
        <v>24000</v>
      </c>
      <c r="Q44" s="22">
        <v>27500</v>
      </c>
      <c r="R44" s="22">
        <v>0</v>
      </c>
      <c r="S44" s="21">
        <v>0</v>
      </c>
      <c r="T44" s="21">
        <v>0</v>
      </c>
      <c r="U44" s="135">
        <f t="shared" si="14"/>
        <v>27500</v>
      </c>
      <c r="V44" s="96">
        <v>240940</v>
      </c>
      <c r="W44" s="20"/>
      <c r="X44" s="20"/>
      <c r="Y44" s="20"/>
      <c r="Z44" s="17"/>
    </row>
    <row r="45" spans="1:26" s="23" customFormat="1" x14ac:dyDescent="0.2">
      <c r="A45" s="17">
        <v>17</v>
      </c>
      <c r="B45" s="24" t="s">
        <v>109</v>
      </c>
      <c r="C45" s="24" t="s">
        <v>110</v>
      </c>
      <c r="D45" s="25">
        <v>253</v>
      </c>
      <c r="E45" s="25">
        <v>1</v>
      </c>
      <c r="F45" s="25" t="s">
        <v>111</v>
      </c>
      <c r="G45" s="25" t="s">
        <v>74</v>
      </c>
      <c r="H45" s="96">
        <v>239839</v>
      </c>
      <c r="I45" s="96">
        <v>240204</v>
      </c>
      <c r="J45" s="22">
        <v>50000</v>
      </c>
      <c r="K45" s="22">
        <v>1500</v>
      </c>
      <c r="L45" s="21">
        <f t="shared" si="11"/>
        <v>0</v>
      </c>
      <c r="M45" s="21">
        <f t="shared" si="12"/>
        <v>0</v>
      </c>
      <c r="N45" s="21">
        <v>0</v>
      </c>
      <c r="O45" s="21">
        <v>0</v>
      </c>
      <c r="P45" s="135">
        <f t="shared" si="13"/>
        <v>0</v>
      </c>
      <c r="Q45" s="22">
        <v>50000</v>
      </c>
      <c r="R45" s="22">
        <v>1500</v>
      </c>
      <c r="S45" s="21">
        <v>0</v>
      </c>
      <c r="T45" s="21">
        <v>0</v>
      </c>
      <c r="U45" s="135">
        <f t="shared" si="14"/>
        <v>51500</v>
      </c>
      <c r="V45" s="96" t="s">
        <v>579</v>
      </c>
      <c r="W45" s="20"/>
      <c r="X45" s="20"/>
      <c r="Y45" s="20"/>
      <c r="Z45" s="17"/>
    </row>
    <row r="46" spans="1:26" s="23" customFormat="1" x14ac:dyDescent="0.35">
      <c r="A46" s="17">
        <v>18</v>
      </c>
      <c r="B46" s="27" t="s">
        <v>112</v>
      </c>
      <c r="C46" s="27" t="s">
        <v>113</v>
      </c>
      <c r="D46" s="28">
        <v>136</v>
      </c>
      <c r="E46" s="28">
        <v>7</v>
      </c>
      <c r="F46" s="28" t="s">
        <v>114</v>
      </c>
      <c r="G46" s="28" t="s">
        <v>74</v>
      </c>
      <c r="H46" s="98">
        <v>239616</v>
      </c>
      <c r="I46" s="98">
        <v>239982</v>
      </c>
      <c r="J46" s="30">
        <v>50000</v>
      </c>
      <c r="K46" s="30">
        <v>1500</v>
      </c>
      <c r="L46" s="21">
        <f t="shared" si="11"/>
        <v>25500</v>
      </c>
      <c r="M46" s="21">
        <f t="shared" si="12"/>
        <v>600</v>
      </c>
      <c r="N46" s="31">
        <v>0</v>
      </c>
      <c r="O46" s="31">
        <v>0</v>
      </c>
      <c r="P46" s="135">
        <f t="shared" si="13"/>
        <v>26100</v>
      </c>
      <c r="Q46" s="30">
        <v>24500</v>
      </c>
      <c r="R46" s="30">
        <v>900</v>
      </c>
      <c r="S46" s="31">
        <v>0</v>
      </c>
      <c r="T46" s="31">
        <v>0</v>
      </c>
      <c r="U46" s="135">
        <f t="shared" si="14"/>
        <v>25400</v>
      </c>
      <c r="V46" s="98">
        <v>240832</v>
      </c>
      <c r="W46" s="29"/>
      <c r="X46" s="29"/>
      <c r="Y46" s="29"/>
      <c r="Z46" s="26"/>
    </row>
    <row r="47" spans="1:26" s="23" customFormat="1" x14ac:dyDescent="0.35">
      <c r="A47" s="17">
        <v>19</v>
      </c>
      <c r="B47" s="27" t="s">
        <v>115</v>
      </c>
      <c r="C47" s="27" t="s">
        <v>116</v>
      </c>
      <c r="D47" s="28">
        <v>164</v>
      </c>
      <c r="E47" s="28">
        <v>2</v>
      </c>
      <c r="F47" s="28" t="s">
        <v>114</v>
      </c>
      <c r="G47" s="28" t="s">
        <v>74</v>
      </c>
      <c r="H47" s="98">
        <v>239615</v>
      </c>
      <c r="I47" s="98">
        <v>239981</v>
      </c>
      <c r="J47" s="30">
        <v>50000</v>
      </c>
      <c r="K47" s="30">
        <v>1500</v>
      </c>
      <c r="L47" s="21">
        <f t="shared" si="11"/>
        <v>0</v>
      </c>
      <c r="M47" s="21">
        <f t="shared" si="12"/>
        <v>0</v>
      </c>
      <c r="N47" s="31">
        <v>0</v>
      </c>
      <c r="O47" s="31">
        <v>0</v>
      </c>
      <c r="P47" s="135">
        <f t="shared" si="13"/>
        <v>0</v>
      </c>
      <c r="Q47" s="30">
        <v>50000</v>
      </c>
      <c r="R47" s="30">
        <v>1500</v>
      </c>
      <c r="S47" s="31">
        <v>0</v>
      </c>
      <c r="T47" s="31">
        <v>0</v>
      </c>
      <c r="U47" s="135">
        <f t="shared" si="14"/>
        <v>51500</v>
      </c>
      <c r="V47" s="96" t="s">
        <v>579</v>
      </c>
      <c r="W47" s="29"/>
      <c r="X47" s="29"/>
      <c r="Y47" s="29"/>
      <c r="Z47" s="26"/>
    </row>
    <row r="48" spans="1:26" s="23" customFormat="1" x14ac:dyDescent="0.35">
      <c r="A48" s="17">
        <v>20</v>
      </c>
      <c r="B48" s="27" t="s">
        <v>117</v>
      </c>
      <c r="C48" s="27" t="s">
        <v>118</v>
      </c>
      <c r="D48" s="28">
        <v>32</v>
      </c>
      <c r="E48" s="28">
        <v>12</v>
      </c>
      <c r="F48" s="28" t="s">
        <v>114</v>
      </c>
      <c r="G48" s="28" t="s">
        <v>74</v>
      </c>
      <c r="H48" s="98">
        <v>239601</v>
      </c>
      <c r="I48" s="98">
        <v>239966</v>
      </c>
      <c r="J48" s="30">
        <v>50000</v>
      </c>
      <c r="K48" s="30">
        <v>1500</v>
      </c>
      <c r="L48" s="21">
        <f t="shared" si="11"/>
        <v>0</v>
      </c>
      <c r="M48" s="21">
        <f t="shared" si="12"/>
        <v>0</v>
      </c>
      <c r="N48" s="31">
        <v>0</v>
      </c>
      <c r="O48" s="31">
        <v>0</v>
      </c>
      <c r="P48" s="135">
        <f t="shared" si="13"/>
        <v>0</v>
      </c>
      <c r="Q48" s="30">
        <v>50000</v>
      </c>
      <c r="R48" s="30">
        <v>1500</v>
      </c>
      <c r="S48" s="31">
        <v>0</v>
      </c>
      <c r="T48" s="31">
        <v>0</v>
      </c>
      <c r="U48" s="135">
        <f t="shared" si="14"/>
        <v>51500</v>
      </c>
      <c r="V48" s="96" t="s">
        <v>579</v>
      </c>
      <c r="W48" s="29"/>
      <c r="X48" s="29"/>
      <c r="Y48" s="29"/>
      <c r="Z48" s="26"/>
    </row>
    <row r="49" spans="1:26" s="23" customFormat="1" x14ac:dyDescent="0.35">
      <c r="A49" s="17">
        <v>21</v>
      </c>
      <c r="B49" s="27" t="s">
        <v>119</v>
      </c>
      <c r="C49" s="27" t="s">
        <v>120</v>
      </c>
      <c r="D49" s="28">
        <v>41</v>
      </c>
      <c r="E49" s="28">
        <v>2</v>
      </c>
      <c r="F49" s="28" t="s">
        <v>114</v>
      </c>
      <c r="G49" s="28" t="s">
        <v>74</v>
      </c>
      <c r="H49" s="98">
        <v>239601</v>
      </c>
      <c r="I49" s="98">
        <v>239966</v>
      </c>
      <c r="J49" s="30">
        <v>50000</v>
      </c>
      <c r="K49" s="30">
        <v>1500</v>
      </c>
      <c r="L49" s="21">
        <f t="shared" si="11"/>
        <v>0</v>
      </c>
      <c r="M49" s="21">
        <f t="shared" si="12"/>
        <v>0</v>
      </c>
      <c r="N49" s="31">
        <v>0</v>
      </c>
      <c r="O49" s="31">
        <v>0</v>
      </c>
      <c r="P49" s="135">
        <f t="shared" si="13"/>
        <v>0</v>
      </c>
      <c r="Q49" s="30">
        <v>50000</v>
      </c>
      <c r="R49" s="30">
        <v>1500</v>
      </c>
      <c r="S49" s="31">
        <v>0</v>
      </c>
      <c r="T49" s="31">
        <v>0</v>
      </c>
      <c r="U49" s="135">
        <f t="shared" si="14"/>
        <v>51500</v>
      </c>
      <c r="V49" s="96" t="s">
        <v>579</v>
      </c>
      <c r="W49" s="29"/>
      <c r="X49" s="29"/>
      <c r="Y49" s="29"/>
      <c r="Z49" s="26"/>
    </row>
    <row r="50" spans="1:26" s="23" customFormat="1" x14ac:dyDescent="0.35">
      <c r="A50" s="17">
        <v>22</v>
      </c>
      <c r="B50" s="27" t="s">
        <v>121</v>
      </c>
      <c r="C50" s="27" t="s">
        <v>122</v>
      </c>
      <c r="D50" s="28">
        <v>100</v>
      </c>
      <c r="E50" s="28">
        <v>5</v>
      </c>
      <c r="F50" s="28" t="s">
        <v>114</v>
      </c>
      <c r="G50" s="28" t="s">
        <v>74</v>
      </c>
      <c r="H50" s="98">
        <v>239601</v>
      </c>
      <c r="I50" s="98">
        <v>239966</v>
      </c>
      <c r="J50" s="30">
        <v>70000</v>
      </c>
      <c r="K50" s="30">
        <v>2100</v>
      </c>
      <c r="L50" s="21">
        <f t="shared" si="11"/>
        <v>10000</v>
      </c>
      <c r="M50" s="21">
        <f t="shared" si="12"/>
        <v>300</v>
      </c>
      <c r="N50" s="31">
        <v>0</v>
      </c>
      <c r="O50" s="31">
        <v>0</v>
      </c>
      <c r="P50" s="135">
        <f t="shared" si="13"/>
        <v>10300</v>
      </c>
      <c r="Q50" s="30">
        <v>60000</v>
      </c>
      <c r="R50" s="30">
        <v>1800</v>
      </c>
      <c r="S50" s="31">
        <v>0</v>
      </c>
      <c r="T50" s="31">
        <v>0</v>
      </c>
      <c r="U50" s="135">
        <f t="shared" si="14"/>
        <v>61800</v>
      </c>
      <c r="V50" s="98">
        <v>240340</v>
      </c>
      <c r="W50" s="29"/>
      <c r="X50" s="29"/>
      <c r="Y50" s="29"/>
      <c r="Z50" s="26"/>
    </row>
    <row r="51" spans="1:26" s="23" customFormat="1" x14ac:dyDescent="0.35">
      <c r="A51" s="17">
        <v>23</v>
      </c>
      <c r="B51" s="27" t="s">
        <v>67</v>
      </c>
      <c r="C51" s="27" t="s">
        <v>123</v>
      </c>
      <c r="D51" s="28">
        <v>162</v>
      </c>
      <c r="E51" s="28">
        <v>7</v>
      </c>
      <c r="F51" s="28" t="s">
        <v>114</v>
      </c>
      <c r="G51" s="28" t="s">
        <v>74</v>
      </c>
      <c r="H51" s="98">
        <v>239601</v>
      </c>
      <c r="I51" s="98">
        <v>239966</v>
      </c>
      <c r="J51" s="30">
        <v>50000</v>
      </c>
      <c r="K51" s="30">
        <v>1500</v>
      </c>
      <c r="L51" s="21">
        <f t="shared" si="11"/>
        <v>3000</v>
      </c>
      <c r="M51" s="21">
        <f t="shared" si="12"/>
        <v>0</v>
      </c>
      <c r="N51" s="31">
        <v>0</v>
      </c>
      <c r="O51" s="31">
        <v>0</v>
      </c>
      <c r="P51" s="135">
        <f t="shared" si="13"/>
        <v>3000</v>
      </c>
      <c r="Q51" s="30">
        <v>47000</v>
      </c>
      <c r="R51" s="30">
        <v>1500</v>
      </c>
      <c r="S51" s="31">
        <v>0</v>
      </c>
      <c r="T51" s="31">
        <v>0</v>
      </c>
      <c r="U51" s="135">
        <f t="shared" si="14"/>
        <v>48500</v>
      </c>
      <c r="V51" s="98">
        <v>240832</v>
      </c>
      <c r="W51" s="29"/>
      <c r="X51" s="29"/>
      <c r="Y51" s="29"/>
      <c r="Z51" s="26"/>
    </row>
    <row r="52" spans="1:26" s="23" customFormat="1" x14ac:dyDescent="0.35">
      <c r="A52" s="17">
        <v>24</v>
      </c>
      <c r="B52" s="27" t="s">
        <v>124</v>
      </c>
      <c r="C52" s="27" t="s">
        <v>125</v>
      </c>
      <c r="D52" s="28">
        <v>154</v>
      </c>
      <c r="E52" s="28">
        <v>2</v>
      </c>
      <c r="F52" s="28" t="s">
        <v>114</v>
      </c>
      <c r="G52" s="28" t="s">
        <v>74</v>
      </c>
      <c r="H52" s="98">
        <v>239601</v>
      </c>
      <c r="I52" s="98">
        <v>239966</v>
      </c>
      <c r="J52" s="30">
        <v>50000</v>
      </c>
      <c r="K52" s="30">
        <v>1500</v>
      </c>
      <c r="L52" s="21">
        <f t="shared" si="11"/>
        <v>13900</v>
      </c>
      <c r="M52" s="21">
        <f t="shared" si="12"/>
        <v>0</v>
      </c>
      <c r="N52" s="31">
        <v>0</v>
      </c>
      <c r="O52" s="31">
        <v>0</v>
      </c>
      <c r="P52" s="135">
        <f t="shared" si="13"/>
        <v>13900</v>
      </c>
      <c r="Q52" s="30">
        <v>36100</v>
      </c>
      <c r="R52" s="30">
        <v>1500</v>
      </c>
      <c r="S52" s="31">
        <v>0</v>
      </c>
      <c r="T52" s="31">
        <v>0</v>
      </c>
      <c r="U52" s="135">
        <f t="shared" si="14"/>
        <v>37600</v>
      </c>
      <c r="V52" s="98">
        <v>240736</v>
      </c>
      <c r="W52" s="29"/>
      <c r="X52" s="29"/>
      <c r="Y52" s="29"/>
      <c r="Z52" s="26"/>
    </row>
    <row r="53" spans="1:26" s="23" customFormat="1" x14ac:dyDescent="0.35">
      <c r="A53" s="17">
        <v>25</v>
      </c>
      <c r="B53" s="27" t="s">
        <v>126</v>
      </c>
      <c r="C53" s="27" t="s">
        <v>127</v>
      </c>
      <c r="D53" s="28">
        <v>3</v>
      </c>
      <c r="E53" s="28">
        <v>7</v>
      </c>
      <c r="F53" s="28" t="s">
        <v>114</v>
      </c>
      <c r="G53" s="28" t="s">
        <v>74</v>
      </c>
      <c r="H53" s="98">
        <v>239601</v>
      </c>
      <c r="I53" s="98">
        <v>239966</v>
      </c>
      <c r="J53" s="30">
        <v>50000</v>
      </c>
      <c r="K53" s="30">
        <v>1500</v>
      </c>
      <c r="L53" s="21">
        <f t="shared" si="11"/>
        <v>0</v>
      </c>
      <c r="M53" s="21">
        <f t="shared" si="12"/>
        <v>0</v>
      </c>
      <c r="N53" s="31">
        <v>0</v>
      </c>
      <c r="O53" s="31">
        <v>0</v>
      </c>
      <c r="P53" s="135">
        <f t="shared" si="13"/>
        <v>0</v>
      </c>
      <c r="Q53" s="30">
        <v>50000</v>
      </c>
      <c r="R53" s="30">
        <v>1500</v>
      </c>
      <c r="S53" s="31">
        <v>0</v>
      </c>
      <c r="T53" s="31">
        <v>0</v>
      </c>
      <c r="U53" s="135">
        <f t="shared" si="14"/>
        <v>51500</v>
      </c>
      <c r="V53" s="96" t="s">
        <v>579</v>
      </c>
      <c r="W53" s="29"/>
      <c r="X53" s="29"/>
      <c r="Y53" s="29"/>
      <c r="Z53" s="26"/>
    </row>
    <row r="54" spans="1:26" s="23" customFormat="1" x14ac:dyDescent="0.35">
      <c r="A54" s="17">
        <v>26</v>
      </c>
      <c r="B54" s="27" t="s">
        <v>128</v>
      </c>
      <c r="C54" s="27" t="s">
        <v>129</v>
      </c>
      <c r="D54" s="28">
        <v>206</v>
      </c>
      <c r="E54" s="28">
        <v>11</v>
      </c>
      <c r="F54" s="28" t="s">
        <v>114</v>
      </c>
      <c r="G54" s="28" t="s">
        <v>74</v>
      </c>
      <c r="H54" s="98">
        <v>239601</v>
      </c>
      <c r="I54" s="98">
        <v>239966</v>
      </c>
      <c r="J54" s="30">
        <v>75000</v>
      </c>
      <c r="K54" s="30">
        <v>2250</v>
      </c>
      <c r="L54" s="21">
        <f t="shared" si="11"/>
        <v>52600</v>
      </c>
      <c r="M54" s="21">
        <f t="shared" si="12"/>
        <v>2250</v>
      </c>
      <c r="N54" s="31">
        <v>0</v>
      </c>
      <c r="O54" s="31">
        <v>0</v>
      </c>
      <c r="P54" s="135">
        <f t="shared" si="13"/>
        <v>54850</v>
      </c>
      <c r="Q54" s="30">
        <v>22400</v>
      </c>
      <c r="R54" s="30">
        <v>0</v>
      </c>
      <c r="S54" s="31">
        <v>0</v>
      </c>
      <c r="T54" s="31">
        <v>0</v>
      </c>
      <c r="U54" s="135">
        <f t="shared" si="14"/>
        <v>22400</v>
      </c>
      <c r="V54" s="98">
        <v>240832</v>
      </c>
      <c r="W54" s="29"/>
      <c r="X54" s="29"/>
      <c r="Y54" s="29"/>
      <c r="Z54" s="26"/>
    </row>
    <row r="55" spans="1:26" s="23" customFormat="1" x14ac:dyDescent="0.35">
      <c r="A55" s="17">
        <v>27</v>
      </c>
      <c r="B55" s="27" t="s">
        <v>130</v>
      </c>
      <c r="C55" s="27" t="s">
        <v>131</v>
      </c>
      <c r="D55" s="28">
        <v>51</v>
      </c>
      <c r="E55" s="28">
        <v>2</v>
      </c>
      <c r="F55" s="28" t="s">
        <v>114</v>
      </c>
      <c r="G55" s="28" t="s">
        <v>74</v>
      </c>
      <c r="H55" s="98">
        <v>239601</v>
      </c>
      <c r="I55" s="98">
        <v>239966</v>
      </c>
      <c r="J55" s="30">
        <v>50000</v>
      </c>
      <c r="K55" s="30">
        <v>1500</v>
      </c>
      <c r="L55" s="21">
        <f t="shared" si="11"/>
        <v>2000</v>
      </c>
      <c r="M55" s="21">
        <f t="shared" si="12"/>
        <v>0</v>
      </c>
      <c r="N55" s="31">
        <v>0</v>
      </c>
      <c r="O55" s="31">
        <v>0</v>
      </c>
      <c r="P55" s="135">
        <f t="shared" si="13"/>
        <v>2000</v>
      </c>
      <c r="Q55" s="30">
        <v>48000</v>
      </c>
      <c r="R55" s="30">
        <v>1500</v>
      </c>
      <c r="S55" s="31">
        <v>0</v>
      </c>
      <c r="T55" s="31">
        <v>0</v>
      </c>
      <c r="U55" s="135">
        <f t="shared" si="14"/>
        <v>49500</v>
      </c>
      <c r="V55" s="98">
        <v>240595</v>
      </c>
      <c r="W55" s="29"/>
      <c r="X55" s="29"/>
      <c r="Y55" s="29"/>
      <c r="Z55" s="26"/>
    </row>
    <row r="56" spans="1:26" s="23" customFormat="1" x14ac:dyDescent="0.35">
      <c r="A56" s="17">
        <v>28</v>
      </c>
      <c r="B56" s="27" t="s">
        <v>132</v>
      </c>
      <c r="C56" s="27" t="s">
        <v>133</v>
      </c>
      <c r="D56" s="28">
        <v>82</v>
      </c>
      <c r="E56" s="28">
        <v>9</v>
      </c>
      <c r="F56" s="28" t="s">
        <v>114</v>
      </c>
      <c r="G56" s="28" t="s">
        <v>74</v>
      </c>
      <c r="H56" s="98">
        <v>239601</v>
      </c>
      <c r="I56" s="98">
        <v>239966</v>
      </c>
      <c r="J56" s="30">
        <v>50000</v>
      </c>
      <c r="K56" s="30">
        <v>1500</v>
      </c>
      <c r="L56" s="21">
        <f t="shared" si="11"/>
        <v>7460</v>
      </c>
      <c r="M56" s="21">
        <f t="shared" si="12"/>
        <v>1500</v>
      </c>
      <c r="N56" s="31">
        <v>0</v>
      </c>
      <c r="O56" s="31">
        <v>0</v>
      </c>
      <c r="P56" s="135">
        <f t="shared" si="13"/>
        <v>8960</v>
      </c>
      <c r="Q56" s="30">
        <v>42540</v>
      </c>
      <c r="R56" s="30">
        <v>0</v>
      </c>
      <c r="S56" s="31">
        <v>0</v>
      </c>
      <c r="T56" s="31">
        <v>0</v>
      </c>
      <c r="U56" s="135">
        <f t="shared" si="14"/>
        <v>42540</v>
      </c>
      <c r="V56" s="98">
        <v>241224</v>
      </c>
      <c r="W56" s="29"/>
      <c r="X56" s="29"/>
      <c r="Y56" s="29"/>
      <c r="Z56" s="26"/>
    </row>
    <row r="57" spans="1:26" s="23" customFormat="1" x14ac:dyDescent="0.35">
      <c r="A57" s="17">
        <v>29</v>
      </c>
      <c r="B57" s="27" t="s">
        <v>134</v>
      </c>
      <c r="C57" s="27" t="s">
        <v>135</v>
      </c>
      <c r="D57" s="28">
        <v>24</v>
      </c>
      <c r="E57" s="28">
        <v>12</v>
      </c>
      <c r="F57" s="28" t="s">
        <v>114</v>
      </c>
      <c r="G57" s="28" t="s">
        <v>74</v>
      </c>
      <c r="H57" s="98">
        <v>239601</v>
      </c>
      <c r="I57" s="98">
        <v>239967</v>
      </c>
      <c r="J57" s="30">
        <v>50000</v>
      </c>
      <c r="K57" s="30">
        <v>1500</v>
      </c>
      <c r="L57" s="21">
        <f t="shared" si="11"/>
        <v>0</v>
      </c>
      <c r="M57" s="21">
        <f t="shared" si="12"/>
        <v>0</v>
      </c>
      <c r="N57" s="31">
        <v>0</v>
      </c>
      <c r="O57" s="31">
        <v>0</v>
      </c>
      <c r="P57" s="135">
        <f t="shared" si="13"/>
        <v>0</v>
      </c>
      <c r="Q57" s="30">
        <v>50000</v>
      </c>
      <c r="R57" s="30">
        <v>1500</v>
      </c>
      <c r="S57" s="31">
        <v>0</v>
      </c>
      <c r="T57" s="31">
        <v>0</v>
      </c>
      <c r="U57" s="135">
        <f t="shared" si="14"/>
        <v>51500</v>
      </c>
      <c r="V57" s="96" t="s">
        <v>579</v>
      </c>
      <c r="W57" s="29"/>
      <c r="X57" s="29"/>
      <c r="Y57" s="29"/>
      <c r="Z57" s="26"/>
    </row>
    <row r="58" spans="1:26" s="23" customFormat="1" x14ac:dyDescent="0.35">
      <c r="A58" s="17">
        <v>30</v>
      </c>
      <c r="B58" s="27" t="s">
        <v>136</v>
      </c>
      <c r="C58" s="27" t="s">
        <v>137</v>
      </c>
      <c r="D58" s="28">
        <v>53</v>
      </c>
      <c r="E58" s="28">
        <v>2</v>
      </c>
      <c r="F58" s="28" t="s">
        <v>114</v>
      </c>
      <c r="G58" s="28" t="s">
        <v>74</v>
      </c>
      <c r="H58" s="98">
        <v>239601</v>
      </c>
      <c r="I58" s="98">
        <v>239967</v>
      </c>
      <c r="J58" s="30">
        <v>50000</v>
      </c>
      <c r="K58" s="30">
        <v>1500</v>
      </c>
      <c r="L58" s="21">
        <f t="shared" si="11"/>
        <v>12000</v>
      </c>
      <c r="M58" s="21">
        <f t="shared" si="12"/>
        <v>300</v>
      </c>
      <c r="N58" s="31">
        <v>0</v>
      </c>
      <c r="O58" s="31">
        <v>0</v>
      </c>
      <c r="P58" s="135">
        <f t="shared" si="13"/>
        <v>12300</v>
      </c>
      <c r="Q58" s="30">
        <v>38000</v>
      </c>
      <c r="R58" s="30">
        <v>1200</v>
      </c>
      <c r="S58" s="31">
        <v>0</v>
      </c>
      <c r="T58" s="31">
        <v>0</v>
      </c>
      <c r="U58" s="135">
        <f t="shared" si="14"/>
        <v>39200</v>
      </c>
      <c r="V58" s="98">
        <v>240736</v>
      </c>
      <c r="W58" s="29"/>
      <c r="X58" s="29"/>
      <c r="Y58" s="29"/>
      <c r="Z58" s="26"/>
    </row>
    <row r="59" spans="1:26" s="23" customFormat="1" x14ac:dyDescent="0.35">
      <c r="A59" s="17">
        <v>31</v>
      </c>
      <c r="B59" s="27" t="s">
        <v>138</v>
      </c>
      <c r="C59" s="27" t="s">
        <v>139</v>
      </c>
      <c r="D59" s="28">
        <v>59</v>
      </c>
      <c r="E59" s="28">
        <v>12</v>
      </c>
      <c r="F59" s="28" t="s">
        <v>87</v>
      </c>
      <c r="G59" s="28" t="s">
        <v>74</v>
      </c>
      <c r="H59" s="98">
        <v>239601</v>
      </c>
      <c r="I59" s="98">
        <v>239966</v>
      </c>
      <c r="J59" s="30">
        <v>50000</v>
      </c>
      <c r="K59" s="30">
        <v>1500</v>
      </c>
      <c r="L59" s="21">
        <f t="shared" si="11"/>
        <v>0</v>
      </c>
      <c r="M59" s="21">
        <f t="shared" si="12"/>
        <v>0</v>
      </c>
      <c r="N59" s="31">
        <v>0</v>
      </c>
      <c r="O59" s="31">
        <v>0</v>
      </c>
      <c r="P59" s="135">
        <f t="shared" si="13"/>
        <v>0</v>
      </c>
      <c r="Q59" s="30">
        <v>50000</v>
      </c>
      <c r="R59" s="30">
        <v>1500</v>
      </c>
      <c r="S59" s="31">
        <v>0</v>
      </c>
      <c r="T59" s="31">
        <v>0</v>
      </c>
      <c r="U59" s="135">
        <f t="shared" si="14"/>
        <v>51500</v>
      </c>
      <c r="V59" s="96" t="s">
        <v>579</v>
      </c>
      <c r="W59" s="28"/>
      <c r="X59" s="28"/>
      <c r="Y59" s="28"/>
      <c r="Z59" s="26"/>
    </row>
    <row r="60" spans="1:26" s="23" customFormat="1" x14ac:dyDescent="0.35">
      <c r="A60" s="17">
        <v>32</v>
      </c>
      <c r="B60" s="27" t="s">
        <v>140</v>
      </c>
      <c r="C60" s="27" t="s">
        <v>141</v>
      </c>
      <c r="D60" s="28">
        <v>22</v>
      </c>
      <c r="E60" s="28">
        <v>3</v>
      </c>
      <c r="F60" s="28" t="s">
        <v>87</v>
      </c>
      <c r="G60" s="28" t="s">
        <v>74</v>
      </c>
      <c r="H60" s="98">
        <v>239601</v>
      </c>
      <c r="I60" s="98">
        <v>239966</v>
      </c>
      <c r="J60" s="30">
        <v>50000</v>
      </c>
      <c r="K60" s="30">
        <v>1500</v>
      </c>
      <c r="L60" s="21">
        <f t="shared" si="11"/>
        <v>0</v>
      </c>
      <c r="M60" s="21">
        <f t="shared" si="12"/>
        <v>0</v>
      </c>
      <c r="N60" s="31">
        <v>0</v>
      </c>
      <c r="O60" s="31">
        <v>0</v>
      </c>
      <c r="P60" s="135">
        <f t="shared" si="13"/>
        <v>0</v>
      </c>
      <c r="Q60" s="30">
        <v>50000</v>
      </c>
      <c r="R60" s="30">
        <v>1500</v>
      </c>
      <c r="S60" s="31">
        <v>0</v>
      </c>
      <c r="T60" s="31">
        <v>0</v>
      </c>
      <c r="U60" s="135">
        <f t="shared" si="14"/>
        <v>51500</v>
      </c>
      <c r="V60" s="96" t="s">
        <v>579</v>
      </c>
      <c r="W60" s="28"/>
      <c r="X60" s="28"/>
      <c r="Y60" s="28"/>
      <c r="Z60" s="26"/>
    </row>
    <row r="61" spans="1:26" s="23" customFormat="1" x14ac:dyDescent="0.35">
      <c r="A61" s="17">
        <v>33</v>
      </c>
      <c r="B61" s="27" t="s">
        <v>142</v>
      </c>
      <c r="C61" s="27" t="s">
        <v>143</v>
      </c>
      <c r="D61" s="28">
        <v>149</v>
      </c>
      <c r="E61" s="28">
        <v>1</v>
      </c>
      <c r="F61" s="28" t="s">
        <v>87</v>
      </c>
      <c r="G61" s="28" t="s">
        <v>74</v>
      </c>
      <c r="H61" s="98">
        <v>239601</v>
      </c>
      <c r="I61" s="98">
        <v>239966</v>
      </c>
      <c r="J61" s="30">
        <v>50000</v>
      </c>
      <c r="K61" s="30">
        <v>1500</v>
      </c>
      <c r="L61" s="21">
        <f t="shared" si="11"/>
        <v>0</v>
      </c>
      <c r="M61" s="21">
        <f t="shared" si="12"/>
        <v>0</v>
      </c>
      <c r="N61" s="31">
        <v>0</v>
      </c>
      <c r="O61" s="31">
        <v>0</v>
      </c>
      <c r="P61" s="135">
        <f t="shared" si="13"/>
        <v>0</v>
      </c>
      <c r="Q61" s="30">
        <v>50000</v>
      </c>
      <c r="R61" s="30">
        <v>1500</v>
      </c>
      <c r="S61" s="31">
        <v>0</v>
      </c>
      <c r="T61" s="31">
        <v>0</v>
      </c>
      <c r="U61" s="135">
        <f t="shared" si="14"/>
        <v>51500</v>
      </c>
      <c r="V61" s="96" t="s">
        <v>579</v>
      </c>
      <c r="W61" s="28"/>
      <c r="X61" s="28"/>
      <c r="Y61" s="28"/>
      <c r="Z61" s="26"/>
    </row>
    <row r="62" spans="1:26" s="23" customFormat="1" x14ac:dyDescent="0.35">
      <c r="A62" s="17">
        <v>34</v>
      </c>
      <c r="B62" s="27" t="s">
        <v>144</v>
      </c>
      <c r="C62" s="27" t="s">
        <v>145</v>
      </c>
      <c r="D62" s="28">
        <v>96</v>
      </c>
      <c r="E62" s="28">
        <v>8</v>
      </c>
      <c r="F62" s="28" t="s">
        <v>87</v>
      </c>
      <c r="G62" s="28" t="s">
        <v>74</v>
      </c>
      <c r="H62" s="98">
        <v>239692</v>
      </c>
      <c r="I62" s="98">
        <v>240057</v>
      </c>
      <c r="J62" s="30">
        <v>50000</v>
      </c>
      <c r="K62" s="30">
        <v>1500</v>
      </c>
      <c r="L62" s="21">
        <f t="shared" si="11"/>
        <v>0</v>
      </c>
      <c r="M62" s="21">
        <f t="shared" si="12"/>
        <v>0</v>
      </c>
      <c r="N62" s="31">
        <v>0</v>
      </c>
      <c r="O62" s="31">
        <v>0</v>
      </c>
      <c r="P62" s="135">
        <f t="shared" si="13"/>
        <v>0</v>
      </c>
      <c r="Q62" s="30">
        <v>50000</v>
      </c>
      <c r="R62" s="30">
        <v>1500</v>
      </c>
      <c r="S62" s="31">
        <v>0</v>
      </c>
      <c r="T62" s="31">
        <v>0</v>
      </c>
      <c r="U62" s="135">
        <f t="shared" si="14"/>
        <v>51500</v>
      </c>
      <c r="V62" s="96" t="s">
        <v>579</v>
      </c>
      <c r="W62" s="29"/>
      <c r="X62" s="29"/>
      <c r="Y62" s="29"/>
      <c r="Z62" s="26"/>
    </row>
    <row r="63" spans="1:26" s="12" customFormat="1" ht="23.25" x14ac:dyDescent="0.2">
      <c r="A63" s="561" t="s">
        <v>216</v>
      </c>
      <c r="B63" s="562"/>
      <c r="C63" s="562"/>
      <c r="D63" s="562"/>
      <c r="E63" s="562"/>
      <c r="F63" s="562"/>
      <c r="G63" s="562"/>
      <c r="H63" s="562"/>
      <c r="I63" s="563"/>
      <c r="J63" s="10">
        <f>SUM(J29:J62)</f>
        <v>1745000</v>
      </c>
      <c r="K63" s="10">
        <f t="shared" ref="K63:U63" si="15">SUM(K29:K62)</f>
        <v>52350</v>
      </c>
      <c r="L63" s="10">
        <f t="shared" si="15"/>
        <v>532729</v>
      </c>
      <c r="M63" s="10">
        <f t="shared" si="15"/>
        <v>21590</v>
      </c>
      <c r="N63" s="10">
        <f t="shared" si="15"/>
        <v>0</v>
      </c>
      <c r="O63" s="10">
        <f t="shared" si="15"/>
        <v>0</v>
      </c>
      <c r="P63" s="10">
        <f t="shared" si="15"/>
        <v>554319</v>
      </c>
      <c r="Q63" s="10">
        <f t="shared" si="15"/>
        <v>1212271</v>
      </c>
      <c r="R63" s="10">
        <f t="shared" si="15"/>
        <v>30760</v>
      </c>
      <c r="S63" s="10">
        <f t="shared" si="15"/>
        <v>0</v>
      </c>
      <c r="T63" s="10">
        <f t="shared" si="15"/>
        <v>0</v>
      </c>
      <c r="U63" s="10">
        <f t="shared" si="15"/>
        <v>1243031</v>
      </c>
      <c r="V63" s="97"/>
      <c r="W63" s="83"/>
      <c r="X63" s="83"/>
      <c r="Y63" s="83"/>
      <c r="Z63" s="11"/>
    </row>
    <row r="64" spans="1:26" s="23" customFormat="1" x14ac:dyDescent="0.2">
      <c r="A64" s="17">
        <v>1</v>
      </c>
      <c r="B64" s="24" t="s">
        <v>146</v>
      </c>
      <c r="C64" s="24" t="s">
        <v>147</v>
      </c>
      <c r="D64" s="25">
        <v>120</v>
      </c>
      <c r="E64" s="25">
        <v>13</v>
      </c>
      <c r="F64" s="25" t="s">
        <v>148</v>
      </c>
      <c r="G64" s="25" t="s">
        <v>149</v>
      </c>
      <c r="H64" s="96">
        <v>239610</v>
      </c>
      <c r="I64" s="96">
        <v>239975</v>
      </c>
      <c r="J64" s="22">
        <v>50000</v>
      </c>
      <c r="K64" s="22">
        <v>1500</v>
      </c>
      <c r="L64" s="21">
        <f>J64-Q64</f>
        <v>26450</v>
      </c>
      <c r="M64" s="21">
        <f>K64-R64</f>
        <v>1500</v>
      </c>
      <c r="N64" s="21">
        <v>0</v>
      </c>
      <c r="O64" s="22">
        <v>0</v>
      </c>
      <c r="P64" s="135">
        <f>L64+M64+N64+O64</f>
        <v>27950</v>
      </c>
      <c r="Q64" s="22">
        <v>23550</v>
      </c>
      <c r="R64" s="22">
        <v>0</v>
      </c>
      <c r="S64" s="22">
        <v>0</v>
      </c>
      <c r="T64" s="22">
        <v>0</v>
      </c>
      <c r="U64" s="135">
        <f>Q64+R64+S64+T64</f>
        <v>23550</v>
      </c>
      <c r="V64" s="96">
        <v>242062</v>
      </c>
      <c r="W64" s="20"/>
      <c r="X64" s="20"/>
      <c r="Y64" s="20"/>
      <c r="Z64" s="17"/>
    </row>
    <row r="65" spans="1:26" s="12" customFormat="1" ht="23.25" x14ac:dyDescent="0.2">
      <c r="A65" s="561" t="s">
        <v>217</v>
      </c>
      <c r="B65" s="562"/>
      <c r="C65" s="562"/>
      <c r="D65" s="562"/>
      <c r="E65" s="562"/>
      <c r="F65" s="562"/>
      <c r="G65" s="562"/>
      <c r="H65" s="562"/>
      <c r="I65" s="563"/>
      <c r="J65" s="10">
        <f>J64</f>
        <v>50000</v>
      </c>
      <c r="K65" s="10">
        <f t="shared" ref="K65:U65" si="16">K64</f>
        <v>1500</v>
      </c>
      <c r="L65" s="10">
        <f t="shared" si="16"/>
        <v>26450</v>
      </c>
      <c r="M65" s="10">
        <f t="shared" si="16"/>
        <v>1500</v>
      </c>
      <c r="N65" s="10">
        <f t="shared" si="16"/>
        <v>0</v>
      </c>
      <c r="O65" s="10">
        <f t="shared" si="16"/>
        <v>0</v>
      </c>
      <c r="P65" s="10">
        <f t="shared" si="16"/>
        <v>27950</v>
      </c>
      <c r="Q65" s="10">
        <f t="shared" si="16"/>
        <v>23550</v>
      </c>
      <c r="R65" s="10">
        <f t="shared" si="16"/>
        <v>0</v>
      </c>
      <c r="S65" s="10">
        <f t="shared" si="16"/>
        <v>0</v>
      </c>
      <c r="T65" s="10">
        <f t="shared" si="16"/>
        <v>0</v>
      </c>
      <c r="U65" s="10">
        <f t="shared" si="16"/>
        <v>23550</v>
      </c>
      <c r="V65" s="97"/>
      <c r="W65" s="83"/>
      <c r="X65" s="83"/>
      <c r="Y65" s="83"/>
      <c r="Z65" s="11"/>
    </row>
    <row r="66" spans="1:26" s="23" customFormat="1" x14ac:dyDescent="0.2">
      <c r="A66" s="17">
        <v>1</v>
      </c>
      <c r="B66" s="24" t="s">
        <v>150</v>
      </c>
      <c r="C66" s="24" t="s">
        <v>151</v>
      </c>
      <c r="D66" s="25">
        <v>19</v>
      </c>
      <c r="E66" s="25">
        <v>2</v>
      </c>
      <c r="F66" s="25" t="s">
        <v>152</v>
      </c>
      <c r="G66" s="25" t="s">
        <v>153</v>
      </c>
      <c r="H66" s="96">
        <v>239778</v>
      </c>
      <c r="I66" s="96">
        <v>240142</v>
      </c>
      <c r="J66" s="22">
        <v>50000</v>
      </c>
      <c r="K66" s="22">
        <v>1500</v>
      </c>
      <c r="L66" s="21">
        <f>J66-Q66</f>
        <v>20000</v>
      </c>
      <c r="M66" s="21">
        <f>K66-R66</f>
        <v>600</v>
      </c>
      <c r="N66" s="21">
        <v>0</v>
      </c>
      <c r="O66" s="22">
        <v>0</v>
      </c>
      <c r="P66" s="135">
        <f>L66+M66+N66+O66</f>
        <v>20600</v>
      </c>
      <c r="Q66" s="22">
        <v>30000</v>
      </c>
      <c r="R66" s="22">
        <v>900</v>
      </c>
      <c r="S66" s="22">
        <v>0</v>
      </c>
      <c r="T66" s="22">
        <v>0</v>
      </c>
      <c r="U66" s="135">
        <f>Q66+R66+S66+T66</f>
        <v>30900</v>
      </c>
      <c r="V66" s="96">
        <v>240680</v>
      </c>
      <c r="W66" s="20"/>
      <c r="X66" s="20"/>
      <c r="Y66" s="20"/>
      <c r="Z66" s="17"/>
    </row>
    <row r="67" spans="1:26" s="23" customFormat="1" x14ac:dyDescent="0.2">
      <c r="A67" s="17">
        <v>2</v>
      </c>
      <c r="B67" s="24" t="s">
        <v>154</v>
      </c>
      <c r="C67" s="24" t="s">
        <v>155</v>
      </c>
      <c r="D67" s="25" t="s">
        <v>156</v>
      </c>
      <c r="E67" s="25">
        <v>2</v>
      </c>
      <c r="F67" s="25" t="s">
        <v>152</v>
      </c>
      <c r="G67" s="25" t="s">
        <v>153</v>
      </c>
      <c r="H67" s="96">
        <v>239778</v>
      </c>
      <c r="I67" s="96">
        <v>240142</v>
      </c>
      <c r="J67" s="22">
        <v>75000</v>
      </c>
      <c r="K67" s="22">
        <v>2250</v>
      </c>
      <c r="L67" s="21">
        <f t="shared" ref="L67:L89" si="17">J67-Q67</f>
        <v>2550</v>
      </c>
      <c r="M67" s="21">
        <f t="shared" ref="M67:M89" si="18">K67-R67</f>
        <v>2250</v>
      </c>
      <c r="N67" s="21">
        <v>0</v>
      </c>
      <c r="O67" s="22">
        <v>0</v>
      </c>
      <c r="P67" s="135">
        <f t="shared" ref="P67:P89" si="19">L67+M67+N67+O67</f>
        <v>4800</v>
      </c>
      <c r="Q67" s="22">
        <v>72450</v>
      </c>
      <c r="R67" s="22">
        <v>0</v>
      </c>
      <c r="S67" s="22">
        <v>0</v>
      </c>
      <c r="T67" s="22">
        <v>0</v>
      </c>
      <c r="U67" s="135">
        <f t="shared" ref="U67:U89" si="20">Q67+R67+S67+T67</f>
        <v>72450</v>
      </c>
      <c r="V67" s="96">
        <v>242047</v>
      </c>
      <c r="W67" s="20"/>
      <c r="X67" s="20"/>
      <c r="Y67" s="20"/>
      <c r="Z67" s="17"/>
    </row>
    <row r="68" spans="1:26" s="23" customFormat="1" x14ac:dyDescent="0.2">
      <c r="A68" s="17">
        <v>3</v>
      </c>
      <c r="B68" s="24" t="s">
        <v>157</v>
      </c>
      <c r="C68" s="24" t="s">
        <v>158</v>
      </c>
      <c r="D68" s="25">
        <v>94</v>
      </c>
      <c r="E68" s="25">
        <v>8</v>
      </c>
      <c r="F68" s="25" t="s">
        <v>152</v>
      </c>
      <c r="G68" s="25" t="s">
        <v>153</v>
      </c>
      <c r="H68" s="96">
        <v>239930</v>
      </c>
      <c r="I68" s="96">
        <v>240295</v>
      </c>
      <c r="J68" s="22">
        <v>30000</v>
      </c>
      <c r="K68" s="22">
        <v>900</v>
      </c>
      <c r="L68" s="21">
        <f t="shared" si="17"/>
        <v>10560</v>
      </c>
      <c r="M68" s="21">
        <f t="shared" si="18"/>
        <v>900</v>
      </c>
      <c r="N68" s="21">
        <v>0</v>
      </c>
      <c r="O68" s="21"/>
      <c r="P68" s="135">
        <f t="shared" si="19"/>
        <v>11460</v>
      </c>
      <c r="Q68" s="22">
        <v>19440</v>
      </c>
      <c r="R68" s="22">
        <v>0</v>
      </c>
      <c r="S68" s="21"/>
      <c r="T68" s="21">
        <v>0</v>
      </c>
      <c r="U68" s="135">
        <f t="shared" si="20"/>
        <v>19440</v>
      </c>
      <c r="V68" s="96">
        <v>241099</v>
      </c>
      <c r="W68" s="20"/>
      <c r="X68" s="20"/>
      <c r="Y68" s="20"/>
      <c r="Z68" s="17"/>
    </row>
    <row r="69" spans="1:26" s="23" customFormat="1" x14ac:dyDescent="0.2">
      <c r="A69" s="17">
        <v>4</v>
      </c>
      <c r="B69" s="24" t="s">
        <v>159</v>
      </c>
      <c r="C69" s="24" t="s">
        <v>160</v>
      </c>
      <c r="D69" s="25">
        <v>15</v>
      </c>
      <c r="E69" s="25">
        <v>7</v>
      </c>
      <c r="F69" s="25" t="s">
        <v>161</v>
      </c>
      <c r="G69" s="25" t="s">
        <v>153</v>
      </c>
      <c r="H69" s="96">
        <v>239601</v>
      </c>
      <c r="I69" s="96">
        <v>239966</v>
      </c>
      <c r="J69" s="22">
        <v>50000</v>
      </c>
      <c r="K69" s="22">
        <v>1500</v>
      </c>
      <c r="L69" s="21">
        <f t="shared" si="17"/>
        <v>28200</v>
      </c>
      <c r="M69" s="21">
        <f t="shared" si="18"/>
        <v>1500</v>
      </c>
      <c r="N69" s="21">
        <v>0</v>
      </c>
      <c r="O69" s="21">
        <v>0</v>
      </c>
      <c r="P69" s="135">
        <f t="shared" si="19"/>
        <v>29700</v>
      </c>
      <c r="Q69" s="22">
        <v>21800</v>
      </c>
      <c r="R69" s="22">
        <v>0</v>
      </c>
      <c r="S69" s="22">
        <v>0</v>
      </c>
      <c r="T69" s="21">
        <v>0</v>
      </c>
      <c r="U69" s="135">
        <f t="shared" si="20"/>
        <v>21800</v>
      </c>
      <c r="V69" s="96">
        <v>241171</v>
      </c>
      <c r="W69" s="20"/>
      <c r="X69" s="20"/>
      <c r="Y69" s="20"/>
      <c r="Z69" s="17"/>
    </row>
    <row r="70" spans="1:26" s="23" customFormat="1" x14ac:dyDescent="0.2">
      <c r="A70" s="17">
        <v>5</v>
      </c>
      <c r="B70" s="24" t="s">
        <v>162</v>
      </c>
      <c r="C70" s="24" t="s">
        <v>163</v>
      </c>
      <c r="D70" s="25">
        <v>19</v>
      </c>
      <c r="E70" s="25">
        <v>10</v>
      </c>
      <c r="F70" s="25" t="s">
        <v>161</v>
      </c>
      <c r="G70" s="25" t="s">
        <v>153</v>
      </c>
      <c r="H70" s="96">
        <v>239766</v>
      </c>
      <c r="I70" s="96">
        <v>240130</v>
      </c>
      <c r="J70" s="22">
        <v>50000</v>
      </c>
      <c r="K70" s="22">
        <v>1500</v>
      </c>
      <c r="L70" s="21">
        <f t="shared" si="17"/>
        <v>40000</v>
      </c>
      <c r="M70" s="21">
        <f t="shared" si="18"/>
        <v>1200</v>
      </c>
      <c r="N70" s="21">
        <v>0</v>
      </c>
      <c r="O70" s="21">
        <v>0</v>
      </c>
      <c r="P70" s="135">
        <f t="shared" si="19"/>
        <v>41200</v>
      </c>
      <c r="Q70" s="22">
        <v>10000</v>
      </c>
      <c r="R70" s="22">
        <v>300</v>
      </c>
      <c r="S70" s="22">
        <v>0</v>
      </c>
      <c r="T70" s="21">
        <v>0</v>
      </c>
      <c r="U70" s="135">
        <f t="shared" si="20"/>
        <v>10300</v>
      </c>
      <c r="V70" s="96">
        <v>240163</v>
      </c>
      <c r="W70" s="20"/>
      <c r="X70" s="20"/>
      <c r="Y70" s="20"/>
      <c r="Z70" s="17"/>
    </row>
    <row r="71" spans="1:26" s="23" customFormat="1" x14ac:dyDescent="0.2">
      <c r="A71" s="17">
        <v>6</v>
      </c>
      <c r="B71" s="24" t="s">
        <v>164</v>
      </c>
      <c r="C71" s="24" t="s">
        <v>165</v>
      </c>
      <c r="D71" s="25">
        <v>66</v>
      </c>
      <c r="E71" s="25">
        <v>7</v>
      </c>
      <c r="F71" s="25" t="s">
        <v>161</v>
      </c>
      <c r="G71" s="25" t="s">
        <v>153</v>
      </c>
      <c r="H71" s="96">
        <v>239766</v>
      </c>
      <c r="I71" s="96">
        <v>240130</v>
      </c>
      <c r="J71" s="22">
        <v>50000</v>
      </c>
      <c r="K71" s="22">
        <v>1500</v>
      </c>
      <c r="L71" s="21">
        <f t="shared" si="17"/>
        <v>24100</v>
      </c>
      <c r="M71" s="21">
        <f t="shared" si="18"/>
        <v>1500</v>
      </c>
      <c r="N71" s="21">
        <v>0</v>
      </c>
      <c r="O71" s="21">
        <v>900</v>
      </c>
      <c r="P71" s="135">
        <f t="shared" si="19"/>
        <v>26500</v>
      </c>
      <c r="Q71" s="22">
        <v>25900</v>
      </c>
      <c r="R71" s="22">
        <v>0</v>
      </c>
      <c r="S71" s="22">
        <v>0</v>
      </c>
      <c r="T71" s="21">
        <v>0</v>
      </c>
      <c r="U71" s="135">
        <f t="shared" si="20"/>
        <v>25900</v>
      </c>
      <c r="V71" s="96">
        <v>242062</v>
      </c>
      <c r="W71" s="20"/>
      <c r="X71" s="20"/>
      <c r="Y71" s="20"/>
      <c r="Z71" s="17"/>
    </row>
    <row r="72" spans="1:26" s="23" customFormat="1" x14ac:dyDescent="0.2">
      <c r="A72" s="17">
        <v>7</v>
      </c>
      <c r="B72" s="24" t="s">
        <v>166</v>
      </c>
      <c r="C72" s="24" t="s">
        <v>167</v>
      </c>
      <c r="D72" s="25">
        <v>1</v>
      </c>
      <c r="E72" s="25">
        <v>10</v>
      </c>
      <c r="F72" s="25" t="s">
        <v>161</v>
      </c>
      <c r="G72" s="25" t="s">
        <v>153</v>
      </c>
      <c r="H72" s="96">
        <v>239766</v>
      </c>
      <c r="I72" s="96">
        <v>240130</v>
      </c>
      <c r="J72" s="22">
        <v>50000</v>
      </c>
      <c r="K72" s="22">
        <v>1500</v>
      </c>
      <c r="L72" s="21">
        <f t="shared" si="17"/>
        <v>30000</v>
      </c>
      <c r="M72" s="21">
        <f t="shared" si="18"/>
        <v>900</v>
      </c>
      <c r="N72" s="21">
        <v>0</v>
      </c>
      <c r="O72" s="21">
        <v>0</v>
      </c>
      <c r="P72" s="135">
        <f t="shared" si="19"/>
        <v>30900</v>
      </c>
      <c r="Q72" s="22">
        <v>20000</v>
      </c>
      <c r="R72" s="22">
        <v>600</v>
      </c>
      <c r="S72" s="22">
        <v>0</v>
      </c>
      <c r="T72" s="21">
        <v>0</v>
      </c>
      <c r="U72" s="135">
        <f t="shared" si="20"/>
        <v>20600</v>
      </c>
      <c r="V72" s="96">
        <v>240155</v>
      </c>
      <c r="W72" s="20"/>
      <c r="X72" s="20"/>
      <c r="Y72" s="20"/>
      <c r="Z72" s="17"/>
    </row>
    <row r="73" spans="1:26" s="23" customFormat="1" x14ac:dyDescent="0.2">
      <c r="A73" s="17">
        <v>8</v>
      </c>
      <c r="B73" s="24" t="s">
        <v>168</v>
      </c>
      <c r="C73" s="24" t="s">
        <v>169</v>
      </c>
      <c r="D73" s="25">
        <v>1</v>
      </c>
      <c r="E73" s="25">
        <v>3</v>
      </c>
      <c r="F73" s="25" t="s">
        <v>161</v>
      </c>
      <c r="G73" s="25" t="s">
        <v>153</v>
      </c>
      <c r="H73" s="96">
        <v>239766</v>
      </c>
      <c r="I73" s="96">
        <v>240130</v>
      </c>
      <c r="J73" s="22">
        <v>50000</v>
      </c>
      <c r="K73" s="22">
        <v>1500</v>
      </c>
      <c r="L73" s="21">
        <f t="shared" si="17"/>
        <v>30200</v>
      </c>
      <c r="M73" s="21">
        <f t="shared" si="18"/>
        <v>1500</v>
      </c>
      <c r="N73" s="21">
        <v>0</v>
      </c>
      <c r="O73" s="21">
        <v>600</v>
      </c>
      <c r="P73" s="135">
        <f t="shared" si="19"/>
        <v>32300</v>
      </c>
      <c r="Q73" s="22">
        <v>19800</v>
      </c>
      <c r="R73" s="22">
        <v>0</v>
      </c>
      <c r="S73" s="22">
        <v>0</v>
      </c>
      <c r="T73" s="21">
        <v>0</v>
      </c>
      <c r="U73" s="135">
        <f t="shared" si="20"/>
        <v>19800</v>
      </c>
      <c r="V73" s="96">
        <v>242048</v>
      </c>
      <c r="W73" s="20"/>
      <c r="X73" s="20"/>
      <c r="Y73" s="20"/>
      <c r="Z73" s="17"/>
    </row>
    <row r="74" spans="1:26" s="23" customFormat="1" x14ac:dyDescent="0.2">
      <c r="A74" s="17">
        <v>9</v>
      </c>
      <c r="B74" s="24" t="s">
        <v>170</v>
      </c>
      <c r="C74" s="24" t="s">
        <v>171</v>
      </c>
      <c r="D74" s="25">
        <v>59</v>
      </c>
      <c r="E74" s="25">
        <v>2</v>
      </c>
      <c r="F74" s="25" t="s">
        <v>161</v>
      </c>
      <c r="G74" s="25" t="s">
        <v>153</v>
      </c>
      <c r="H74" s="96">
        <v>239766</v>
      </c>
      <c r="I74" s="96">
        <v>240130</v>
      </c>
      <c r="J74" s="22">
        <v>50000</v>
      </c>
      <c r="K74" s="22">
        <v>1500</v>
      </c>
      <c r="L74" s="21">
        <f t="shared" si="17"/>
        <v>37262</v>
      </c>
      <c r="M74" s="21">
        <f t="shared" si="18"/>
        <v>1500</v>
      </c>
      <c r="N74" s="21">
        <v>0</v>
      </c>
      <c r="O74" s="21">
        <v>0</v>
      </c>
      <c r="P74" s="135">
        <f t="shared" si="19"/>
        <v>38762</v>
      </c>
      <c r="Q74" s="22">
        <v>12738</v>
      </c>
      <c r="R74" s="22">
        <v>0</v>
      </c>
      <c r="S74" s="22">
        <v>270</v>
      </c>
      <c r="T74" s="21">
        <v>0</v>
      </c>
      <c r="U74" s="135">
        <f t="shared" si="20"/>
        <v>13008</v>
      </c>
      <c r="V74" s="96">
        <v>241904</v>
      </c>
      <c r="W74" s="20"/>
      <c r="X74" s="20"/>
      <c r="Y74" s="20"/>
      <c r="Z74" s="17"/>
    </row>
    <row r="75" spans="1:26" s="23" customFormat="1" x14ac:dyDescent="0.2">
      <c r="A75" s="17">
        <v>10</v>
      </c>
      <c r="B75" s="24" t="s">
        <v>172</v>
      </c>
      <c r="C75" s="24" t="s">
        <v>173</v>
      </c>
      <c r="D75" s="25">
        <v>66</v>
      </c>
      <c r="E75" s="25">
        <v>2</v>
      </c>
      <c r="F75" s="25" t="s">
        <v>161</v>
      </c>
      <c r="G75" s="25" t="s">
        <v>153</v>
      </c>
      <c r="H75" s="96">
        <v>239766</v>
      </c>
      <c r="I75" s="96">
        <v>240130</v>
      </c>
      <c r="J75" s="22">
        <v>50000</v>
      </c>
      <c r="K75" s="22">
        <v>1500</v>
      </c>
      <c r="L75" s="21">
        <f t="shared" si="17"/>
        <v>33332</v>
      </c>
      <c r="M75" s="21">
        <f t="shared" si="18"/>
        <v>1750</v>
      </c>
      <c r="N75" s="21">
        <v>0</v>
      </c>
      <c r="O75" s="21">
        <v>0</v>
      </c>
      <c r="P75" s="135">
        <f t="shared" si="19"/>
        <v>35082</v>
      </c>
      <c r="Q75" s="22">
        <v>16668</v>
      </c>
      <c r="R75" s="22">
        <v>-250</v>
      </c>
      <c r="S75" s="22">
        <v>0</v>
      </c>
      <c r="T75" s="21">
        <v>0</v>
      </c>
      <c r="U75" s="135">
        <f t="shared" si="20"/>
        <v>16418</v>
      </c>
      <c r="V75" s="96">
        <v>240827</v>
      </c>
      <c r="W75" s="20"/>
      <c r="X75" s="20"/>
      <c r="Y75" s="20"/>
      <c r="Z75" s="17"/>
    </row>
    <row r="76" spans="1:26" s="23" customFormat="1" x14ac:dyDescent="0.2">
      <c r="A76" s="17">
        <v>11</v>
      </c>
      <c r="B76" s="24" t="s">
        <v>261</v>
      </c>
      <c r="C76" s="24" t="s">
        <v>262</v>
      </c>
      <c r="D76" s="49">
        <v>33</v>
      </c>
      <c r="E76" s="25">
        <v>3</v>
      </c>
      <c r="F76" s="25" t="s">
        <v>161</v>
      </c>
      <c r="G76" s="25" t="s">
        <v>153</v>
      </c>
      <c r="H76" s="96">
        <v>239766</v>
      </c>
      <c r="I76" s="96">
        <v>240130</v>
      </c>
      <c r="J76" s="22">
        <v>50000</v>
      </c>
      <c r="K76" s="22">
        <v>1500</v>
      </c>
      <c r="L76" s="21">
        <f t="shared" si="17"/>
        <v>47403.839999999997</v>
      </c>
      <c r="M76" s="21">
        <f t="shared" si="18"/>
        <v>1500</v>
      </c>
      <c r="N76" s="21">
        <v>0</v>
      </c>
      <c r="O76" s="21">
        <v>0</v>
      </c>
      <c r="P76" s="135">
        <f t="shared" si="19"/>
        <v>48903.839999999997</v>
      </c>
      <c r="Q76" s="22">
        <v>2596.16</v>
      </c>
      <c r="R76" s="22">
        <v>0</v>
      </c>
      <c r="S76" s="22">
        <v>96.16</v>
      </c>
      <c r="T76" s="21">
        <v>0</v>
      </c>
      <c r="U76" s="135">
        <f t="shared" si="20"/>
        <v>2692.3199999999997</v>
      </c>
      <c r="V76" s="96">
        <v>241872</v>
      </c>
      <c r="W76" s="20"/>
      <c r="X76" s="20"/>
      <c r="Y76" s="20"/>
      <c r="Z76" s="17"/>
    </row>
    <row r="77" spans="1:26" s="23" customFormat="1" x14ac:dyDescent="0.2">
      <c r="A77" s="17">
        <v>12</v>
      </c>
      <c r="B77" s="24" t="s">
        <v>263</v>
      </c>
      <c r="C77" s="24" t="s">
        <v>264</v>
      </c>
      <c r="D77" s="25">
        <v>33</v>
      </c>
      <c r="E77" s="25">
        <v>3</v>
      </c>
      <c r="F77" s="25" t="s">
        <v>161</v>
      </c>
      <c r="G77" s="25" t="s">
        <v>153</v>
      </c>
      <c r="H77" s="96">
        <v>239766</v>
      </c>
      <c r="I77" s="96">
        <v>240130</v>
      </c>
      <c r="J77" s="22">
        <v>50000</v>
      </c>
      <c r="K77" s="22">
        <v>1500</v>
      </c>
      <c r="L77" s="21">
        <f t="shared" si="17"/>
        <v>40000</v>
      </c>
      <c r="M77" s="21">
        <f t="shared" si="18"/>
        <v>1200</v>
      </c>
      <c r="N77" s="21">
        <v>0</v>
      </c>
      <c r="O77" s="21">
        <v>0</v>
      </c>
      <c r="P77" s="135">
        <f t="shared" si="19"/>
        <v>41200</v>
      </c>
      <c r="Q77" s="22">
        <v>10000</v>
      </c>
      <c r="R77" s="22">
        <v>300</v>
      </c>
      <c r="S77" s="22">
        <v>0</v>
      </c>
      <c r="T77" s="21">
        <v>0</v>
      </c>
      <c r="U77" s="135">
        <f t="shared" si="20"/>
        <v>10300</v>
      </c>
      <c r="V77" s="96">
        <v>240163</v>
      </c>
      <c r="W77" s="20"/>
      <c r="X77" s="20"/>
      <c r="Y77" s="20"/>
      <c r="Z77" s="17"/>
    </row>
    <row r="78" spans="1:26" s="23" customFormat="1" x14ac:dyDescent="0.2">
      <c r="A78" s="17">
        <v>13</v>
      </c>
      <c r="B78" s="24" t="s">
        <v>265</v>
      </c>
      <c r="C78" s="24" t="s">
        <v>266</v>
      </c>
      <c r="D78" s="49">
        <v>39</v>
      </c>
      <c r="E78" s="25">
        <v>3</v>
      </c>
      <c r="F78" s="25" t="s">
        <v>161</v>
      </c>
      <c r="G78" s="25" t="s">
        <v>153</v>
      </c>
      <c r="H78" s="96">
        <v>239766</v>
      </c>
      <c r="I78" s="96">
        <v>240130</v>
      </c>
      <c r="J78" s="22">
        <v>50000</v>
      </c>
      <c r="K78" s="22">
        <v>1500</v>
      </c>
      <c r="L78" s="21">
        <f t="shared" si="17"/>
        <v>43170</v>
      </c>
      <c r="M78" s="21">
        <f t="shared" si="18"/>
        <v>1500</v>
      </c>
      <c r="N78" s="21">
        <v>0</v>
      </c>
      <c r="O78" s="21">
        <v>0</v>
      </c>
      <c r="P78" s="135">
        <f t="shared" si="19"/>
        <v>44670</v>
      </c>
      <c r="Q78" s="22">
        <v>6830</v>
      </c>
      <c r="R78" s="22">
        <v>0</v>
      </c>
      <c r="S78" s="22">
        <v>0</v>
      </c>
      <c r="T78" s="21">
        <v>0</v>
      </c>
      <c r="U78" s="135">
        <f t="shared" si="20"/>
        <v>6830</v>
      </c>
      <c r="V78" s="96">
        <v>241706</v>
      </c>
      <c r="W78" s="20"/>
      <c r="X78" s="20"/>
      <c r="Y78" s="20"/>
      <c r="Z78" s="17"/>
    </row>
    <row r="79" spans="1:26" s="23" customFormat="1" x14ac:dyDescent="0.2">
      <c r="A79" s="17">
        <v>14</v>
      </c>
      <c r="B79" s="55" t="s">
        <v>174</v>
      </c>
      <c r="C79" s="55" t="s">
        <v>175</v>
      </c>
      <c r="D79" s="56">
        <v>43515</v>
      </c>
      <c r="E79" s="56">
        <v>11</v>
      </c>
      <c r="F79" s="56" t="s">
        <v>176</v>
      </c>
      <c r="G79" s="56" t="s">
        <v>153</v>
      </c>
      <c r="H79" s="99">
        <v>239601</v>
      </c>
      <c r="I79" s="99">
        <v>239966</v>
      </c>
      <c r="J79" s="58">
        <v>50000</v>
      </c>
      <c r="K79" s="58">
        <v>1500</v>
      </c>
      <c r="L79" s="21">
        <f t="shared" si="17"/>
        <v>15520</v>
      </c>
      <c r="M79" s="21">
        <f t="shared" si="18"/>
        <v>1500</v>
      </c>
      <c r="N79" s="121">
        <v>0</v>
      </c>
      <c r="O79" s="58">
        <v>0</v>
      </c>
      <c r="P79" s="135">
        <f t="shared" si="19"/>
        <v>17020</v>
      </c>
      <c r="Q79" s="58">
        <v>34480</v>
      </c>
      <c r="R79" s="58">
        <v>0</v>
      </c>
      <c r="S79" s="58">
        <v>0</v>
      </c>
      <c r="T79" s="58">
        <v>0</v>
      </c>
      <c r="U79" s="135">
        <f t="shared" si="20"/>
        <v>34480</v>
      </c>
      <c r="V79" s="99">
        <v>242060</v>
      </c>
      <c r="W79" s="57"/>
      <c r="X79" s="57"/>
      <c r="Y79" s="57"/>
      <c r="Z79" s="54"/>
    </row>
    <row r="80" spans="1:26" s="23" customFormat="1" x14ac:dyDescent="0.2">
      <c r="A80" s="17">
        <v>15</v>
      </c>
      <c r="B80" s="60" t="s">
        <v>177</v>
      </c>
      <c r="C80" s="61" t="s">
        <v>178</v>
      </c>
      <c r="D80" s="62">
        <v>49</v>
      </c>
      <c r="E80" s="62">
        <v>4</v>
      </c>
      <c r="F80" s="62" t="s">
        <v>176</v>
      </c>
      <c r="G80" s="62" t="s">
        <v>153</v>
      </c>
      <c r="H80" s="100">
        <v>239784</v>
      </c>
      <c r="I80" s="100">
        <v>240148</v>
      </c>
      <c r="J80" s="122">
        <v>50000</v>
      </c>
      <c r="K80" s="122">
        <v>1500</v>
      </c>
      <c r="L80" s="21">
        <f t="shared" si="17"/>
        <v>18200</v>
      </c>
      <c r="M80" s="21">
        <f t="shared" si="18"/>
        <v>1500</v>
      </c>
      <c r="N80" s="50">
        <v>0</v>
      </c>
      <c r="O80" s="63">
        <v>0</v>
      </c>
      <c r="P80" s="135">
        <f t="shared" si="19"/>
        <v>19700</v>
      </c>
      <c r="Q80" s="122">
        <v>31800</v>
      </c>
      <c r="R80" s="122">
        <v>0</v>
      </c>
      <c r="S80" s="63">
        <v>0</v>
      </c>
      <c r="T80" s="63">
        <v>0</v>
      </c>
      <c r="U80" s="135">
        <f t="shared" si="20"/>
        <v>31800</v>
      </c>
      <c r="V80" s="100">
        <v>241587</v>
      </c>
      <c r="W80" s="65"/>
      <c r="X80" s="65"/>
      <c r="Y80" s="65"/>
      <c r="Z80" s="8"/>
    </row>
    <row r="81" spans="1:26" s="23" customFormat="1" x14ac:dyDescent="0.2">
      <c r="A81" s="17">
        <v>16</v>
      </c>
      <c r="B81" s="60" t="s">
        <v>179</v>
      </c>
      <c r="C81" s="61" t="s">
        <v>180</v>
      </c>
      <c r="D81" s="62">
        <v>43483</v>
      </c>
      <c r="E81" s="62">
        <v>4</v>
      </c>
      <c r="F81" s="62" t="s">
        <v>176</v>
      </c>
      <c r="G81" s="62" t="s">
        <v>153</v>
      </c>
      <c r="H81" s="100">
        <v>239812</v>
      </c>
      <c r="I81" s="100">
        <v>240176</v>
      </c>
      <c r="J81" s="122">
        <v>50000</v>
      </c>
      <c r="K81" s="122">
        <v>1500</v>
      </c>
      <c r="L81" s="21">
        <f t="shared" si="17"/>
        <v>15263</v>
      </c>
      <c r="M81" s="21">
        <f t="shared" si="18"/>
        <v>1500</v>
      </c>
      <c r="N81" s="50">
        <v>0</v>
      </c>
      <c r="O81" s="63">
        <v>0</v>
      </c>
      <c r="P81" s="135">
        <f t="shared" si="19"/>
        <v>16763</v>
      </c>
      <c r="Q81" s="122">
        <v>34737</v>
      </c>
      <c r="R81" s="122">
        <v>0</v>
      </c>
      <c r="S81" s="63">
        <v>0</v>
      </c>
      <c r="T81" s="63">
        <v>0</v>
      </c>
      <c r="U81" s="135">
        <f t="shared" si="20"/>
        <v>34737</v>
      </c>
      <c r="V81" s="100">
        <v>241676</v>
      </c>
      <c r="W81" s="65"/>
      <c r="X81" s="65"/>
      <c r="Y81" s="65"/>
      <c r="Z81" s="8"/>
    </row>
    <row r="82" spans="1:26" s="23" customFormat="1" x14ac:dyDescent="0.2">
      <c r="A82" s="17">
        <v>17</v>
      </c>
      <c r="B82" s="60" t="s">
        <v>181</v>
      </c>
      <c r="C82" s="61" t="s">
        <v>182</v>
      </c>
      <c r="D82" s="62">
        <v>109</v>
      </c>
      <c r="E82" s="62">
        <v>3</v>
      </c>
      <c r="F82" s="62" t="s">
        <v>176</v>
      </c>
      <c r="G82" s="62" t="s">
        <v>153</v>
      </c>
      <c r="H82" s="100">
        <v>239841</v>
      </c>
      <c r="I82" s="100">
        <v>240206</v>
      </c>
      <c r="J82" s="122">
        <v>50000</v>
      </c>
      <c r="K82" s="122">
        <v>1500</v>
      </c>
      <c r="L82" s="21">
        <f t="shared" si="17"/>
        <v>0</v>
      </c>
      <c r="M82" s="21">
        <f t="shared" si="18"/>
        <v>0</v>
      </c>
      <c r="N82" s="50">
        <v>0</v>
      </c>
      <c r="O82" s="63">
        <v>0</v>
      </c>
      <c r="P82" s="135">
        <f t="shared" si="19"/>
        <v>0</v>
      </c>
      <c r="Q82" s="122">
        <v>50000</v>
      </c>
      <c r="R82" s="122">
        <v>1500</v>
      </c>
      <c r="S82" s="63">
        <v>0</v>
      </c>
      <c r="T82" s="63">
        <v>0</v>
      </c>
      <c r="U82" s="135">
        <f t="shared" si="20"/>
        <v>51500</v>
      </c>
      <c r="V82" s="96" t="s">
        <v>579</v>
      </c>
      <c r="W82" s="65"/>
      <c r="X82" s="65"/>
      <c r="Y82" s="65"/>
      <c r="Z82" s="8"/>
    </row>
    <row r="83" spans="1:26" s="23" customFormat="1" x14ac:dyDescent="0.2">
      <c r="A83" s="17">
        <v>18</v>
      </c>
      <c r="B83" s="60" t="s">
        <v>239</v>
      </c>
      <c r="C83" s="61" t="s">
        <v>240</v>
      </c>
      <c r="D83" s="62">
        <v>215</v>
      </c>
      <c r="E83" s="62">
        <v>6</v>
      </c>
      <c r="F83" s="62" t="s">
        <v>205</v>
      </c>
      <c r="G83" s="62" t="s">
        <v>153</v>
      </c>
      <c r="H83" s="100">
        <v>239930</v>
      </c>
      <c r="I83" s="100">
        <v>240295</v>
      </c>
      <c r="J83" s="122">
        <v>40000</v>
      </c>
      <c r="K83" s="122">
        <v>1200</v>
      </c>
      <c r="L83" s="21">
        <f t="shared" si="17"/>
        <v>21180</v>
      </c>
      <c r="M83" s="21">
        <f t="shared" si="18"/>
        <v>1200</v>
      </c>
      <c r="N83" s="50">
        <v>0</v>
      </c>
      <c r="O83" s="63">
        <v>0</v>
      </c>
      <c r="P83" s="135">
        <f t="shared" si="19"/>
        <v>22380</v>
      </c>
      <c r="Q83" s="122">
        <v>18820</v>
      </c>
      <c r="R83" s="122">
        <v>0</v>
      </c>
      <c r="S83" s="63">
        <v>0</v>
      </c>
      <c r="T83" s="63">
        <v>0</v>
      </c>
      <c r="U83" s="135">
        <f t="shared" si="20"/>
        <v>18820</v>
      </c>
      <c r="V83" s="100">
        <v>241991</v>
      </c>
      <c r="W83" s="65"/>
      <c r="X83" s="65"/>
      <c r="Y83" s="65"/>
      <c r="Z83" s="8"/>
    </row>
    <row r="84" spans="1:26" s="23" customFormat="1" x14ac:dyDescent="0.2">
      <c r="A84" s="17">
        <v>19</v>
      </c>
      <c r="B84" s="60" t="s">
        <v>210</v>
      </c>
      <c r="C84" s="61" t="s">
        <v>241</v>
      </c>
      <c r="D84" s="64">
        <v>32</v>
      </c>
      <c r="E84" s="62">
        <v>7</v>
      </c>
      <c r="F84" s="62" t="s">
        <v>205</v>
      </c>
      <c r="G84" s="62" t="s">
        <v>153</v>
      </c>
      <c r="H84" s="100">
        <v>239930</v>
      </c>
      <c r="I84" s="100">
        <v>240295</v>
      </c>
      <c r="J84" s="122">
        <v>50000</v>
      </c>
      <c r="K84" s="122">
        <v>1500</v>
      </c>
      <c r="L84" s="21">
        <f t="shared" si="17"/>
        <v>28010</v>
      </c>
      <c r="M84" s="21">
        <f t="shared" si="18"/>
        <v>1500</v>
      </c>
      <c r="N84" s="50">
        <v>0</v>
      </c>
      <c r="O84" s="63">
        <v>0</v>
      </c>
      <c r="P84" s="135">
        <f t="shared" si="19"/>
        <v>29510</v>
      </c>
      <c r="Q84" s="122">
        <v>21990</v>
      </c>
      <c r="R84" s="122">
        <v>0</v>
      </c>
      <c r="S84" s="63">
        <v>0</v>
      </c>
      <c r="T84" s="63">
        <v>0</v>
      </c>
      <c r="U84" s="135">
        <f t="shared" si="20"/>
        <v>21990</v>
      </c>
      <c r="V84" s="100">
        <v>242038</v>
      </c>
      <c r="W84" s="65"/>
      <c r="X84" s="65"/>
      <c r="Y84" s="65"/>
      <c r="Z84" s="8"/>
    </row>
    <row r="85" spans="1:26" s="23" customFormat="1" x14ac:dyDescent="0.2">
      <c r="A85" s="17">
        <v>20</v>
      </c>
      <c r="B85" s="60" t="s">
        <v>210</v>
      </c>
      <c r="C85" s="61" t="s">
        <v>242</v>
      </c>
      <c r="D85" s="64">
        <v>145</v>
      </c>
      <c r="E85" s="62">
        <v>6</v>
      </c>
      <c r="F85" s="62" t="s">
        <v>205</v>
      </c>
      <c r="G85" s="62" t="s">
        <v>153</v>
      </c>
      <c r="H85" s="100">
        <v>239930</v>
      </c>
      <c r="I85" s="100">
        <v>240295</v>
      </c>
      <c r="J85" s="122">
        <v>50000</v>
      </c>
      <c r="K85" s="122">
        <v>1500</v>
      </c>
      <c r="L85" s="21">
        <f t="shared" si="17"/>
        <v>34459</v>
      </c>
      <c r="M85" s="21">
        <f t="shared" si="18"/>
        <v>1500</v>
      </c>
      <c r="N85" s="50">
        <v>0</v>
      </c>
      <c r="O85" s="63">
        <v>0</v>
      </c>
      <c r="P85" s="135">
        <f t="shared" si="19"/>
        <v>35959</v>
      </c>
      <c r="Q85" s="122">
        <v>15541</v>
      </c>
      <c r="R85" s="122">
        <v>0</v>
      </c>
      <c r="S85" s="63">
        <v>0</v>
      </c>
      <c r="T85" s="63">
        <v>0</v>
      </c>
      <c r="U85" s="135">
        <f t="shared" si="20"/>
        <v>15541</v>
      </c>
      <c r="V85" s="100">
        <v>241769</v>
      </c>
      <c r="W85" s="65"/>
      <c r="X85" s="65"/>
      <c r="Y85" s="65"/>
      <c r="Z85" s="8"/>
    </row>
    <row r="86" spans="1:26" s="23" customFormat="1" x14ac:dyDescent="0.2">
      <c r="A86" s="17">
        <v>21</v>
      </c>
      <c r="B86" s="60" t="s">
        <v>206</v>
      </c>
      <c r="C86" s="61" t="s">
        <v>243</v>
      </c>
      <c r="D86" s="64">
        <v>35</v>
      </c>
      <c r="E86" s="62">
        <v>9</v>
      </c>
      <c r="F86" s="62" t="s">
        <v>205</v>
      </c>
      <c r="G86" s="62" t="s">
        <v>153</v>
      </c>
      <c r="H86" s="100">
        <v>239841</v>
      </c>
      <c r="I86" s="100">
        <v>240206</v>
      </c>
      <c r="J86" s="122">
        <v>50000</v>
      </c>
      <c r="K86" s="122">
        <v>1500</v>
      </c>
      <c r="L86" s="21">
        <f t="shared" si="17"/>
        <v>40900</v>
      </c>
      <c r="M86" s="21">
        <f t="shared" si="18"/>
        <v>1500</v>
      </c>
      <c r="N86" s="50">
        <v>0</v>
      </c>
      <c r="O86" s="63">
        <v>0</v>
      </c>
      <c r="P86" s="135">
        <f t="shared" si="19"/>
        <v>42400</v>
      </c>
      <c r="Q86" s="122">
        <v>9100</v>
      </c>
      <c r="R86" s="122">
        <v>0</v>
      </c>
      <c r="S86" s="63">
        <v>0</v>
      </c>
      <c r="T86" s="63">
        <v>0</v>
      </c>
      <c r="U86" s="135">
        <f t="shared" si="20"/>
        <v>9100</v>
      </c>
      <c r="V86" s="100">
        <v>240924</v>
      </c>
      <c r="W86" s="65"/>
      <c r="X86" s="65"/>
      <c r="Y86" s="65"/>
      <c r="Z86" s="8"/>
    </row>
    <row r="87" spans="1:26" s="23" customFormat="1" x14ac:dyDescent="0.2">
      <c r="A87" s="17">
        <v>22</v>
      </c>
      <c r="B87" s="60" t="s">
        <v>210</v>
      </c>
      <c r="C87" s="61" t="s">
        <v>244</v>
      </c>
      <c r="D87" s="64">
        <v>43520</v>
      </c>
      <c r="E87" s="62">
        <v>9</v>
      </c>
      <c r="F87" s="62" t="s">
        <v>205</v>
      </c>
      <c r="G87" s="62" t="s">
        <v>153</v>
      </c>
      <c r="H87" s="100">
        <v>239841</v>
      </c>
      <c r="I87" s="100">
        <v>240206</v>
      </c>
      <c r="J87" s="122">
        <v>50000</v>
      </c>
      <c r="K87" s="122">
        <v>1500</v>
      </c>
      <c r="L87" s="21">
        <f t="shared" si="17"/>
        <v>44710</v>
      </c>
      <c r="M87" s="21">
        <f t="shared" si="18"/>
        <v>1500</v>
      </c>
      <c r="N87" s="50">
        <v>0</v>
      </c>
      <c r="O87" s="63">
        <v>0</v>
      </c>
      <c r="P87" s="135">
        <f t="shared" si="19"/>
        <v>46210</v>
      </c>
      <c r="Q87" s="122">
        <v>5290</v>
      </c>
      <c r="R87" s="122">
        <v>0</v>
      </c>
      <c r="S87" s="63">
        <v>0</v>
      </c>
      <c r="T87" s="63">
        <v>0</v>
      </c>
      <c r="U87" s="135">
        <f t="shared" si="20"/>
        <v>5290</v>
      </c>
      <c r="V87" s="100">
        <v>241655</v>
      </c>
      <c r="W87" s="65"/>
      <c r="X87" s="65"/>
      <c r="Y87" s="65"/>
      <c r="Z87" s="8"/>
    </row>
    <row r="88" spans="1:26" s="23" customFormat="1" x14ac:dyDescent="0.2">
      <c r="A88" s="17">
        <v>23</v>
      </c>
      <c r="B88" s="60" t="s">
        <v>206</v>
      </c>
      <c r="C88" s="61" t="s">
        <v>245</v>
      </c>
      <c r="D88" s="64">
        <v>131</v>
      </c>
      <c r="E88" s="62">
        <v>9</v>
      </c>
      <c r="F88" s="62" t="s">
        <v>205</v>
      </c>
      <c r="G88" s="62" t="s">
        <v>153</v>
      </c>
      <c r="H88" s="100">
        <v>239841</v>
      </c>
      <c r="I88" s="100">
        <v>240206</v>
      </c>
      <c r="J88" s="122">
        <v>50000</v>
      </c>
      <c r="K88" s="122">
        <v>1500</v>
      </c>
      <c r="L88" s="21">
        <f t="shared" si="17"/>
        <v>37350</v>
      </c>
      <c r="M88" s="21">
        <f t="shared" si="18"/>
        <v>1500</v>
      </c>
      <c r="N88" s="50">
        <v>0</v>
      </c>
      <c r="O88" s="63">
        <v>0</v>
      </c>
      <c r="P88" s="135">
        <f t="shared" si="19"/>
        <v>38850</v>
      </c>
      <c r="Q88" s="122">
        <v>12650</v>
      </c>
      <c r="R88" s="122">
        <v>0</v>
      </c>
      <c r="S88" s="63">
        <v>0</v>
      </c>
      <c r="T88" s="63">
        <v>0</v>
      </c>
      <c r="U88" s="135">
        <f t="shared" si="20"/>
        <v>12650</v>
      </c>
      <c r="V88" s="100">
        <v>242034</v>
      </c>
      <c r="W88" s="65"/>
      <c r="X88" s="65"/>
      <c r="Y88" s="65"/>
      <c r="Z88" s="8"/>
    </row>
    <row r="89" spans="1:26" s="23" customFormat="1" x14ac:dyDescent="0.2">
      <c r="A89" s="17">
        <v>24</v>
      </c>
      <c r="B89" s="60" t="s">
        <v>204</v>
      </c>
      <c r="C89" s="61" t="s">
        <v>246</v>
      </c>
      <c r="D89" s="64">
        <v>7</v>
      </c>
      <c r="E89" s="62">
        <v>9</v>
      </c>
      <c r="F89" s="62" t="s">
        <v>205</v>
      </c>
      <c r="G89" s="62" t="s">
        <v>153</v>
      </c>
      <c r="H89" s="100">
        <v>239841</v>
      </c>
      <c r="I89" s="100">
        <v>240206</v>
      </c>
      <c r="J89" s="122">
        <v>50000</v>
      </c>
      <c r="K89" s="122">
        <v>1500</v>
      </c>
      <c r="L89" s="21">
        <f t="shared" si="17"/>
        <v>42728</v>
      </c>
      <c r="M89" s="21">
        <f t="shared" si="18"/>
        <v>1500</v>
      </c>
      <c r="N89" s="50">
        <v>0</v>
      </c>
      <c r="O89" s="63">
        <v>0</v>
      </c>
      <c r="P89" s="135">
        <f t="shared" si="19"/>
        <v>44228</v>
      </c>
      <c r="Q89" s="122">
        <v>7272</v>
      </c>
      <c r="R89" s="122">
        <v>0</v>
      </c>
      <c r="S89" s="63">
        <v>0</v>
      </c>
      <c r="T89" s="63">
        <v>0</v>
      </c>
      <c r="U89" s="135">
        <f t="shared" si="20"/>
        <v>7272</v>
      </c>
      <c r="V89" s="100">
        <v>241123</v>
      </c>
      <c r="W89" s="65"/>
      <c r="X89" s="65"/>
      <c r="Y89" s="65"/>
      <c r="Z89" s="8"/>
    </row>
    <row r="90" spans="1:26" s="12" customFormat="1" ht="23.25" x14ac:dyDescent="0.2">
      <c r="A90" s="572" t="s">
        <v>218</v>
      </c>
      <c r="B90" s="573"/>
      <c r="C90" s="573"/>
      <c r="D90" s="573"/>
      <c r="E90" s="573"/>
      <c r="F90" s="573"/>
      <c r="G90" s="573"/>
      <c r="H90" s="573"/>
      <c r="I90" s="574"/>
      <c r="J90" s="47">
        <f>SUM(J66:J89)</f>
        <v>1195000</v>
      </c>
      <c r="K90" s="47">
        <f t="shared" ref="K90:U90" si="21">SUM(K66:K89)</f>
        <v>35850</v>
      </c>
      <c r="L90" s="47">
        <f t="shared" si="21"/>
        <v>685097.84</v>
      </c>
      <c r="M90" s="47">
        <f t="shared" si="21"/>
        <v>32500</v>
      </c>
      <c r="N90" s="47">
        <f t="shared" si="21"/>
        <v>0</v>
      </c>
      <c r="O90" s="47">
        <f t="shared" si="21"/>
        <v>1500</v>
      </c>
      <c r="P90" s="47">
        <f t="shared" si="21"/>
        <v>719097.84</v>
      </c>
      <c r="Q90" s="47">
        <f t="shared" si="21"/>
        <v>509902.16000000003</v>
      </c>
      <c r="R90" s="47">
        <f t="shared" si="21"/>
        <v>3350</v>
      </c>
      <c r="S90" s="47">
        <f t="shared" si="21"/>
        <v>366.15999999999997</v>
      </c>
      <c r="T90" s="47">
        <f t="shared" si="21"/>
        <v>0</v>
      </c>
      <c r="U90" s="47">
        <f t="shared" si="21"/>
        <v>513618.32</v>
      </c>
      <c r="V90" s="101"/>
      <c r="W90" s="59"/>
      <c r="X90" s="59"/>
      <c r="Y90" s="59"/>
      <c r="Z90" s="59"/>
    </row>
    <row r="91" spans="1:26" s="23" customFormat="1" x14ac:dyDescent="0.2">
      <c r="A91" s="17">
        <v>1</v>
      </c>
      <c r="B91" s="24" t="s">
        <v>119</v>
      </c>
      <c r="C91" s="24" t="s">
        <v>183</v>
      </c>
      <c r="D91" s="25">
        <v>120</v>
      </c>
      <c r="E91" s="25">
        <v>8</v>
      </c>
      <c r="F91" s="25" t="s">
        <v>184</v>
      </c>
      <c r="G91" s="25" t="s">
        <v>185</v>
      </c>
      <c r="H91" s="96">
        <v>239601</v>
      </c>
      <c r="I91" s="96">
        <v>239966</v>
      </c>
      <c r="J91" s="22">
        <v>50000</v>
      </c>
      <c r="K91" s="22">
        <v>1500</v>
      </c>
      <c r="L91" s="21">
        <f t="shared" ref="L91:M93" si="22">J91-Q91</f>
        <v>37580</v>
      </c>
      <c r="M91" s="21">
        <f t="shared" si="22"/>
        <v>1050</v>
      </c>
      <c r="N91" s="21">
        <v>0</v>
      </c>
      <c r="O91" s="22">
        <v>0</v>
      </c>
      <c r="P91" s="135">
        <f>L91+M91+N91+O91</f>
        <v>38630</v>
      </c>
      <c r="Q91" s="22">
        <v>12420</v>
      </c>
      <c r="R91" s="22">
        <v>450</v>
      </c>
      <c r="S91" s="22">
        <v>420</v>
      </c>
      <c r="T91" s="22">
        <v>0</v>
      </c>
      <c r="U91" s="135">
        <f>Q91+R91+S91+T91</f>
        <v>13290</v>
      </c>
      <c r="V91" s="96">
        <v>241920</v>
      </c>
      <c r="W91" s="20"/>
      <c r="X91" s="20"/>
      <c r="Y91" s="20"/>
      <c r="Z91" s="17"/>
    </row>
    <row r="92" spans="1:26" s="23" customFormat="1" x14ac:dyDescent="0.2">
      <c r="A92" s="17">
        <v>2</v>
      </c>
      <c r="B92" s="24" t="s">
        <v>186</v>
      </c>
      <c r="C92" s="24" t="s">
        <v>267</v>
      </c>
      <c r="D92" s="25">
        <v>426</v>
      </c>
      <c r="E92" s="25">
        <v>13</v>
      </c>
      <c r="F92" s="25" t="s">
        <v>185</v>
      </c>
      <c r="G92" s="25" t="s">
        <v>185</v>
      </c>
      <c r="H92" s="96">
        <v>239839</v>
      </c>
      <c r="I92" s="96">
        <v>240204</v>
      </c>
      <c r="J92" s="22">
        <v>50000</v>
      </c>
      <c r="K92" s="22">
        <v>1500</v>
      </c>
      <c r="L92" s="21">
        <f t="shared" si="22"/>
        <v>20150</v>
      </c>
      <c r="M92" s="21">
        <f t="shared" si="22"/>
        <v>1287</v>
      </c>
      <c r="N92" s="21">
        <v>0</v>
      </c>
      <c r="O92" s="22">
        <v>0</v>
      </c>
      <c r="P92" s="135">
        <f>L92+M92+N92+O92</f>
        <v>21437</v>
      </c>
      <c r="Q92" s="22">
        <v>29850</v>
      </c>
      <c r="R92" s="22">
        <v>213</v>
      </c>
      <c r="S92" s="22">
        <v>0</v>
      </c>
      <c r="T92" s="22">
        <v>0</v>
      </c>
      <c r="U92" s="135">
        <f>Q92+R92+S92+T92</f>
        <v>30063</v>
      </c>
      <c r="V92" s="96">
        <v>242068</v>
      </c>
      <c r="W92" s="20"/>
      <c r="X92" s="20"/>
      <c r="Y92" s="20"/>
      <c r="Z92" s="17"/>
    </row>
    <row r="93" spans="1:26" s="23" customFormat="1" x14ac:dyDescent="0.2">
      <c r="A93" s="17">
        <v>3</v>
      </c>
      <c r="B93" s="24" t="s">
        <v>187</v>
      </c>
      <c r="C93" s="24" t="s">
        <v>188</v>
      </c>
      <c r="D93" s="25">
        <v>99</v>
      </c>
      <c r="E93" s="25">
        <v>13</v>
      </c>
      <c r="F93" s="25" t="s">
        <v>185</v>
      </c>
      <c r="G93" s="25" t="s">
        <v>185</v>
      </c>
      <c r="H93" s="96">
        <v>239839</v>
      </c>
      <c r="I93" s="96">
        <v>240204</v>
      </c>
      <c r="J93" s="22">
        <v>50000</v>
      </c>
      <c r="K93" s="22">
        <v>1500</v>
      </c>
      <c r="L93" s="21">
        <f t="shared" si="22"/>
        <v>37650</v>
      </c>
      <c r="M93" s="21">
        <f t="shared" si="22"/>
        <v>1199</v>
      </c>
      <c r="N93" s="21">
        <v>0</v>
      </c>
      <c r="O93" s="21">
        <v>0</v>
      </c>
      <c r="P93" s="135">
        <f>L93+M93+N93+O93</f>
        <v>38849</v>
      </c>
      <c r="Q93" s="22">
        <v>12350</v>
      </c>
      <c r="R93" s="22">
        <v>301</v>
      </c>
      <c r="S93" s="21">
        <v>0</v>
      </c>
      <c r="T93" s="21">
        <v>0</v>
      </c>
      <c r="U93" s="135">
        <f>Q93+R93+S93+T93</f>
        <v>12651</v>
      </c>
      <c r="V93" s="96">
        <v>242032</v>
      </c>
      <c r="W93" s="20"/>
      <c r="X93" s="20"/>
      <c r="Y93" s="20"/>
      <c r="Z93" s="17"/>
    </row>
    <row r="94" spans="1:26" s="12" customFormat="1" ht="23.25" x14ac:dyDescent="0.2">
      <c r="A94" s="561" t="s">
        <v>219</v>
      </c>
      <c r="B94" s="562"/>
      <c r="C94" s="562"/>
      <c r="D94" s="562"/>
      <c r="E94" s="562"/>
      <c r="F94" s="562"/>
      <c r="G94" s="562"/>
      <c r="H94" s="562"/>
      <c r="I94" s="563"/>
      <c r="J94" s="10">
        <f>SUM(J91:J93)</f>
        <v>150000</v>
      </c>
      <c r="K94" s="10">
        <f t="shared" ref="K94:U94" si="23">SUM(K91:K93)</f>
        <v>4500</v>
      </c>
      <c r="L94" s="10">
        <f t="shared" si="23"/>
        <v>95380</v>
      </c>
      <c r="M94" s="10">
        <f t="shared" si="23"/>
        <v>3536</v>
      </c>
      <c r="N94" s="10">
        <f t="shared" si="23"/>
        <v>0</v>
      </c>
      <c r="O94" s="10">
        <f t="shared" si="23"/>
        <v>0</v>
      </c>
      <c r="P94" s="10">
        <f t="shared" si="23"/>
        <v>98916</v>
      </c>
      <c r="Q94" s="10">
        <f t="shared" si="23"/>
        <v>54620</v>
      </c>
      <c r="R94" s="10">
        <f t="shared" si="23"/>
        <v>964</v>
      </c>
      <c r="S94" s="10">
        <f t="shared" si="23"/>
        <v>420</v>
      </c>
      <c r="T94" s="10">
        <f t="shared" si="23"/>
        <v>0</v>
      </c>
      <c r="U94" s="10">
        <f t="shared" si="23"/>
        <v>56004</v>
      </c>
      <c r="V94" s="97"/>
      <c r="W94" s="83"/>
      <c r="X94" s="83"/>
      <c r="Y94" s="83"/>
      <c r="Z94" s="11"/>
    </row>
    <row r="95" spans="1:26" s="23" customFormat="1" ht="23.25" customHeight="1" x14ac:dyDescent="0.2">
      <c r="A95" s="17">
        <v>1</v>
      </c>
      <c r="B95" s="24" t="s">
        <v>189</v>
      </c>
      <c r="C95" s="24" t="s">
        <v>190</v>
      </c>
      <c r="D95" s="25">
        <v>26</v>
      </c>
      <c r="E95" s="25">
        <v>1</v>
      </c>
      <c r="F95" s="25" t="s">
        <v>191</v>
      </c>
      <c r="G95" s="25" t="s">
        <v>192</v>
      </c>
      <c r="H95" s="96">
        <v>239841</v>
      </c>
      <c r="I95" s="96">
        <v>240206</v>
      </c>
      <c r="J95" s="22">
        <v>50000</v>
      </c>
      <c r="K95" s="22">
        <v>1500</v>
      </c>
      <c r="L95" s="21">
        <f t="shared" ref="L95:M100" si="24">J95-Q95</f>
        <v>30000</v>
      </c>
      <c r="M95" s="21">
        <f t="shared" si="24"/>
        <v>900</v>
      </c>
      <c r="N95" s="21">
        <v>0</v>
      </c>
      <c r="O95" s="22">
        <v>0</v>
      </c>
      <c r="P95" s="135">
        <f t="shared" ref="P95:P100" si="25">L95+M95+N95+O95</f>
        <v>30900</v>
      </c>
      <c r="Q95" s="22">
        <v>20000</v>
      </c>
      <c r="R95" s="22">
        <v>600</v>
      </c>
      <c r="S95" s="22">
        <v>0</v>
      </c>
      <c r="T95" s="22">
        <v>0</v>
      </c>
      <c r="U95" s="135">
        <f t="shared" ref="U95:U100" si="26">Q95+R95+S95+T95</f>
        <v>20600</v>
      </c>
      <c r="V95" s="96">
        <v>240225</v>
      </c>
      <c r="W95" s="20"/>
      <c r="X95" s="20"/>
      <c r="Y95" s="20"/>
      <c r="Z95" s="17"/>
    </row>
    <row r="96" spans="1:26" s="23" customFormat="1" x14ac:dyDescent="0.2">
      <c r="A96" s="17">
        <v>2</v>
      </c>
      <c r="B96" s="24" t="s">
        <v>193</v>
      </c>
      <c r="C96" s="24" t="s">
        <v>194</v>
      </c>
      <c r="D96" s="25">
        <v>98</v>
      </c>
      <c r="E96" s="25">
        <v>1</v>
      </c>
      <c r="F96" s="25" t="s">
        <v>195</v>
      </c>
      <c r="G96" s="25" t="s">
        <v>192</v>
      </c>
      <c r="H96" s="96">
        <v>239812</v>
      </c>
      <c r="I96" s="96">
        <v>240177</v>
      </c>
      <c r="J96" s="22">
        <v>50000</v>
      </c>
      <c r="K96" s="22">
        <v>1500</v>
      </c>
      <c r="L96" s="21">
        <f t="shared" si="24"/>
        <v>9000</v>
      </c>
      <c r="M96" s="21">
        <f t="shared" si="24"/>
        <v>1500</v>
      </c>
      <c r="N96" s="21">
        <v>0</v>
      </c>
      <c r="O96" s="22">
        <v>0</v>
      </c>
      <c r="P96" s="135">
        <f t="shared" si="25"/>
        <v>10500</v>
      </c>
      <c r="Q96" s="22">
        <v>41000</v>
      </c>
      <c r="R96" s="22">
        <v>0</v>
      </c>
      <c r="S96" s="22">
        <v>0</v>
      </c>
      <c r="T96" s="22">
        <v>0</v>
      </c>
      <c r="U96" s="135">
        <f t="shared" si="26"/>
        <v>41000</v>
      </c>
      <c r="V96" s="96">
        <v>242070</v>
      </c>
      <c r="W96" s="20"/>
      <c r="X96" s="20"/>
      <c r="Y96" s="20"/>
      <c r="Z96" s="17"/>
    </row>
    <row r="97" spans="1:26" s="23" customFormat="1" x14ac:dyDescent="0.2">
      <c r="A97" s="17">
        <v>3</v>
      </c>
      <c r="B97" s="24" t="s">
        <v>48</v>
      </c>
      <c r="C97" s="24" t="s">
        <v>196</v>
      </c>
      <c r="D97" s="25">
        <v>42</v>
      </c>
      <c r="E97" s="25">
        <v>1</v>
      </c>
      <c r="F97" s="25" t="s">
        <v>195</v>
      </c>
      <c r="G97" s="25" t="s">
        <v>192</v>
      </c>
      <c r="H97" s="96">
        <v>239841</v>
      </c>
      <c r="I97" s="96">
        <v>240206</v>
      </c>
      <c r="J97" s="22">
        <v>50000</v>
      </c>
      <c r="K97" s="22">
        <v>1500</v>
      </c>
      <c r="L97" s="21">
        <f t="shared" si="24"/>
        <v>9000</v>
      </c>
      <c r="M97" s="21">
        <f t="shared" si="24"/>
        <v>1500</v>
      </c>
      <c r="N97" s="21">
        <v>0</v>
      </c>
      <c r="O97" s="22">
        <v>0</v>
      </c>
      <c r="P97" s="135">
        <f t="shared" si="25"/>
        <v>10500</v>
      </c>
      <c r="Q97" s="22">
        <v>41000</v>
      </c>
      <c r="R97" s="22">
        <v>0</v>
      </c>
      <c r="S97" s="22">
        <v>0</v>
      </c>
      <c r="T97" s="22">
        <v>0</v>
      </c>
      <c r="U97" s="135">
        <f t="shared" si="26"/>
        <v>41000</v>
      </c>
      <c r="V97" s="96">
        <v>242070</v>
      </c>
      <c r="W97" s="20"/>
      <c r="X97" s="20"/>
      <c r="Y97" s="20"/>
      <c r="Z97" s="17"/>
    </row>
    <row r="98" spans="1:26" s="23" customFormat="1" x14ac:dyDescent="0.2">
      <c r="A98" s="17">
        <v>4</v>
      </c>
      <c r="B98" s="24" t="s">
        <v>197</v>
      </c>
      <c r="C98" s="24" t="s">
        <v>198</v>
      </c>
      <c r="D98" s="25">
        <v>43</v>
      </c>
      <c r="E98" s="25">
        <v>6</v>
      </c>
      <c r="F98" s="25" t="s">
        <v>192</v>
      </c>
      <c r="G98" s="25" t="s">
        <v>192</v>
      </c>
      <c r="H98" s="96">
        <v>239841</v>
      </c>
      <c r="I98" s="96">
        <v>240206</v>
      </c>
      <c r="J98" s="22">
        <v>50000</v>
      </c>
      <c r="K98" s="22">
        <v>1500</v>
      </c>
      <c r="L98" s="21">
        <f t="shared" si="24"/>
        <v>28800</v>
      </c>
      <c r="M98" s="21">
        <f t="shared" si="24"/>
        <v>1500</v>
      </c>
      <c r="N98" s="21">
        <v>0</v>
      </c>
      <c r="O98" s="22">
        <v>0</v>
      </c>
      <c r="P98" s="135">
        <f t="shared" si="25"/>
        <v>30300</v>
      </c>
      <c r="Q98" s="22">
        <v>21200</v>
      </c>
      <c r="R98" s="22">
        <v>0</v>
      </c>
      <c r="S98" s="22">
        <v>0</v>
      </c>
      <c r="T98" s="22">
        <v>0</v>
      </c>
      <c r="U98" s="135">
        <f t="shared" si="26"/>
        <v>21200</v>
      </c>
      <c r="V98" s="96">
        <v>241066</v>
      </c>
      <c r="W98" s="20"/>
      <c r="X98" s="20"/>
      <c r="Y98" s="20"/>
      <c r="Z98" s="17"/>
    </row>
    <row r="99" spans="1:26" s="23" customFormat="1" x14ac:dyDescent="0.2">
      <c r="A99" s="17">
        <v>5</v>
      </c>
      <c r="B99" s="24" t="s">
        <v>58</v>
      </c>
      <c r="C99" s="24" t="s">
        <v>199</v>
      </c>
      <c r="D99" s="25">
        <v>43</v>
      </c>
      <c r="E99" s="25">
        <v>6</v>
      </c>
      <c r="F99" s="25" t="s">
        <v>192</v>
      </c>
      <c r="G99" s="25" t="s">
        <v>192</v>
      </c>
      <c r="H99" s="96">
        <v>239841</v>
      </c>
      <c r="I99" s="96">
        <v>240206</v>
      </c>
      <c r="J99" s="22">
        <v>50000</v>
      </c>
      <c r="K99" s="22">
        <v>1500</v>
      </c>
      <c r="L99" s="21">
        <f t="shared" si="24"/>
        <v>17600</v>
      </c>
      <c r="M99" s="21">
        <f t="shared" si="24"/>
        <v>1500</v>
      </c>
      <c r="N99" s="21">
        <v>0</v>
      </c>
      <c r="O99" s="22">
        <v>0</v>
      </c>
      <c r="P99" s="135">
        <f t="shared" si="25"/>
        <v>19100</v>
      </c>
      <c r="Q99" s="22">
        <v>32400</v>
      </c>
      <c r="R99" s="22">
        <v>0</v>
      </c>
      <c r="S99" s="22">
        <v>0</v>
      </c>
      <c r="T99" s="22">
        <v>0</v>
      </c>
      <c r="U99" s="135">
        <f t="shared" si="26"/>
        <v>32400</v>
      </c>
      <c r="V99" s="96">
        <v>241066</v>
      </c>
      <c r="W99" s="20"/>
      <c r="X99" s="20"/>
      <c r="Y99" s="20"/>
      <c r="Z99" s="17"/>
    </row>
    <row r="100" spans="1:26" s="23" customFormat="1" x14ac:dyDescent="0.2">
      <c r="A100" s="17">
        <v>6</v>
      </c>
      <c r="B100" s="24" t="s">
        <v>200</v>
      </c>
      <c r="C100" s="24" t="s">
        <v>201</v>
      </c>
      <c r="D100" s="25">
        <v>230</v>
      </c>
      <c r="E100" s="25">
        <v>2</v>
      </c>
      <c r="F100" s="25" t="s">
        <v>192</v>
      </c>
      <c r="G100" s="25" t="s">
        <v>192</v>
      </c>
      <c r="H100" s="96">
        <v>239841</v>
      </c>
      <c r="I100" s="96">
        <v>240206</v>
      </c>
      <c r="J100" s="22">
        <v>30000</v>
      </c>
      <c r="K100" s="22">
        <v>900</v>
      </c>
      <c r="L100" s="21">
        <f t="shared" si="24"/>
        <v>17280</v>
      </c>
      <c r="M100" s="21">
        <f t="shared" si="24"/>
        <v>900</v>
      </c>
      <c r="N100" s="21">
        <v>0</v>
      </c>
      <c r="O100" s="21">
        <v>0</v>
      </c>
      <c r="P100" s="135">
        <f t="shared" si="25"/>
        <v>18180</v>
      </c>
      <c r="Q100" s="22">
        <v>12720</v>
      </c>
      <c r="R100" s="22">
        <v>0</v>
      </c>
      <c r="S100" s="21">
        <v>0</v>
      </c>
      <c r="T100" s="21">
        <v>0</v>
      </c>
      <c r="U100" s="135">
        <f t="shared" si="26"/>
        <v>12720</v>
      </c>
      <c r="V100" s="96">
        <v>241188</v>
      </c>
      <c r="W100" s="20"/>
      <c r="X100" s="20"/>
      <c r="Y100" s="20"/>
      <c r="Z100" s="17"/>
    </row>
    <row r="101" spans="1:26" s="12" customFormat="1" ht="23.25" x14ac:dyDescent="0.2">
      <c r="A101" s="561" t="s">
        <v>220</v>
      </c>
      <c r="B101" s="562"/>
      <c r="C101" s="562"/>
      <c r="D101" s="562"/>
      <c r="E101" s="562"/>
      <c r="F101" s="562"/>
      <c r="G101" s="562"/>
      <c r="H101" s="562"/>
      <c r="I101" s="563"/>
      <c r="J101" s="10">
        <f>SUM(J95:J100)</f>
        <v>280000</v>
      </c>
      <c r="K101" s="10">
        <f t="shared" ref="K101:U101" si="27">SUM(K95:K100)</f>
        <v>8400</v>
      </c>
      <c r="L101" s="10">
        <f t="shared" si="27"/>
        <v>111680</v>
      </c>
      <c r="M101" s="10">
        <f t="shared" si="27"/>
        <v>7800</v>
      </c>
      <c r="N101" s="10">
        <f t="shared" si="27"/>
        <v>0</v>
      </c>
      <c r="O101" s="10">
        <f t="shared" si="27"/>
        <v>0</v>
      </c>
      <c r="P101" s="10">
        <f t="shared" si="27"/>
        <v>119480</v>
      </c>
      <c r="Q101" s="10">
        <f t="shared" si="27"/>
        <v>168320</v>
      </c>
      <c r="R101" s="10">
        <f t="shared" si="27"/>
        <v>600</v>
      </c>
      <c r="S101" s="10">
        <f t="shared" si="27"/>
        <v>0</v>
      </c>
      <c r="T101" s="10">
        <f t="shared" si="27"/>
        <v>0</v>
      </c>
      <c r="U101" s="10">
        <f t="shared" si="27"/>
        <v>168920</v>
      </c>
      <c r="V101" s="97"/>
      <c r="W101" s="83"/>
      <c r="X101" s="83"/>
      <c r="Y101" s="83"/>
      <c r="Z101" s="11"/>
    </row>
  </sheetData>
  <autoFilter ref="C1:C101"/>
  <mergeCells count="27">
    <mergeCell ref="W2:W3"/>
    <mergeCell ref="Y2:Y3"/>
    <mergeCell ref="L2:N2"/>
    <mergeCell ref="P2:P3"/>
    <mergeCell ref="O2:O3"/>
    <mergeCell ref="A94:I94"/>
    <mergeCell ref="A101:I101"/>
    <mergeCell ref="A28:I28"/>
    <mergeCell ref="A63:I63"/>
    <mergeCell ref="A65:I65"/>
    <mergeCell ref="A90:I90"/>
    <mergeCell ref="A1:I1"/>
    <mergeCell ref="Z2:Z3"/>
    <mergeCell ref="A14:I14"/>
    <mergeCell ref="A15:Z15"/>
    <mergeCell ref="A26:I26"/>
    <mergeCell ref="Q2:S2"/>
    <mergeCell ref="U2:U3"/>
    <mergeCell ref="V2:V3"/>
    <mergeCell ref="A2:A3"/>
    <mergeCell ref="B2:B3"/>
    <mergeCell ref="C2:C3"/>
    <mergeCell ref="D2:G2"/>
    <mergeCell ref="J2:J3"/>
    <mergeCell ref="K2:K3"/>
    <mergeCell ref="T2:T3"/>
    <mergeCell ref="X2:X3"/>
  </mergeCells>
  <pageMargins left="0" right="0" top="0" bottom="0" header="0" footer="0"/>
  <pageSetup paperSize="9" scale="4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Z107"/>
  <sheetViews>
    <sheetView zoomScale="70" zoomScaleNormal="70" workbookViewId="0">
      <pane ySplit="3" topLeftCell="A94" activePane="bottomLeft" state="frozen"/>
      <selection pane="bottomLeft" activeCell="A104" sqref="A104:XFD106"/>
    </sheetView>
  </sheetViews>
  <sheetFormatPr defaultColWidth="9" defaultRowHeight="21" x14ac:dyDescent="0.2"/>
  <cols>
    <col min="1" max="1" width="6.625" style="14" customWidth="1"/>
    <col min="2" max="2" width="28.25" style="9" customWidth="1"/>
    <col min="3" max="3" width="19.5" style="15" customWidth="1"/>
    <col min="4" max="4" width="9.375" style="14" customWidth="1"/>
    <col min="5" max="5" width="7.75" style="14" customWidth="1"/>
    <col min="6" max="6" width="12.25" style="14" customWidth="1"/>
    <col min="7" max="7" width="13.125" style="14" customWidth="1"/>
    <col min="8" max="8" width="10.75" style="102" customWidth="1"/>
    <col min="9" max="9" width="11.5" style="102" customWidth="1"/>
    <col min="10" max="10" width="15" style="15" customWidth="1"/>
    <col min="11" max="11" width="12.25" style="15" customWidth="1"/>
    <col min="12" max="12" width="13.625" style="15" customWidth="1"/>
    <col min="13" max="13" width="12.375" style="15" customWidth="1"/>
    <col min="14" max="14" width="10.375" style="15" customWidth="1"/>
    <col min="15" max="15" width="11.5" style="15" customWidth="1"/>
    <col min="16" max="16" width="13.375" style="15" customWidth="1"/>
    <col min="17" max="17" width="13" style="15" customWidth="1"/>
    <col min="18" max="18" width="12.375" style="15" customWidth="1"/>
    <col min="19" max="19" width="10.25" style="15" customWidth="1"/>
    <col min="20" max="20" width="12.625" style="15" customWidth="1"/>
    <col min="21" max="21" width="15.25" style="15" customWidth="1"/>
    <col min="22" max="22" width="11.625" style="134" customWidth="1"/>
    <col min="23" max="16384" width="9" style="9"/>
  </cols>
  <sheetData>
    <row r="1" spans="1:26" s="12" customFormat="1" ht="31.5" customHeight="1" x14ac:dyDescent="0.2">
      <c r="A1" s="559" t="s">
        <v>202</v>
      </c>
      <c r="B1" s="559"/>
      <c r="C1" s="91"/>
      <c r="D1" s="92"/>
      <c r="E1" s="92"/>
      <c r="F1" s="92"/>
      <c r="G1" s="92"/>
      <c r="H1" s="124"/>
      <c r="I1" s="124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126"/>
    </row>
    <row r="2" spans="1:26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115" t="s">
        <v>7</v>
      </c>
      <c r="I2" s="115" t="s">
        <v>8</v>
      </c>
      <c r="J2" s="565" t="s">
        <v>5</v>
      </c>
      <c r="K2" s="565" t="s">
        <v>6</v>
      </c>
      <c r="L2" s="564" t="s">
        <v>256</v>
      </c>
      <c r="M2" s="564"/>
      <c r="N2" s="564"/>
      <c r="O2" s="565" t="s">
        <v>254</v>
      </c>
      <c r="P2" s="565" t="s">
        <v>223</v>
      </c>
      <c r="Q2" s="564" t="s">
        <v>9</v>
      </c>
      <c r="R2" s="564"/>
      <c r="S2" s="564"/>
      <c r="T2" s="565" t="s">
        <v>254</v>
      </c>
      <c r="U2" s="565" t="s">
        <v>10</v>
      </c>
      <c r="V2" s="579" t="s">
        <v>211</v>
      </c>
      <c r="W2" s="560" t="s">
        <v>258</v>
      </c>
      <c r="X2" s="560" t="s">
        <v>257</v>
      </c>
      <c r="Y2" s="560" t="s">
        <v>259</v>
      </c>
      <c r="Z2" s="560" t="s">
        <v>212</v>
      </c>
    </row>
    <row r="3" spans="1:26" s="1" customFormat="1" ht="21.95" customHeight="1" x14ac:dyDescent="0.2">
      <c r="A3" s="567"/>
      <c r="B3" s="560"/>
      <c r="C3" s="567"/>
      <c r="D3" s="85" t="s">
        <v>11</v>
      </c>
      <c r="E3" s="85" t="s">
        <v>12</v>
      </c>
      <c r="F3" s="116" t="s">
        <v>13</v>
      </c>
      <c r="G3" s="116" t="s">
        <v>14</v>
      </c>
      <c r="H3" s="115" t="s">
        <v>15</v>
      </c>
      <c r="I3" s="115" t="s">
        <v>16</v>
      </c>
      <c r="J3" s="565"/>
      <c r="K3" s="565"/>
      <c r="L3" s="84" t="s">
        <v>17</v>
      </c>
      <c r="M3" s="84" t="s">
        <v>18</v>
      </c>
      <c r="N3" s="84" t="s">
        <v>19</v>
      </c>
      <c r="O3" s="565"/>
      <c r="P3" s="565"/>
      <c r="Q3" s="84" t="s">
        <v>17</v>
      </c>
      <c r="R3" s="84" t="s">
        <v>18</v>
      </c>
      <c r="S3" s="84" t="s">
        <v>19</v>
      </c>
      <c r="T3" s="565"/>
      <c r="U3" s="565"/>
      <c r="V3" s="579"/>
      <c r="W3" s="560"/>
      <c r="X3" s="560"/>
      <c r="Y3" s="560"/>
      <c r="Z3" s="560"/>
    </row>
    <row r="4" spans="1:26" x14ac:dyDescent="0.2">
      <c r="A4" s="88">
        <v>1</v>
      </c>
      <c r="B4" s="89" t="s">
        <v>268</v>
      </c>
      <c r="C4" s="90" t="s">
        <v>269</v>
      </c>
      <c r="D4" s="88">
        <v>10</v>
      </c>
      <c r="E4" s="88">
        <v>7</v>
      </c>
      <c r="F4" s="88" t="s">
        <v>27</v>
      </c>
      <c r="G4" s="88" t="s">
        <v>23</v>
      </c>
      <c r="H4" s="125">
        <v>240239</v>
      </c>
      <c r="I4" s="125">
        <v>240604</v>
      </c>
      <c r="J4" s="90">
        <v>50000</v>
      </c>
      <c r="K4" s="90">
        <v>1500</v>
      </c>
      <c r="L4" s="90">
        <f>J4-Q4</f>
        <v>20600</v>
      </c>
      <c r="M4" s="90">
        <f>K4-R4</f>
        <v>1500</v>
      </c>
      <c r="N4" s="90">
        <v>0</v>
      </c>
      <c r="O4" s="90">
        <v>0</v>
      </c>
      <c r="P4" s="90">
        <f>L4+M4+N4+O4</f>
        <v>22100</v>
      </c>
      <c r="Q4" s="90">
        <v>29400</v>
      </c>
      <c r="R4" s="90">
        <v>0</v>
      </c>
      <c r="S4" s="90">
        <v>0</v>
      </c>
      <c r="T4" s="90">
        <v>0</v>
      </c>
      <c r="U4" s="90">
        <f>Q4+R4+S4+T4</f>
        <v>29400</v>
      </c>
      <c r="V4" s="127">
        <v>241296</v>
      </c>
      <c r="W4" s="89"/>
      <c r="X4" s="89"/>
      <c r="Y4" s="89"/>
      <c r="Z4" s="89"/>
    </row>
    <row r="5" spans="1:26" x14ac:dyDescent="0.2">
      <c r="A5" s="88">
        <v>2</v>
      </c>
      <c r="B5" s="89" t="s">
        <v>270</v>
      </c>
      <c r="C5" s="90" t="s">
        <v>271</v>
      </c>
      <c r="D5" s="88">
        <v>176</v>
      </c>
      <c r="E5" s="88">
        <v>2</v>
      </c>
      <c r="F5" s="88" t="s">
        <v>27</v>
      </c>
      <c r="G5" s="88" t="s">
        <v>23</v>
      </c>
      <c r="H5" s="125">
        <v>240239</v>
      </c>
      <c r="I5" s="125">
        <v>240604</v>
      </c>
      <c r="J5" s="90">
        <v>50000</v>
      </c>
      <c r="K5" s="90">
        <v>1500</v>
      </c>
      <c r="L5" s="90">
        <f t="shared" ref="L5:L22" si="0">J5-Q5</f>
        <v>1600</v>
      </c>
      <c r="M5" s="90">
        <f t="shared" ref="M5:M22" si="1">K5-R5</f>
        <v>1500</v>
      </c>
      <c r="N5" s="90">
        <v>0</v>
      </c>
      <c r="O5" s="90">
        <v>0</v>
      </c>
      <c r="P5" s="90">
        <f t="shared" ref="P5:P22" si="2">L5+M5+N5+O5</f>
        <v>3100</v>
      </c>
      <c r="Q5" s="90">
        <v>48400</v>
      </c>
      <c r="R5" s="90">
        <v>0</v>
      </c>
      <c r="S5" s="90">
        <v>0</v>
      </c>
      <c r="T5" s="90">
        <v>0</v>
      </c>
      <c r="U5" s="90">
        <f t="shared" ref="U5:U22" si="3">Q5+R5+S5+T5</f>
        <v>48400</v>
      </c>
      <c r="V5" s="127">
        <v>242046</v>
      </c>
      <c r="W5" s="89"/>
      <c r="X5" s="89"/>
      <c r="Y5" s="89"/>
      <c r="Z5" s="89"/>
    </row>
    <row r="6" spans="1:26" x14ac:dyDescent="0.2">
      <c r="A6" s="88">
        <v>3</v>
      </c>
      <c r="B6" s="89" t="s">
        <v>272</v>
      </c>
      <c r="C6" s="90" t="s">
        <v>273</v>
      </c>
      <c r="D6" s="88">
        <v>60</v>
      </c>
      <c r="E6" s="88">
        <v>2</v>
      </c>
      <c r="F6" s="88" t="s">
        <v>27</v>
      </c>
      <c r="G6" s="88" t="s">
        <v>23</v>
      </c>
      <c r="H6" s="125">
        <v>240239</v>
      </c>
      <c r="I6" s="125">
        <v>240604</v>
      </c>
      <c r="J6" s="90">
        <v>50000</v>
      </c>
      <c r="K6" s="90">
        <v>1500</v>
      </c>
      <c r="L6" s="90">
        <f t="shared" si="0"/>
        <v>32500</v>
      </c>
      <c r="M6" s="90">
        <f t="shared" si="1"/>
        <v>1500</v>
      </c>
      <c r="N6" s="90">
        <v>0</v>
      </c>
      <c r="O6" s="90">
        <v>0</v>
      </c>
      <c r="P6" s="90">
        <f t="shared" si="2"/>
        <v>34000</v>
      </c>
      <c r="Q6" s="90">
        <v>17500</v>
      </c>
      <c r="R6" s="90">
        <v>0</v>
      </c>
      <c r="S6" s="90">
        <v>0</v>
      </c>
      <c r="T6" s="90">
        <v>0</v>
      </c>
      <c r="U6" s="90">
        <f t="shared" si="3"/>
        <v>17500</v>
      </c>
      <c r="V6" s="127">
        <v>241299</v>
      </c>
      <c r="W6" s="89"/>
      <c r="X6" s="89"/>
      <c r="Y6" s="89"/>
      <c r="Z6" s="89"/>
    </row>
    <row r="7" spans="1:26" x14ac:dyDescent="0.2">
      <c r="A7" s="88">
        <v>4</v>
      </c>
      <c r="B7" s="89" t="s">
        <v>274</v>
      </c>
      <c r="C7" s="90" t="s">
        <v>275</v>
      </c>
      <c r="D7" s="88" t="s">
        <v>276</v>
      </c>
      <c r="E7" s="88">
        <v>4</v>
      </c>
      <c r="F7" s="88" t="s">
        <v>32</v>
      </c>
      <c r="G7" s="88" t="s">
        <v>23</v>
      </c>
      <c r="H7" s="125">
        <v>240211</v>
      </c>
      <c r="I7" s="125">
        <v>240576</v>
      </c>
      <c r="J7" s="90">
        <v>50000</v>
      </c>
      <c r="K7" s="90">
        <v>1500</v>
      </c>
      <c r="L7" s="90">
        <f t="shared" si="0"/>
        <v>8500</v>
      </c>
      <c r="M7" s="90">
        <f t="shared" si="1"/>
        <v>1500</v>
      </c>
      <c r="N7" s="90">
        <v>0</v>
      </c>
      <c r="O7" s="90">
        <v>0</v>
      </c>
      <c r="P7" s="90">
        <f t="shared" si="2"/>
        <v>10000</v>
      </c>
      <c r="Q7" s="90">
        <v>41500</v>
      </c>
      <c r="R7" s="90">
        <v>0</v>
      </c>
      <c r="S7" s="90">
        <v>0</v>
      </c>
      <c r="T7" s="90">
        <v>0</v>
      </c>
      <c r="U7" s="90">
        <f t="shared" si="3"/>
        <v>41500</v>
      </c>
      <c r="V7" s="128">
        <v>241312</v>
      </c>
      <c r="W7" s="89"/>
      <c r="X7" s="89"/>
      <c r="Y7" s="89"/>
      <c r="Z7" s="89"/>
    </row>
    <row r="8" spans="1:26" x14ac:dyDescent="0.2">
      <c r="A8" s="88">
        <v>5</v>
      </c>
      <c r="B8" s="89" t="s">
        <v>277</v>
      </c>
      <c r="C8" s="90" t="s">
        <v>278</v>
      </c>
      <c r="D8" s="88">
        <v>96</v>
      </c>
      <c r="E8" s="88">
        <v>4</v>
      </c>
      <c r="F8" s="88" t="s">
        <v>32</v>
      </c>
      <c r="G8" s="88" t="s">
        <v>23</v>
      </c>
      <c r="H8" s="125">
        <v>240239</v>
      </c>
      <c r="I8" s="125">
        <v>240604</v>
      </c>
      <c r="J8" s="90">
        <v>60000</v>
      </c>
      <c r="K8" s="90">
        <v>1800</v>
      </c>
      <c r="L8" s="90">
        <f t="shared" si="0"/>
        <v>15500</v>
      </c>
      <c r="M8" s="90">
        <f t="shared" si="1"/>
        <v>1800</v>
      </c>
      <c r="N8" s="90">
        <v>0</v>
      </c>
      <c r="O8" s="90">
        <v>0</v>
      </c>
      <c r="P8" s="90">
        <f t="shared" si="2"/>
        <v>17300</v>
      </c>
      <c r="Q8" s="90">
        <v>44500</v>
      </c>
      <c r="R8" s="90">
        <v>0</v>
      </c>
      <c r="S8" s="90">
        <v>0</v>
      </c>
      <c r="T8" s="90">
        <v>0</v>
      </c>
      <c r="U8" s="90">
        <f t="shared" si="3"/>
        <v>44500</v>
      </c>
      <c r="V8" s="129">
        <v>242039</v>
      </c>
      <c r="W8" s="89"/>
      <c r="X8" s="89"/>
      <c r="Y8" s="89"/>
      <c r="Z8" s="89"/>
    </row>
    <row r="9" spans="1:26" x14ac:dyDescent="0.2">
      <c r="A9" s="88">
        <v>6</v>
      </c>
      <c r="B9" s="89" t="s">
        <v>279</v>
      </c>
      <c r="C9" s="90" t="s">
        <v>280</v>
      </c>
      <c r="D9" s="88">
        <v>169</v>
      </c>
      <c r="E9" s="88">
        <v>7</v>
      </c>
      <c r="F9" s="88" t="s">
        <v>32</v>
      </c>
      <c r="G9" s="88" t="s">
        <v>23</v>
      </c>
      <c r="H9" s="125">
        <v>240239</v>
      </c>
      <c r="I9" s="125">
        <v>240604</v>
      </c>
      <c r="J9" s="90">
        <v>52000</v>
      </c>
      <c r="K9" s="90">
        <v>1560</v>
      </c>
      <c r="L9" s="90">
        <f t="shared" si="0"/>
        <v>28440</v>
      </c>
      <c r="M9" s="90">
        <f t="shared" si="1"/>
        <v>1560</v>
      </c>
      <c r="N9" s="90">
        <v>0</v>
      </c>
      <c r="O9" s="90">
        <v>0</v>
      </c>
      <c r="P9" s="90">
        <f t="shared" si="2"/>
        <v>30000</v>
      </c>
      <c r="Q9" s="90">
        <v>23560</v>
      </c>
      <c r="R9" s="90">
        <v>0</v>
      </c>
      <c r="S9" s="90">
        <v>0</v>
      </c>
      <c r="T9" s="90">
        <v>0</v>
      </c>
      <c r="U9" s="90">
        <f t="shared" si="3"/>
        <v>23560</v>
      </c>
      <c r="V9" s="129">
        <v>241507</v>
      </c>
      <c r="W9" s="89"/>
      <c r="X9" s="89"/>
      <c r="Y9" s="89"/>
      <c r="Z9" s="89"/>
    </row>
    <row r="10" spans="1:26" x14ac:dyDescent="0.2">
      <c r="A10" s="88">
        <v>7</v>
      </c>
      <c r="B10" s="89" t="s">
        <v>281</v>
      </c>
      <c r="C10" s="90" t="s">
        <v>282</v>
      </c>
      <c r="D10" s="88">
        <v>95</v>
      </c>
      <c r="E10" s="88">
        <v>1</v>
      </c>
      <c r="F10" s="88" t="s">
        <v>32</v>
      </c>
      <c r="G10" s="88" t="s">
        <v>23</v>
      </c>
      <c r="H10" s="125">
        <v>240239</v>
      </c>
      <c r="I10" s="125">
        <v>240604</v>
      </c>
      <c r="J10" s="90">
        <v>70000</v>
      </c>
      <c r="K10" s="90">
        <v>2100</v>
      </c>
      <c r="L10" s="90">
        <f t="shared" si="0"/>
        <v>51260</v>
      </c>
      <c r="M10" s="90">
        <f t="shared" si="1"/>
        <v>2100</v>
      </c>
      <c r="N10" s="90">
        <v>0</v>
      </c>
      <c r="O10" s="90">
        <v>0</v>
      </c>
      <c r="P10" s="90">
        <f t="shared" si="2"/>
        <v>53360</v>
      </c>
      <c r="Q10" s="90">
        <v>18740</v>
      </c>
      <c r="R10" s="90">
        <v>0</v>
      </c>
      <c r="S10" s="90">
        <v>0</v>
      </c>
      <c r="T10" s="90">
        <v>0</v>
      </c>
      <c r="U10" s="90">
        <f t="shared" si="3"/>
        <v>18740</v>
      </c>
      <c r="V10" s="128">
        <v>241312</v>
      </c>
      <c r="W10" s="89"/>
      <c r="X10" s="89"/>
      <c r="Y10" s="89"/>
      <c r="Z10" s="89"/>
    </row>
    <row r="11" spans="1:26" x14ac:dyDescent="0.2">
      <c r="A11" s="88">
        <v>8</v>
      </c>
      <c r="B11" s="89" t="s">
        <v>283</v>
      </c>
      <c r="C11" s="90" t="s">
        <v>284</v>
      </c>
      <c r="D11" s="88">
        <v>88</v>
      </c>
      <c r="E11" s="88">
        <v>4</v>
      </c>
      <c r="F11" s="88" t="s">
        <v>35</v>
      </c>
      <c r="G11" s="88" t="s">
        <v>23</v>
      </c>
      <c r="H11" s="125">
        <v>240604</v>
      </c>
      <c r="I11" s="125">
        <v>240968</v>
      </c>
      <c r="J11" s="90">
        <v>80000</v>
      </c>
      <c r="K11" s="90">
        <v>2400</v>
      </c>
      <c r="L11" s="90">
        <f t="shared" si="0"/>
        <v>0</v>
      </c>
      <c r="M11" s="90">
        <f t="shared" si="1"/>
        <v>0</v>
      </c>
      <c r="N11" s="90">
        <v>0</v>
      </c>
      <c r="O11" s="90">
        <v>0</v>
      </c>
      <c r="P11" s="90">
        <f t="shared" si="2"/>
        <v>0</v>
      </c>
      <c r="Q11" s="90">
        <v>80000</v>
      </c>
      <c r="R11" s="90">
        <v>2400</v>
      </c>
      <c r="S11" s="90">
        <v>0</v>
      </c>
      <c r="T11" s="90">
        <v>0</v>
      </c>
      <c r="U11" s="90">
        <f t="shared" si="3"/>
        <v>82400</v>
      </c>
      <c r="V11" s="129" t="s">
        <v>579</v>
      </c>
      <c r="W11" s="89"/>
      <c r="X11" s="89"/>
      <c r="Y11" s="89"/>
      <c r="Z11" s="89"/>
    </row>
    <row r="12" spans="1:26" x14ac:dyDescent="0.2">
      <c r="A12" s="88">
        <v>9</v>
      </c>
      <c r="B12" s="89" t="s">
        <v>285</v>
      </c>
      <c r="C12" s="90" t="s">
        <v>286</v>
      </c>
      <c r="D12" s="88">
        <v>183</v>
      </c>
      <c r="E12" s="88">
        <v>6</v>
      </c>
      <c r="F12" s="88" t="s">
        <v>35</v>
      </c>
      <c r="G12" s="88" t="s">
        <v>23</v>
      </c>
      <c r="H12" s="125">
        <v>240239</v>
      </c>
      <c r="I12" s="125">
        <v>240604</v>
      </c>
      <c r="J12" s="90">
        <v>80000</v>
      </c>
      <c r="K12" s="90">
        <v>2400</v>
      </c>
      <c r="L12" s="90">
        <f t="shared" si="0"/>
        <v>63520</v>
      </c>
      <c r="M12" s="90">
        <f t="shared" si="1"/>
        <v>2400</v>
      </c>
      <c r="N12" s="90">
        <v>0</v>
      </c>
      <c r="O12" s="90">
        <v>0</v>
      </c>
      <c r="P12" s="90">
        <f t="shared" si="2"/>
        <v>65920</v>
      </c>
      <c r="Q12" s="90">
        <v>16480</v>
      </c>
      <c r="R12" s="90">
        <v>0</v>
      </c>
      <c r="S12" s="90">
        <v>0</v>
      </c>
      <c r="T12" s="90">
        <v>0</v>
      </c>
      <c r="U12" s="90">
        <f t="shared" si="3"/>
        <v>16480</v>
      </c>
      <c r="V12" s="128">
        <v>241585</v>
      </c>
      <c r="W12" s="89"/>
      <c r="X12" s="89"/>
      <c r="Y12" s="89"/>
      <c r="Z12" s="89"/>
    </row>
    <row r="13" spans="1:26" x14ac:dyDescent="0.2">
      <c r="A13" s="88">
        <v>10</v>
      </c>
      <c r="B13" s="89" t="s">
        <v>287</v>
      </c>
      <c r="C13" s="90" t="s">
        <v>288</v>
      </c>
      <c r="D13" s="88">
        <v>33</v>
      </c>
      <c r="E13" s="88">
        <v>4</v>
      </c>
      <c r="F13" s="88" t="s">
        <v>35</v>
      </c>
      <c r="G13" s="88" t="s">
        <v>23</v>
      </c>
      <c r="H13" s="125">
        <v>240239</v>
      </c>
      <c r="I13" s="125">
        <v>240604</v>
      </c>
      <c r="J13" s="90">
        <v>75000</v>
      </c>
      <c r="K13" s="90">
        <v>2250</v>
      </c>
      <c r="L13" s="90">
        <f t="shared" si="0"/>
        <v>0</v>
      </c>
      <c r="M13" s="90">
        <f t="shared" si="1"/>
        <v>0</v>
      </c>
      <c r="N13" s="90">
        <v>0</v>
      </c>
      <c r="O13" s="90">
        <v>0</v>
      </c>
      <c r="P13" s="90">
        <f t="shared" si="2"/>
        <v>0</v>
      </c>
      <c r="Q13" s="90">
        <v>75000</v>
      </c>
      <c r="R13" s="90">
        <v>2250</v>
      </c>
      <c r="S13" s="90">
        <v>0</v>
      </c>
      <c r="T13" s="90">
        <v>0</v>
      </c>
      <c r="U13" s="90">
        <f t="shared" si="3"/>
        <v>77250</v>
      </c>
      <c r="V13" s="129" t="s">
        <v>579</v>
      </c>
      <c r="W13" s="89"/>
      <c r="X13" s="89"/>
      <c r="Y13" s="89"/>
      <c r="Z13" s="89"/>
    </row>
    <row r="14" spans="1:26" x14ac:dyDescent="0.2">
      <c r="A14" s="88">
        <v>11</v>
      </c>
      <c r="B14" s="89" t="s">
        <v>289</v>
      </c>
      <c r="C14" s="90" t="s">
        <v>290</v>
      </c>
      <c r="D14" s="88">
        <v>62</v>
      </c>
      <c r="E14" s="88">
        <v>5</v>
      </c>
      <c r="F14" s="88" t="s">
        <v>35</v>
      </c>
      <c r="G14" s="88" t="s">
        <v>23</v>
      </c>
      <c r="H14" s="125">
        <v>240239</v>
      </c>
      <c r="I14" s="125">
        <v>240604</v>
      </c>
      <c r="J14" s="90">
        <v>80000</v>
      </c>
      <c r="K14" s="90">
        <v>2400</v>
      </c>
      <c r="L14" s="90">
        <f t="shared" si="0"/>
        <v>0</v>
      </c>
      <c r="M14" s="90">
        <f t="shared" si="1"/>
        <v>0</v>
      </c>
      <c r="N14" s="90">
        <v>0</v>
      </c>
      <c r="O14" s="90">
        <v>0</v>
      </c>
      <c r="P14" s="90">
        <f t="shared" si="2"/>
        <v>0</v>
      </c>
      <c r="Q14" s="90">
        <v>80000</v>
      </c>
      <c r="R14" s="90">
        <v>2400</v>
      </c>
      <c r="S14" s="90">
        <v>0</v>
      </c>
      <c r="T14" s="90">
        <v>0</v>
      </c>
      <c r="U14" s="90">
        <f t="shared" si="3"/>
        <v>82400</v>
      </c>
      <c r="V14" s="129" t="s">
        <v>579</v>
      </c>
      <c r="W14" s="89"/>
      <c r="X14" s="89"/>
      <c r="Y14" s="89"/>
      <c r="Z14" s="89"/>
    </row>
    <row r="15" spans="1:26" x14ac:dyDescent="0.2">
      <c r="A15" s="88">
        <v>12</v>
      </c>
      <c r="B15" s="89" t="s">
        <v>291</v>
      </c>
      <c r="C15" s="90" t="s">
        <v>292</v>
      </c>
      <c r="D15" s="88">
        <v>380</v>
      </c>
      <c r="E15" s="88">
        <v>1</v>
      </c>
      <c r="F15" s="88" t="s">
        <v>35</v>
      </c>
      <c r="G15" s="88" t="s">
        <v>23</v>
      </c>
      <c r="H15" s="125">
        <v>240239</v>
      </c>
      <c r="I15" s="125">
        <v>240604</v>
      </c>
      <c r="J15" s="90">
        <v>70000</v>
      </c>
      <c r="K15" s="90">
        <v>2100</v>
      </c>
      <c r="L15" s="90">
        <f t="shared" si="0"/>
        <v>0</v>
      </c>
      <c r="M15" s="90">
        <f t="shared" si="1"/>
        <v>0</v>
      </c>
      <c r="N15" s="90">
        <v>0</v>
      </c>
      <c r="O15" s="90">
        <v>0</v>
      </c>
      <c r="P15" s="90">
        <f t="shared" si="2"/>
        <v>0</v>
      </c>
      <c r="Q15" s="90">
        <v>70000</v>
      </c>
      <c r="R15" s="90">
        <v>2100</v>
      </c>
      <c r="S15" s="90">
        <v>0</v>
      </c>
      <c r="T15" s="90">
        <v>0</v>
      </c>
      <c r="U15" s="90">
        <f t="shared" si="3"/>
        <v>72100</v>
      </c>
      <c r="V15" s="129" t="s">
        <v>579</v>
      </c>
      <c r="W15" s="89"/>
      <c r="X15" s="89"/>
      <c r="Y15" s="89"/>
      <c r="Z15" s="89"/>
    </row>
    <row r="16" spans="1:26" x14ac:dyDescent="0.2">
      <c r="A16" s="88">
        <v>13</v>
      </c>
      <c r="B16" s="89" t="s">
        <v>293</v>
      </c>
      <c r="C16" s="90" t="s">
        <v>294</v>
      </c>
      <c r="D16" s="88">
        <v>189</v>
      </c>
      <c r="E16" s="88">
        <v>4</v>
      </c>
      <c r="F16" s="88" t="s">
        <v>35</v>
      </c>
      <c r="G16" s="88" t="s">
        <v>23</v>
      </c>
      <c r="H16" s="125">
        <v>240239</v>
      </c>
      <c r="I16" s="125">
        <v>240604</v>
      </c>
      <c r="J16" s="90">
        <v>80000</v>
      </c>
      <c r="K16" s="90">
        <v>2400</v>
      </c>
      <c r="L16" s="90">
        <f t="shared" si="0"/>
        <v>0</v>
      </c>
      <c r="M16" s="90">
        <f t="shared" si="1"/>
        <v>0</v>
      </c>
      <c r="N16" s="90">
        <v>0</v>
      </c>
      <c r="O16" s="90">
        <v>0</v>
      </c>
      <c r="P16" s="90">
        <f t="shared" si="2"/>
        <v>0</v>
      </c>
      <c r="Q16" s="90">
        <v>80000</v>
      </c>
      <c r="R16" s="90">
        <v>2400</v>
      </c>
      <c r="S16" s="90">
        <v>0</v>
      </c>
      <c r="T16" s="90">
        <v>0</v>
      </c>
      <c r="U16" s="90">
        <f t="shared" si="3"/>
        <v>82400</v>
      </c>
      <c r="V16" s="129" t="s">
        <v>579</v>
      </c>
      <c r="W16" s="89"/>
      <c r="X16" s="89"/>
      <c r="Y16" s="89"/>
      <c r="Z16" s="89"/>
    </row>
    <row r="17" spans="1:26" x14ac:dyDescent="0.2">
      <c r="A17" s="88">
        <v>14</v>
      </c>
      <c r="B17" s="89" t="s">
        <v>295</v>
      </c>
      <c r="C17" s="90" t="s">
        <v>296</v>
      </c>
      <c r="D17" s="88">
        <v>89</v>
      </c>
      <c r="E17" s="88">
        <v>4</v>
      </c>
      <c r="F17" s="88" t="s">
        <v>35</v>
      </c>
      <c r="G17" s="88" t="s">
        <v>23</v>
      </c>
      <c r="H17" s="125">
        <v>240239</v>
      </c>
      <c r="I17" s="125">
        <v>240604</v>
      </c>
      <c r="J17" s="90">
        <v>80000</v>
      </c>
      <c r="K17" s="90">
        <v>2400</v>
      </c>
      <c r="L17" s="90">
        <f t="shared" si="0"/>
        <v>32000</v>
      </c>
      <c r="M17" s="90">
        <f t="shared" si="1"/>
        <v>960</v>
      </c>
      <c r="N17" s="90">
        <v>0</v>
      </c>
      <c r="O17" s="90">
        <v>0</v>
      </c>
      <c r="P17" s="90">
        <f t="shared" si="2"/>
        <v>32960</v>
      </c>
      <c r="Q17" s="90">
        <v>48000</v>
      </c>
      <c r="R17" s="90">
        <v>1440</v>
      </c>
      <c r="S17" s="90">
        <v>0</v>
      </c>
      <c r="T17" s="90">
        <v>0</v>
      </c>
      <c r="U17" s="90">
        <f t="shared" si="3"/>
        <v>49440</v>
      </c>
      <c r="V17" s="128">
        <v>240994</v>
      </c>
      <c r="W17" s="89"/>
      <c r="X17" s="89"/>
      <c r="Y17" s="89"/>
      <c r="Z17" s="89"/>
    </row>
    <row r="18" spans="1:26" x14ac:dyDescent="0.2">
      <c r="A18" s="88">
        <v>15</v>
      </c>
      <c r="B18" s="89" t="s">
        <v>297</v>
      </c>
      <c r="C18" s="90" t="s">
        <v>298</v>
      </c>
      <c r="D18" s="88">
        <v>136</v>
      </c>
      <c r="E18" s="88">
        <v>4</v>
      </c>
      <c r="F18" s="88" t="s">
        <v>35</v>
      </c>
      <c r="G18" s="88" t="s">
        <v>23</v>
      </c>
      <c r="H18" s="125">
        <v>240239</v>
      </c>
      <c r="I18" s="125">
        <v>240604</v>
      </c>
      <c r="J18" s="90">
        <v>80000</v>
      </c>
      <c r="K18" s="90">
        <v>2400</v>
      </c>
      <c r="L18" s="90">
        <f t="shared" si="0"/>
        <v>48000</v>
      </c>
      <c r="M18" s="90">
        <f t="shared" si="1"/>
        <v>1440</v>
      </c>
      <c r="N18" s="90">
        <v>0</v>
      </c>
      <c r="O18" s="90">
        <v>0</v>
      </c>
      <c r="P18" s="90">
        <f t="shared" si="2"/>
        <v>49440</v>
      </c>
      <c r="Q18" s="90">
        <v>32000</v>
      </c>
      <c r="R18" s="90">
        <v>960</v>
      </c>
      <c r="S18" s="90">
        <v>0</v>
      </c>
      <c r="T18" s="90">
        <v>0</v>
      </c>
      <c r="U18" s="90">
        <f t="shared" si="3"/>
        <v>32960</v>
      </c>
      <c r="V18" s="129">
        <v>242069</v>
      </c>
      <c r="W18" s="89"/>
      <c r="X18" s="89"/>
      <c r="Y18" s="89"/>
      <c r="Z18" s="89"/>
    </row>
    <row r="19" spans="1:26" x14ac:dyDescent="0.2">
      <c r="A19" s="88">
        <v>16</v>
      </c>
      <c r="B19" s="89" t="s">
        <v>299</v>
      </c>
      <c r="C19" s="90" t="s">
        <v>300</v>
      </c>
      <c r="D19" s="88">
        <v>170</v>
      </c>
      <c r="E19" s="88">
        <v>4</v>
      </c>
      <c r="F19" s="88" t="s">
        <v>35</v>
      </c>
      <c r="G19" s="88" t="s">
        <v>23</v>
      </c>
      <c r="H19" s="125">
        <v>240239</v>
      </c>
      <c r="I19" s="125">
        <v>240604</v>
      </c>
      <c r="J19" s="90">
        <v>73000</v>
      </c>
      <c r="K19" s="90">
        <v>2190</v>
      </c>
      <c r="L19" s="90">
        <f t="shared" si="0"/>
        <v>43286</v>
      </c>
      <c r="M19" s="90">
        <f t="shared" si="1"/>
        <v>2190</v>
      </c>
      <c r="N19" s="90">
        <v>0</v>
      </c>
      <c r="O19" s="90">
        <v>0</v>
      </c>
      <c r="P19" s="90">
        <f t="shared" si="2"/>
        <v>45476</v>
      </c>
      <c r="Q19" s="90">
        <v>29714</v>
      </c>
      <c r="R19" s="90">
        <v>0</v>
      </c>
      <c r="S19" s="90">
        <v>0</v>
      </c>
      <c r="T19" s="90">
        <v>0</v>
      </c>
      <c r="U19" s="90">
        <f t="shared" si="3"/>
        <v>29714</v>
      </c>
      <c r="V19" s="128">
        <v>242073</v>
      </c>
      <c r="W19" s="89"/>
      <c r="X19" s="89"/>
      <c r="Y19" s="89"/>
      <c r="Z19" s="89"/>
    </row>
    <row r="20" spans="1:26" x14ac:dyDescent="0.2">
      <c r="A20" s="88">
        <v>17</v>
      </c>
      <c r="B20" s="89" t="s">
        <v>301</v>
      </c>
      <c r="C20" s="90" t="s">
        <v>302</v>
      </c>
      <c r="D20" s="88">
        <v>71</v>
      </c>
      <c r="E20" s="88">
        <v>4</v>
      </c>
      <c r="F20" s="88" t="s">
        <v>35</v>
      </c>
      <c r="G20" s="88" t="s">
        <v>23</v>
      </c>
      <c r="H20" s="125">
        <v>240239</v>
      </c>
      <c r="I20" s="125">
        <v>240604</v>
      </c>
      <c r="J20" s="90">
        <v>75000</v>
      </c>
      <c r="K20" s="90">
        <v>2250</v>
      </c>
      <c r="L20" s="90">
        <f t="shared" si="0"/>
        <v>13750</v>
      </c>
      <c r="M20" s="90">
        <f t="shared" si="1"/>
        <v>2250</v>
      </c>
      <c r="N20" s="90">
        <v>0</v>
      </c>
      <c r="O20" s="90">
        <v>0</v>
      </c>
      <c r="P20" s="90">
        <f t="shared" si="2"/>
        <v>16000</v>
      </c>
      <c r="Q20" s="90">
        <v>61250</v>
      </c>
      <c r="R20" s="90">
        <v>0</v>
      </c>
      <c r="S20" s="90">
        <v>0</v>
      </c>
      <c r="T20" s="90">
        <v>0</v>
      </c>
      <c r="U20" s="90">
        <f t="shared" si="3"/>
        <v>61250</v>
      </c>
      <c r="V20" s="129">
        <v>241129</v>
      </c>
      <c r="W20" s="89"/>
      <c r="X20" s="89"/>
      <c r="Y20" s="89"/>
      <c r="Z20" s="89"/>
    </row>
    <row r="21" spans="1:26" x14ac:dyDescent="0.2">
      <c r="A21" s="88">
        <v>18</v>
      </c>
      <c r="B21" s="89" t="s">
        <v>303</v>
      </c>
      <c r="C21" s="90" t="s">
        <v>304</v>
      </c>
      <c r="D21" s="88">
        <v>11</v>
      </c>
      <c r="E21" s="88">
        <v>6</v>
      </c>
      <c r="F21" s="88" t="s">
        <v>35</v>
      </c>
      <c r="G21" s="88" t="s">
        <v>23</v>
      </c>
      <c r="H21" s="125">
        <v>240239</v>
      </c>
      <c r="I21" s="125">
        <v>240604</v>
      </c>
      <c r="J21" s="90">
        <v>120000</v>
      </c>
      <c r="K21" s="90">
        <v>3600</v>
      </c>
      <c r="L21" s="90">
        <f t="shared" si="0"/>
        <v>0</v>
      </c>
      <c r="M21" s="90">
        <f t="shared" si="1"/>
        <v>0</v>
      </c>
      <c r="N21" s="90">
        <v>0</v>
      </c>
      <c r="O21" s="90">
        <v>0</v>
      </c>
      <c r="P21" s="90">
        <f t="shared" si="2"/>
        <v>0</v>
      </c>
      <c r="Q21" s="90">
        <v>120000</v>
      </c>
      <c r="R21" s="90">
        <v>3600</v>
      </c>
      <c r="S21" s="90">
        <v>0</v>
      </c>
      <c r="T21" s="90">
        <v>0</v>
      </c>
      <c r="U21" s="90">
        <f t="shared" si="3"/>
        <v>123600</v>
      </c>
      <c r="V21" s="129" t="s">
        <v>579</v>
      </c>
      <c r="W21" s="89"/>
      <c r="X21" s="89"/>
      <c r="Y21" s="89"/>
      <c r="Z21" s="89"/>
    </row>
    <row r="22" spans="1:26" x14ac:dyDescent="0.2">
      <c r="A22" s="88">
        <v>19</v>
      </c>
      <c r="B22" s="89" t="s">
        <v>305</v>
      </c>
      <c r="C22" s="90" t="s">
        <v>306</v>
      </c>
      <c r="D22" s="88">
        <v>139</v>
      </c>
      <c r="E22" s="88">
        <v>6</v>
      </c>
      <c r="F22" s="88" t="s">
        <v>35</v>
      </c>
      <c r="G22" s="88" t="s">
        <v>23</v>
      </c>
      <c r="H22" s="125">
        <v>240239</v>
      </c>
      <c r="I22" s="125">
        <v>240604</v>
      </c>
      <c r="J22" s="90">
        <v>70000</v>
      </c>
      <c r="K22" s="90">
        <v>2100</v>
      </c>
      <c r="L22" s="90">
        <f t="shared" si="0"/>
        <v>0</v>
      </c>
      <c r="M22" s="90">
        <f t="shared" si="1"/>
        <v>0</v>
      </c>
      <c r="N22" s="90">
        <v>0</v>
      </c>
      <c r="O22" s="90">
        <v>0</v>
      </c>
      <c r="P22" s="90">
        <f t="shared" si="2"/>
        <v>0</v>
      </c>
      <c r="Q22" s="90">
        <v>70000</v>
      </c>
      <c r="R22" s="90">
        <v>2100</v>
      </c>
      <c r="S22" s="90">
        <v>0</v>
      </c>
      <c r="T22" s="90">
        <v>0</v>
      </c>
      <c r="U22" s="90">
        <f t="shared" si="3"/>
        <v>72100</v>
      </c>
      <c r="V22" s="129" t="s">
        <v>579</v>
      </c>
      <c r="W22" s="89"/>
      <c r="X22" s="89"/>
      <c r="Y22" s="89"/>
      <c r="Z22" s="89"/>
    </row>
    <row r="23" spans="1:26" s="12" customFormat="1" ht="23.25" x14ac:dyDescent="0.2">
      <c r="A23" s="578" t="s">
        <v>307</v>
      </c>
      <c r="B23" s="578"/>
      <c r="C23" s="578"/>
      <c r="D23" s="578"/>
      <c r="E23" s="578"/>
      <c r="F23" s="578"/>
      <c r="G23" s="578"/>
      <c r="H23" s="578"/>
      <c r="I23" s="578"/>
      <c r="J23" s="107">
        <f>SUM(J4:J22)</f>
        <v>1345000</v>
      </c>
      <c r="K23" s="107">
        <f t="shared" ref="K23:U23" si="4">SUM(K4:K22)</f>
        <v>40350</v>
      </c>
      <c r="L23" s="107">
        <f t="shared" si="4"/>
        <v>358956</v>
      </c>
      <c r="M23" s="107">
        <f t="shared" si="4"/>
        <v>20700</v>
      </c>
      <c r="N23" s="107">
        <f t="shared" si="4"/>
        <v>0</v>
      </c>
      <c r="O23" s="107">
        <f t="shared" si="4"/>
        <v>0</v>
      </c>
      <c r="P23" s="107">
        <f t="shared" si="4"/>
        <v>379656</v>
      </c>
      <c r="Q23" s="107">
        <f t="shared" si="4"/>
        <v>986044</v>
      </c>
      <c r="R23" s="107">
        <f t="shared" si="4"/>
        <v>19650</v>
      </c>
      <c r="S23" s="107">
        <f t="shared" si="4"/>
        <v>0</v>
      </c>
      <c r="T23" s="107">
        <f t="shared" si="4"/>
        <v>0</v>
      </c>
      <c r="U23" s="107">
        <f t="shared" si="4"/>
        <v>1005694</v>
      </c>
      <c r="V23" s="132"/>
      <c r="W23" s="108"/>
      <c r="X23" s="108"/>
      <c r="Y23" s="108"/>
      <c r="Z23" s="108"/>
    </row>
    <row r="24" spans="1:26" x14ac:dyDescent="0.2">
      <c r="A24" s="88">
        <v>1</v>
      </c>
      <c r="B24" s="89" t="s">
        <v>308</v>
      </c>
      <c r="C24" s="90" t="s">
        <v>309</v>
      </c>
      <c r="D24" s="88" t="s">
        <v>310</v>
      </c>
      <c r="E24" s="88">
        <v>5</v>
      </c>
      <c r="F24" s="88" t="s">
        <v>311</v>
      </c>
      <c r="G24" s="88" t="s">
        <v>203</v>
      </c>
      <c r="H24" s="125">
        <v>240211</v>
      </c>
      <c r="I24" s="125">
        <v>240576</v>
      </c>
      <c r="J24" s="90">
        <v>50000</v>
      </c>
      <c r="K24" s="90">
        <v>1500</v>
      </c>
      <c r="L24" s="90">
        <f t="shared" ref="L24:M29" si="5">J24-Q24</f>
        <v>8800</v>
      </c>
      <c r="M24" s="90">
        <f t="shared" si="5"/>
        <v>1500</v>
      </c>
      <c r="N24" s="90">
        <v>0</v>
      </c>
      <c r="O24" s="90">
        <v>1500</v>
      </c>
      <c r="P24" s="90">
        <f t="shared" ref="P24:P29" si="6">L24+M24+N24+O24</f>
        <v>11800</v>
      </c>
      <c r="Q24" s="90">
        <v>41200</v>
      </c>
      <c r="R24" s="90">
        <v>0</v>
      </c>
      <c r="S24" s="90">
        <v>0</v>
      </c>
      <c r="T24" s="90">
        <v>0</v>
      </c>
      <c r="U24" s="90">
        <f t="shared" ref="U24:U29" si="7">Q24+R24+S24+T24</f>
        <v>41200</v>
      </c>
      <c r="V24" s="128">
        <v>241943</v>
      </c>
      <c r="W24" s="89"/>
      <c r="X24" s="89"/>
      <c r="Y24" s="89"/>
      <c r="Z24" s="89"/>
    </row>
    <row r="25" spans="1:26" x14ac:dyDescent="0.2">
      <c r="A25" s="88">
        <v>2</v>
      </c>
      <c r="B25" s="89" t="s">
        <v>308</v>
      </c>
      <c r="C25" s="90" t="s">
        <v>312</v>
      </c>
      <c r="D25" s="88" t="s">
        <v>313</v>
      </c>
      <c r="E25" s="88">
        <v>5</v>
      </c>
      <c r="F25" s="88" t="s">
        <v>311</v>
      </c>
      <c r="G25" s="88" t="s">
        <v>203</v>
      </c>
      <c r="H25" s="125">
        <v>240211</v>
      </c>
      <c r="I25" s="125">
        <v>240576</v>
      </c>
      <c r="J25" s="90">
        <v>50000</v>
      </c>
      <c r="K25" s="90">
        <v>1500</v>
      </c>
      <c r="L25" s="90">
        <f t="shared" si="5"/>
        <v>9250</v>
      </c>
      <c r="M25" s="90">
        <f t="shared" si="5"/>
        <v>1500</v>
      </c>
      <c r="N25" s="90">
        <v>0</v>
      </c>
      <c r="O25" s="90">
        <v>0</v>
      </c>
      <c r="P25" s="90">
        <f t="shared" si="6"/>
        <v>10750</v>
      </c>
      <c r="Q25" s="90">
        <v>40750</v>
      </c>
      <c r="R25" s="90">
        <v>0</v>
      </c>
      <c r="S25" s="90">
        <v>0</v>
      </c>
      <c r="T25" s="90">
        <v>0</v>
      </c>
      <c r="U25" s="90">
        <f t="shared" si="7"/>
        <v>40750</v>
      </c>
      <c r="V25" s="129">
        <v>241598</v>
      </c>
      <c r="W25" s="89"/>
      <c r="X25" s="89"/>
      <c r="Y25" s="89"/>
      <c r="Z25" s="89"/>
    </row>
    <row r="26" spans="1:26" x14ac:dyDescent="0.2">
      <c r="A26" s="88">
        <v>3</v>
      </c>
      <c r="B26" s="89" t="s">
        <v>314</v>
      </c>
      <c r="C26" s="90" t="s">
        <v>315</v>
      </c>
      <c r="D26" s="88" t="s">
        <v>316</v>
      </c>
      <c r="E26" s="88">
        <v>14</v>
      </c>
      <c r="F26" s="88" t="s">
        <v>311</v>
      </c>
      <c r="G26" s="88" t="s">
        <v>203</v>
      </c>
      <c r="H26" s="125">
        <v>240239</v>
      </c>
      <c r="I26" s="125">
        <v>240604</v>
      </c>
      <c r="J26" s="90">
        <v>60000</v>
      </c>
      <c r="K26" s="90">
        <v>1800</v>
      </c>
      <c r="L26" s="90">
        <f t="shared" si="5"/>
        <v>0</v>
      </c>
      <c r="M26" s="90">
        <f t="shared" si="5"/>
        <v>0</v>
      </c>
      <c r="N26" s="90">
        <v>0</v>
      </c>
      <c r="O26" s="90">
        <v>0</v>
      </c>
      <c r="P26" s="90">
        <f t="shared" si="6"/>
        <v>0</v>
      </c>
      <c r="Q26" s="90">
        <v>60000</v>
      </c>
      <c r="R26" s="90">
        <v>1800</v>
      </c>
      <c r="S26" s="90">
        <v>0</v>
      </c>
      <c r="T26" s="90">
        <v>0</v>
      </c>
      <c r="U26" s="90">
        <f t="shared" si="7"/>
        <v>61800</v>
      </c>
      <c r="V26" s="129" t="s">
        <v>579</v>
      </c>
      <c r="W26" s="89"/>
      <c r="X26" s="89"/>
      <c r="Y26" s="89"/>
      <c r="Z26" s="89"/>
    </row>
    <row r="27" spans="1:26" x14ac:dyDescent="0.2">
      <c r="A27" s="88">
        <v>4</v>
      </c>
      <c r="B27" s="89" t="s">
        <v>317</v>
      </c>
      <c r="C27" s="90" t="s">
        <v>318</v>
      </c>
      <c r="D27" s="88">
        <v>252</v>
      </c>
      <c r="E27" s="88">
        <v>15</v>
      </c>
      <c r="F27" s="88" t="s">
        <v>311</v>
      </c>
      <c r="G27" s="88" t="s">
        <v>203</v>
      </c>
      <c r="H27" s="125">
        <v>240239</v>
      </c>
      <c r="I27" s="125">
        <v>240604</v>
      </c>
      <c r="J27" s="90">
        <v>60000</v>
      </c>
      <c r="K27" s="90">
        <v>1800</v>
      </c>
      <c r="L27" s="90">
        <f t="shared" si="5"/>
        <v>0</v>
      </c>
      <c r="M27" s="90">
        <f t="shared" si="5"/>
        <v>0</v>
      </c>
      <c r="N27" s="90">
        <v>0</v>
      </c>
      <c r="O27" s="90">
        <v>0</v>
      </c>
      <c r="P27" s="90">
        <f t="shared" si="6"/>
        <v>0</v>
      </c>
      <c r="Q27" s="90">
        <v>60000</v>
      </c>
      <c r="R27" s="90">
        <v>1800</v>
      </c>
      <c r="S27" s="90">
        <v>0</v>
      </c>
      <c r="T27" s="90">
        <v>0</v>
      </c>
      <c r="U27" s="90">
        <f t="shared" si="7"/>
        <v>61800</v>
      </c>
      <c r="V27" s="129" t="s">
        <v>579</v>
      </c>
      <c r="W27" s="89"/>
      <c r="X27" s="89"/>
      <c r="Y27" s="89"/>
      <c r="Z27" s="89"/>
    </row>
    <row r="28" spans="1:26" x14ac:dyDescent="0.2">
      <c r="A28" s="88">
        <v>5</v>
      </c>
      <c r="B28" s="89" t="s">
        <v>319</v>
      </c>
      <c r="C28" s="90" t="s">
        <v>320</v>
      </c>
      <c r="D28" s="88">
        <v>118</v>
      </c>
      <c r="E28" s="88">
        <v>4</v>
      </c>
      <c r="F28" s="88" t="s">
        <v>311</v>
      </c>
      <c r="G28" s="88" t="s">
        <v>203</v>
      </c>
      <c r="H28" s="125">
        <v>240239</v>
      </c>
      <c r="I28" s="125">
        <v>240604</v>
      </c>
      <c r="J28" s="90">
        <v>60000</v>
      </c>
      <c r="K28" s="90">
        <v>1800</v>
      </c>
      <c r="L28" s="90">
        <f t="shared" si="5"/>
        <v>0</v>
      </c>
      <c r="M28" s="90">
        <f t="shared" si="5"/>
        <v>0</v>
      </c>
      <c r="N28" s="90">
        <v>0</v>
      </c>
      <c r="O28" s="90">
        <v>0</v>
      </c>
      <c r="P28" s="90">
        <f t="shared" si="6"/>
        <v>0</v>
      </c>
      <c r="Q28" s="90">
        <v>60000</v>
      </c>
      <c r="R28" s="90">
        <v>1800</v>
      </c>
      <c r="S28" s="90">
        <v>0</v>
      </c>
      <c r="T28" s="90">
        <v>0</v>
      </c>
      <c r="U28" s="90">
        <f t="shared" si="7"/>
        <v>61800</v>
      </c>
      <c r="V28" s="129" t="s">
        <v>579</v>
      </c>
      <c r="W28" s="89"/>
      <c r="X28" s="89"/>
      <c r="Y28" s="89"/>
      <c r="Z28" s="89"/>
    </row>
    <row r="29" spans="1:26" x14ac:dyDescent="0.2">
      <c r="A29" s="88">
        <v>6</v>
      </c>
      <c r="B29" s="89" t="s">
        <v>58</v>
      </c>
      <c r="C29" s="90" t="s">
        <v>321</v>
      </c>
      <c r="D29" s="88" t="s">
        <v>322</v>
      </c>
      <c r="E29" s="88">
        <v>5</v>
      </c>
      <c r="F29" s="88" t="s">
        <v>311</v>
      </c>
      <c r="G29" s="88" t="s">
        <v>203</v>
      </c>
      <c r="H29" s="125">
        <v>240239</v>
      </c>
      <c r="I29" s="125">
        <v>240604</v>
      </c>
      <c r="J29" s="90">
        <v>60000</v>
      </c>
      <c r="K29" s="90">
        <v>1800</v>
      </c>
      <c r="L29" s="90">
        <f t="shared" si="5"/>
        <v>0</v>
      </c>
      <c r="M29" s="90">
        <f t="shared" si="5"/>
        <v>0</v>
      </c>
      <c r="N29" s="90">
        <v>0</v>
      </c>
      <c r="O29" s="90">
        <v>0</v>
      </c>
      <c r="P29" s="90">
        <f t="shared" si="6"/>
        <v>0</v>
      </c>
      <c r="Q29" s="90">
        <v>60000</v>
      </c>
      <c r="R29" s="90">
        <v>1800</v>
      </c>
      <c r="S29" s="90">
        <v>0</v>
      </c>
      <c r="T29" s="90">
        <v>0</v>
      </c>
      <c r="U29" s="90">
        <f t="shared" si="7"/>
        <v>61800</v>
      </c>
      <c r="V29" s="129" t="s">
        <v>579</v>
      </c>
      <c r="W29" s="89"/>
      <c r="X29" s="89"/>
      <c r="Y29" s="89"/>
      <c r="Z29" s="89"/>
    </row>
    <row r="30" spans="1:26" s="12" customFormat="1" ht="23.25" x14ac:dyDescent="0.2">
      <c r="A30" s="578" t="s">
        <v>323</v>
      </c>
      <c r="B30" s="578"/>
      <c r="C30" s="578"/>
      <c r="D30" s="578"/>
      <c r="E30" s="578"/>
      <c r="F30" s="578"/>
      <c r="G30" s="578"/>
      <c r="H30" s="578"/>
      <c r="I30" s="578"/>
      <c r="J30" s="107">
        <f>SUM(J24:J29)</f>
        <v>340000</v>
      </c>
      <c r="K30" s="107">
        <f t="shared" ref="K30:U30" si="8">SUM(K24:K29)</f>
        <v>10200</v>
      </c>
      <c r="L30" s="107">
        <f t="shared" si="8"/>
        <v>18050</v>
      </c>
      <c r="M30" s="107">
        <f t="shared" si="8"/>
        <v>3000</v>
      </c>
      <c r="N30" s="107">
        <f t="shared" si="8"/>
        <v>0</v>
      </c>
      <c r="O30" s="107">
        <f t="shared" si="8"/>
        <v>1500</v>
      </c>
      <c r="P30" s="107">
        <f t="shared" si="8"/>
        <v>22550</v>
      </c>
      <c r="Q30" s="107">
        <f t="shared" si="8"/>
        <v>321950</v>
      </c>
      <c r="R30" s="107">
        <f t="shared" si="8"/>
        <v>7200</v>
      </c>
      <c r="S30" s="107">
        <f t="shared" si="8"/>
        <v>0</v>
      </c>
      <c r="T30" s="107">
        <f t="shared" si="8"/>
        <v>0</v>
      </c>
      <c r="U30" s="107">
        <f t="shared" si="8"/>
        <v>329150</v>
      </c>
      <c r="V30" s="132"/>
      <c r="W30" s="108"/>
      <c r="X30" s="108"/>
      <c r="Y30" s="108"/>
      <c r="Z30" s="108"/>
    </row>
    <row r="31" spans="1:26" x14ac:dyDescent="0.2">
      <c r="A31" s="88">
        <v>1</v>
      </c>
      <c r="B31" s="89" t="s">
        <v>324</v>
      </c>
      <c r="C31" s="90" t="s">
        <v>325</v>
      </c>
      <c r="D31" s="88">
        <v>12</v>
      </c>
      <c r="E31" s="88">
        <v>1</v>
      </c>
      <c r="F31" s="88" t="s">
        <v>46</v>
      </c>
      <c r="G31" s="88" t="s">
        <v>47</v>
      </c>
      <c r="H31" s="125">
        <v>240239</v>
      </c>
      <c r="I31" s="125">
        <v>240604</v>
      </c>
      <c r="J31" s="90">
        <v>60000</v>
      </c>
      <c r="K31" s="90">
        <v>1800</v>
      </c>
      <c r="L31" s="90">
        <f t="shared" ref="L31:M36" si="9">J31-Q31</f>
        <v>0</v>
      </c>
      <c r="M31" s="90">
        <f t="shared" si="9"/>
        <v>0</v>
      </c>
      <c r="N31" s="90">
        <v>0</v>
      </c>
      <c r="O31" s="105">
        <v>0</v>
      </c>
      <c r="P31" s="90">
        <f t="shared" ref="P31:P36" si="10">L31+M31+N31+O31</f>
        <v>0</v>
      </c>
      <c r="Q31" s="90">
        <v>60000</v>
      </c>
      <c r="R31" s="90">
        <v>1800</v>
      </c>
      <c r="S31" s="105">
        <v>0</v>
      </c>
      <c r="T31" s="105">
        <v>0</v>
      </c>
      <c r="U31" s="90">
        <f t="shared" ref="U31:U36" si="11">Q31+R31+S31+T31</f>
        <v>61800</v>
      </c>
      <c r="V31" s="129" t="s">
        <v>579</v>
      </c>
      <c r="W31" s="89"/>
      <c r="X31" s="89"/>
      <c r="Y31" s="89"/>
      <c r="Z31" s="89"/>
    </row>
    <row r="32" spans="1:26" x14ac:dyDescent="0.2">
      <c r="A32" s="88">
        <v>2</v>
      </c>
      <c r="B32" s="89" t="s">
        <v>326</v>
      </c>
      <c r="C32" s="90" t="s">
        <v>327</v>
      </c>
      <c r="D32" s="88">
        <v>94</v>
      </c>
      <c r="E32" s="88">
        <v>4</v>
      </c>
      <c r="F32" s="88" t="s">
        <v>46</v>
      </c>
      <c r="G32" s="88" t="s">
        <v>47</v>
      </c>
      <c r="H32" s="125">
        <v>240239</v>
      </c>
      <c r="I32" s="125">
        <v>240604</v>
      </c>
      <c r="J32" s="90">
        <v>50000</v>
      </c>
      <c r="K32" s="90">
        <v>1500</v>
      </c>
      <c r="L32" s="90">
        <f t="shared" si="9"/>
        <v>3500</v>
      </c>
      <c r="M32" s="90">
        <f t="shared" si="9"/>
        <v>1500</v>
      </c>
      <c r="N32" s="90">
        <v>0</v>
      </c>
      <c r="O32" s="105">
        <v>0</v>
      </c>
      <c r="P32" s="90">
        <f t="shared" si="10"/>
        <v>5000</v>
      </c>
      <c r="Q32" s="90">
        <v>46500</v>
      </c>
      <c r="R32" s="90">
        <v>0</v>
      </c>
      <c r="S32" s="105">
        <v>0</v>
      </c>
      <c r="T32" s="105">
        <v>0</v>
      </c>
      <c r="U32" s="90">
        <f t="shared" si="11"/>
        <v>46500</v>
      </c>
      <c r="V32" s="128">
        <v>241360</v>
      </c>
      <c r="W32" s="89"/>
      <c r="X32" s="89"/>
      <c r="Y32" s="89"/>
      <c r="Z32" s="89"/>
    </row>
    <row r="33" spans="1:26" x14ac:dyDescent="0.2">
      <c r="A33" s="88">
        <v>3</v>
      </c>
      <c r="B33" s="89" t="s">
        <v>159</v>
      </c>
      <c r="C33" s="90" t="s">
        <v>328</v>
      </c>
      <c r="D33" s="88">
        <v>1</v>
      </c>
      <c r="E33" s="88">
        <v>8</v>
      </c>
      <c r="F33" s="88" t="s">
        <v>46</v>
      </c>
      <c r="G33" s="88" t="s">
        <v>47</v>
      </c>
      <c r="H33" s="125">
        <v>240239</v>
      </c>
      <c r="I33" s="125">
        <v>240604</v>
      </c>
      <c r="J33" s="90">
        <v>50000</v>
      </c>
      <c r="K33" s="90">
        <v>1500</v>
      </c>
      <c r="L33" s="90">
        <f t="shared" si="9"/>
        <v>7000</v>
      </c>
      <c r="M33" s="90">
        <f t="shared" si="9"/>
        <v>1500</v>
      </c>
      <c r="N33" s="90">
        <v>0</v>
      </c>
      <c r="O33" s="106">
        <v>0</v>
      </c>
      <c r="P33" s="90">
        <f t="shared" si="10"/>
        <v>8500</v>
      </c>
      <c r="Q33" s="90">
        <v>43000</v>
      </c>
      <c r="R33" s="90">
        <v>0</v>
      </c>
      <c r="S33" s="106">
        <v>0</v>
      </c>
      <c r="T33" s="106">
        <v>0</v>
      </c>
      <c r="U33" s="90">
        <f t="shared" si="11"/>
        <v>43000</v>
      </c>
      <c r="V33" s="129">
        <v>242046</v>
      </c>
      <c r="W33" s="89"/>
      <c r="X33" s="89"/>
      <c r="Y33" s="89"/>
      <c r="Z33" s="89"/>
    </row>
    <row r="34" spans="1:26" x14ac:dyDescent="0.2">
      <c r="A34" s="88">
        <v>4</v>
      </c>
      <c r="B34" s="89" t="s">
        <v>329</v>
      </c>
      <c r="C34" s="90" t="s">
        <v>330</v>
      </c>
      <c r="D34" s="88">
        <v>17</v>
      </c>
      <c r="E34" s="88">
        <v>5</v>
      </c>
      <c r="F34" s="88" t="s">
        <v>62</v>
      </c>
      <c r="G34" s="88" t="s">
        <v>47</v>
      </c>
      <c r="H34" s="125">
        <v>240239</v>
      </c>
      <c r="I34" s="125">
        <v>240604</v>
      </c>
      <c r="J34" s="90">
        <v>50000</v>
      </c>
      <c r="K34" s="90">
        <v>1500</v>
      </c>
      <c r="L34" s="90">
        <f t="shared" si="9"/>
        <v>0</v>
      </c>
      <c r="M34" s="90">
        <f t="shared" si="9"/>
        <v>0</v>
      </c>
      <c r="N34" s="90">
        <v>0</v>
      </c>
      <c r="O34" s="90">
        <v>0</v>
      </c>
      <c r="P34" s="90">
        <f t="shared" si="10"/>
        <v>0</v>
      </c>
      <c r="Q34" s="90">
        <v>50000</v>
      </c>
      <c r="R34" s="90">
        <v>1500</v>
      </c>
      <c r="S34" s="90">
        <v>0</v>
      </c>
      <c r="T34" s="90">
        <v>0</v>
      </c>
      <c r="U34" s="90">
        <f t="shared" si="11"/>
        <v>51500</v>
      </c>
      <c r="V34" s="129" t="s">
        <v>579</v>
      </c>
      <c r="W34" s="89"/>
      <c r="X34" s="89"/>
      <c r="Y34" s="89"/>
      <c r="Z34" s="89"/>
    </row>
    <row r="35" spans="1:26" x14ac:dyDescent="0.2">
      <c r="A35" s="88">
        <v>5</v>
      </c>
      <c r="B35" s="89" t="s">
        <v>331</v>
      </c>
      <c r="C35" s="90" t="s">
        <v>332</v>
      </c>
      <c r="D35" s="88">
        <v>63</v>
      </c>
      <c r="E35" s="88">
        <v>5</v>
      </c>
      <c r="F35" s="88" t="s">
        <v>62</v>
      </c>
      <c r="G35" s="88" t="s">
        <v>47</v>
      </c>
      <c r="H35" s="125">
        <v>240239</v>
      </c>
      <c r="I35" s="125">
        <v>240604</v>
      </c>
      <c r="J35" s="90">
        <v>50000</v>
      </c>
      <c r="K35" s="90">
        <v>1500</v>
      </c>
      <c r="L35" s="90">
        <f t="shared" si="9"/>
        <v>500</v>
      </c>
      <c r="M35" s="90">
        <f t="shared" si="9"/>
        <v>1500</v>
      </c>
      <c r="N35" s="90">
        <v>0</v>
      </c>
      <c r="O35" s="90">
        <v>1500</v>
      </c>
      <c r="P35" s="90">
        <f t="shared" si="10"/>
        <v>3500</v>
      </c>
      <c r="Q35" s="90">
        <v>49500</v>
      </c>
      <c r="R35" s="90">
        <v>0</v>
      </c>
      <c r="S35" s="90">
        <v>0</v>
      </c>
      <c r="T35" s="90">
        <v>0</v>
      </c>
      <c r="U35" s="90">
        <f t="shared" si="11"/>
        <v>49500</v>
      </c>
      <c r="V35" s="129">
        <v>242055</v>
      </c>
      <c r="W35" s="89"/>
      <c r="X35" s="89"/>
      <c r="Y35" s="89"/>
      <c r="Z35" s="89"/>
    </row>
    <row r="36" spans="1:26" x14ac:dyDescent="0.2">
      <c r="A36" s="88">
        <v>6</v>
      </c>
      <c r="B36" s="89" t="s">
        <v>333</v>
      </c>
      <c r="C36" s="90" t="s">
        <v>334</v>
      </c>
      <c r="D36" s="88">
        <v>130</v>
      </c>
      <c r="E36" s="88">
        <v>5</v>
      </c>
      <c r="F36" s="88" t="s">
        <v>62</v>
      </c>
      <c r="G36" s="88" t="s">
        <v>47</v>
      </c>
      <c r="H36" s="125">
        <v>240239</v>
      </c>
      <c r="I36" s="125">
        <v>240604</v>
      </c>
      <c r="J36" s="90">
        <v>50000</v>
      </c>
      <c r="K36" s="90">
        <v>1500</v>
      </c>
      <c r="L36" s="90">
        <f t="shared" si="9"/>
        <v>1500</v>
      </c>
      <c r="M36" s="90">
        <f t="shared" si="9"/>
        <v>1500</v>
      </c>
      <c r="N36" s="90">
        <v>0</v>
      </c>
      <c r="O36" s="90">
        <v>1500</v>
      </c>
      <c r="P36" s="90">
        <f t="shared" si="10"/>
        <v>4500</v>
      </c>
      <c r="Q36" s="90">
        <v>48500</v>
      </c>
      <c r="R36" s="90">
        <v>0</v>
      </c>
      <c r="S36" s="90">
        <v>0</v>
      </c>
      <c r="T36" s="90">
        <v>0</v>
      </c>
      <c r="U36" s="90">
        <f t="shared" si="11"/>
        <v>48500</v>
      </c>
      <c r="V36" s="128">
        <v>242061</v>
      </c>
      <c r="W36" s="89"/>
      <c r="X36" s="89"/>
      <c r="Y36" s="89"/>
      <c r="Z36" s="89"/>
    </row>
    <row r="37" spans="1:26" s="12" customFormat="1" ht="23.25" x14ac:dyDescent="0.2">
      <c r="A37" s="578" t="s">
        <v>335</v>
      </c>
      <c r="B37" s="578"/>
      <c r="C37" s="578"/>
      <c r="D37" s="578"/>
      <c r="E37" s="578"/>
      <c r="F37" s="578"/>
      <c r="G37" s="578"/>
      <c r="H37" s="578"/>
      <c r="I37" s="578"/>
      <c r="J37" s="107">
        <f>SUM(J31:J36)</f>
        <v>310000</v>
      </c>
      <c r="K37" s="107">
        <f t="shared" ref="K37:U37" si="12">SUM(K31:K36)</f>
        <v>9300</v>
      </c>
      <c r="L37" s="107">
        <f t="shared" si="12"/>
        <v>12500</v>
      </c>
      <c r="M37" s="107">
        <f t="shared" si="12"/>
        <v>6000</v>
      </c>
      <c r="N37" s="107">
        <f t="shared" si="12"/>
        <v>0</v>
      </c>
      <c r="O37" s="107">
        <f t="shared" si="12"/>
        <v>3000</v>
      </c>
      <c r="P37" s="107">
        <f t="shared" si="12"/>
        <v>21500</v>
      </c>
      <c r="Q37" s="107">
        <f t="shared" si="12"/>
        <v>297500</v>
      </c>
      <c r="R37" s="107">
        <f t="shared" si="12"/>
        <v>3300</v>
      </c>
      <c r="S37" s="107">
        <f t="shared" si="12"/>
        <v>0</v>
      </c>
      <c r="T37" s="107">
        <f t="shared" si="12"/>
        <v>0</v>
      </c>
      <c r="U37" s="107">
        <f t="shared" si="12"/>
        <v>300800</v>
      </c>
      <c r="V37" s="132"/>
      <c r="W37" s="108"/>
      <c r="X37" s="108"/>
      <c r="Y37" s="108"/>
      <c r="Z37" s="108"/>
    </row>
    <row r="38" spans="1:26" x14ac:dyDescent="0.2">
      <c r="A38" s="88">
        <v>1</v>
      </c>
      <c r="B38" s="89" t="s">
        <v>336</v>
      </c>
      <c r="C38" s="90" t="s">
        <v>337</v>
      </c>
      <c r="D38" s="88">
        <v>103</v>
      </c>
      <c r="E38" s="88">
        <v>10</v>
      </c>
      <c r="F38" s="88" t="s">
        <v>338</v>
      </c>
      <c r="G38" s="88" t="s">
        <v>70</v>
      </c>
      <c r="H38" s="125">
        <v>240239</v>
      </c>
      <c r="I38" s="125">
        <v>240604</v>
      </c>
      <c r="J38" s="90">
        <v>50000</v>
      </c>
      <c r="K38" s="90">
        <v>1500</v>
      </c>
      <c r="L38" s="90">
        <f>J38-Q38</f>
        <v>0</v>
      </c>
      <c r="M38" s="90">
        <f>K38-R38</f>
        <v>0</v>
      </c>
      <c r="N38" s="90">
        <v>0</v>
      </c>
      <c r="O38" s="90">
        <v>0</v>
      </c>
      <c r="P38" s="90">
        <f>L38+M38+N38+O38</f>
        <v>0</v>
      </c>
      <c r="Q38" s="90">
        <v>50000</v>
      </c>
      <c r="R38" s="90">
        <v>1500</v>
      </c>
      <c r="S38" s="90">
        <v>0</v>
      </c>
      <c r="T38" s="90">
        <v>0</v>
      </c>
      <c r="U38" s="90">
        <f>Q38+R38+S38+T38</f>
        <v>51500</v>
      </c>
      <c r="V38" s="129" t="s">
        <v>579</v>
      </c>
      <c r="W38" s="89"/>
      <c r="X38" s="89"/>
      <c r="Y38" s="89"/>
      <c r="Z38" s="89"/>
    </row>
    <row r="39" spans="1:26" x14ac:dyDescent="0.2">
      <c r="A39" s="88">
        <v>2</v>
      </c>
      <c r="B39" s="89" t="s">
        <v>339</v>
      </c>
      <c r="C39" s="90" t="s">
        <v>340</v>
      </c>
      <c r="D39" s="88">
        <v>60</v>
      </c>
      <c r="E39" s="88">
        <v>3</v>
      </c>
      <c r="F39" s="88" t="s">
        <v>341</v>
      </c>
      <c r="G39" s="88" t="s">
        <v>70</v>
      </c>
      <c r="H39" s="125">
        <v>240239</v>
      </c>
      <c r="I39" s="125">
        <v>240604</v>
      </c>
      <c r="J39" s="90">
        <v>50000</v>
      </c>
      <c r="K39" s="90">
        <v>1500</v>
      </c>
      <c r="L39" s="90">
        <f t="shared" ref="L39:L52" si="13">J39-Q39</f>
        <v>13000</v>
      </c>
      <c r="M39" s="90">
        <f t="shared" ref="M39:M52" si="14">K39-R39</f>
        <v>1500</v>
      </c>
      <c r="N39" s="90">
        <v>0</v>
      </c>
      <c r="O39" s="90">
        <v>0</v>
      </c>
      <c r="P39" s="90">
        <f t="shared" ref="P39:P52" si="15">L39+M39+N39+O39</f>
        <v>14500</v>
      </c>
      <c r="Q39" s="90">
        <v>37000</v>
      </c>
      <c r="R39" s="90">
        <v>0</v>
      </c>
      <c r="S39" s="90">
        <v>0</v>
      </c>
      <c r="T39" s="90">
        <v>0</v>
      </c>
      <c r="U39" s="90">
        <f t="shared" ref="U39:U52" si="16">Q39+R39+S39+T39</f>
        <v>37000</v>
      </c>
      <c r="V39" s="129">
        <v>242030</v>
      </c>
      <c r="W39" s="89"/>
      <c r="X39" s="89"/>
      <c r="Y39" s="89"/>
      <c r="Z39" s="89"/>
    </row>
    <row r="40" spans="1:26" x14ac:dyDescent="0.2">
      <c r="A40" s="88">
        <v>3</v>
      </c>
      <c r="B40" s="89" t="s">
        <v>342</v>
      </c>
      <c r="C40" s="90" t="s">
        <v>343</v>
      </c>
      <c r="D40" s="88">
        <v>30</v>
      </c>
      <c r="E40" s="88">
        <v>2</v>
      </c>
      <c r="F40" s="88" t="s">
        <v>69</v>
      </c>
      <c r="G40" s="88" t="s">
        <v>70</v>
      </c>
      <c r="H40" s="125">
        <v>240280</v>
      </c>
      <c r="I40" s="125">
        <v>240645</v>
      </c>
      <c r="J40" s="90">
        <v>50000</v>
      </c>
      <c r="K40" s="90">
        <v>1500</v>
      </c>
      <c r="L40" s="90">
        <f t="shared" si="13"/>
        <v>0</v>
      </c>
      <c r="M40" s="90">
        <f t="shared" si="14"/>
        <v>0</v>
      </c>
      <c r="N40" s="90">
        <v>0</v>
      </c>
      <c r="O40" s="90">
        <v>0</v>
      </c>
      <c r="P40" s="90">
        <f t="shared" si="15"/>
        <v>0</v>
      </c>
      <c r="Q40" s="90">
        <v>50000</v>
      </c>
      <c r="R40" s="90">
        <v>1500</v>
      </c>
      <c r="S40" s="90">
        <v>0</v>
      </c>
      <c r="T40" s="90">
        <v>0</v>
      </c>
      <c r="U40" s="90">
        <f t="shared" si="16"/>
        <v>51500</v>
      </c>
      <c r="V40" s="129" t="s">
        <v>579</v>
      </c>
      <c r="W40" s="89"/>
      <c r="X40" s="89"/>
      <c r="Y40" s="89"/>
      <c r="Z40" s="89"/>
    </row>
    <row r="41" spans="1:26" x14ac:dyDescent="0.2">
      <c r="A41" s="88">
        <v>4</v>
      </c>
      <c r="B41" s="89" t="s">
        <v>344</v>
      </c>
      <c r="C41" s="90" t="s">
        <v>345</v>
      </c>
      <c r="D41" s="88">
        <v>76</v>
      </c>
      <c r="E41" s="88">
        <v>14</v>
      </c>
      <c r="F41" s="88" t="s">
        <v>69</v>
      </c>
      <c r="G41" s="88" t="s">
        <v>70</v>
      </c>
      <c r="H41" s="125">
        <v>240280</v>
      </c>
      <c r="I41" s="125">
        <v>240645</v>
      </c>
      <c r="J41" s="90">
        <v>50000</v>
      </c>
      <c r="K41" s="90">
        <v>1500</v>
      </c>
      <c r="L41" s="90">
        <f t="shared" si="13"/>
        <v>0</v>
      </c>
      <c r="M41" s="90">
        <f t="shared" si="14"/>
        <v>0</v>
      </c>
      <c r="N41" s="90">
        <v>0</v>
      </c>
      <c r="O41" s="90">
        <v>0</v>
      </c>
      <c r="P41" s="90">
        <f t="shared" si="15"/>
        <v>0</v>
      </c>
      <c r="Q41" s="90">
        <v>50000</v>
      </c>
      <c r="R41" s="90">
        <v>1500</v>
      </c>
      <c r="S41" s="90">
        <v>0</v>
      </c>
      <c r="T41" s="90">
        <v>0</v>
      </c>
      <c r="U41" s="90">
        <f t="shared" si="16"/>
        <v>51500</v>
      </c>
      <c r="V41" s="129" t="s">
        <v>579</v>
      </c>
      <c r="W41" s="89"/>
      <c r="X41" s="89"/>
      <c r="Y41" s="89"/>
      <c r="Z41" s="89"/>
    </row>
    <row r="42" spans="1:26" x14ac:dyDescent="0.2">
      <c r="A42" s="88">
        <v>5</v>
      </c>
      <c r="B42" s="89" t="s">
        <v>58</v>
      </c>
      <c r="C42" s="90" t="s">
        <v>346</v>
      </c>
      <c r="D42" s="88">
        <v>48</v>
      </c>
      <c r="E42" s="88">
        <v>14</v>
      </c>
      <c r="F42" s="88" t="s">
        <v>69</v>
      </c>
      <c r="G42" s="88" t="s">
        <v>70</v>
      </c>
      <c r="H42" s="125">
        <v>240280</v>
      </c>
      <c r="I42" s="125">
        <v>240645</v>
      </c>
      <c r="J42" s="90">
        <v>50000</v>
      </c>
      <c r="K42" s="90">
        <v>1500</v>
      </c>
      <c r="L42" s="90">
        <f t="shared" si="13"/>
        <v>0</v>
      </c>
      <c r="M42" s="90">
        <f t="shared" si="14"/>
        <v>0</v>
      </c>
      <c r="N42" s="90">
        <v>0</v>
      </c>
      <c r="O42" s="90">
        <v>0</v>
      </c>
      <c r="P42" s="90">
        <f t="shared" si="15"/>
        <v>0</v>
      </c>
      <c r="Q42" s="90">
        <v>50000</v>
      </c>
      <c r="R42" s="90">
        <v>1500</v>
      </c>
      <c r="S42" s="90">
        <v>0</v>
      </c>
      <c r="T42" s="90">
        <v>0</v>
      </c>
      <c r="U42" s="90">
        <f t="shared" si="16"/>
        <v>51500</v>
      </c>
      <c r="V42" s="129" t="s">
        <v>579</v>
      </c>
      <c r="W42" s="89"/>
      <c r="X42" s="89"/>
      <c r="Y42" s="89"/>
      <c r="Z42" s="89"/>
    </row>
    <row r="43" spans="1:26" x14ac:dyDescent="0.2">
      <c r="A43" s="88">
        <v>6</v>
      </c>
      <c r="B43" s="89" t="s">
        <v>347</v>
      </c>
      <c r="C43" s="90" t="s">
        <v>348</v>
      </c>
      <c r="D43" s="88">
        <v>90</v>
      </c>
      <c r="E43" s="88">
        <v>14</v>
      </c>
      <c r="F43" s="88" t="s">
        <v>69</v>
      </c>
      <c r="G43" s="88" t="s">
        <v>70</v>
      </c>
      <c r="H43" s="125">
        <v>240280</v>
      </c>
      <c r="I43" s="125">
        <v>240645</v>
      </c>
      <c r="J43" s="90">
        <v>50000</v>
      </c>
      <c r="K43" s="90">
        <v>1500</v>
      </c>
      <c r="L43" s="90">
        <f t="shared" si="13"/>
        <v>0</v>
      </c>
      <c r="M43" s="90">
        <f t="shared" si="14"/>
        <v>0</v>
      </c>
      <c r="N43" s="90">
        <v>0</v>
      </c>
      <c r="O43" s="90">
        <v>0</v>
      </c>
      <c r="P43" s="90">
        <f t="shared" si="15"/>
        <v>0</v>
      </c>
      <c r="Q43" s="90">
        <v>50000</v>
      </c>
      <c r="R43" s="90">
        <v>1500</v>
      </c>
      <c r="S43" s="90">
        <v>0</v>
      </c>
      <c r="T43" s="90">
        <v>0</v>
      </c>
      <c r="U43" s="90">
        <f t="shared" si="16"/>
        <v>51500</v>
      </c>
      <c r="V43" s="129" t="s">
        <v>579</v>
      </c>
      <c r="W43" s="89"/>
      <c r="X43" s="89"/>
      <c r="Y43" s="89"/>
      <c r="Z43" s="89"/>
    </row>
    <row r="44" spans="1:26" x14ac:dyDescent="0.2">
      <c r="A44" s="88">
        <v>7</v>
      </c>
      <c r="B44" s="89" t="s">
        <v>349</v>
      </c>
      <c r="C44" s="90" t="s">
        <v>350</v>
      </c>
      <c r="D44" s="88">
        <v>54</v>
      </c>
      <c r="E44" s="88">
        <v>7</v>
      </c>
      <c r="F44" s="88" t="s">
        <v>69</v>
      </c>
      <c r="G44" s="88" t="s">
        <v>70</v>
      </c>
      <c r="H44" s="125">
        <v>240280</v>
      </c>
      <c r="I44" s="125">
        <v>240645</v>
      </c>
      <c r="J44" s="90">
        <v>50000</v>
      </c>
      <c r="K44" s="90">
        <v>1500</v>
      </c>
      <c r="L44" s="90">
        <f t="shared" si="13"/>
        <v>0</v>
      </c>
      <c r="M44" s="90">
        <f t="shared" si="14"/>
        <v>0</v>
      </c>
      <c r="N44" s="90">
        <v>0</v>
      </c>
      <c r="O44" s="90">
        <v>0</v>
      </c>
      <c r="P44" s="90">
        <f t="shared" si="15"/>
        <v>0</v>
      </c>
      <c r="Q44" s="90">
        <v>50000</v>
      </c>
      <c r="R44" s="90">
        <v>1500</v>
      </c>
      <c r="S44" s="90">
        <v>0</v>
      </c>
      <c r="T44" s="90">
        <v>0</v>
      </c>
      <c r="U44" s="90">
        <f t="shared" si="16"/>
        <v>51500</v>
      </c>
      <c r="V44" s="129" t="s">
        <v>579</v>
      </c>
      <c r="W44" s="89"/>
      <c r="X44" s="89"/>
      <c r="Y44" s="89"/>
      <c r="Z44" s="89"/>
    </row>
    <row r="45" spans="1:26" x14ac:dyDescent="0.2">
      <c r="A45" s="88">
        <v>8</v>
      </c>
      <c r="B45" s="89" t="s">
        <v>351</v>
      </c>
      <c r="C45" s="90" t="s">
        <v>352</v>
      </c>
      <c r="D45" s="88">
        <v>67</v>
      </c>
      <c r="E45" s="88">
        <v>11</v>
      </c>
      <c r="F45" s="88" t="s">
        <v>69</v>
      </c>
      <c r="G45" s="88" t="s">
        <v>70</v>
      </c>
      <c r="H45" s="125">
        <v>240280</v>
      </c>
      <c r="I45" s="125">
        <v>240645</v>
      </c>
      <c r="J45" s="90">
        <v>50000</v>
      </c>
      <c r="K45" s="90">
        <v>1500</v>
      </c>
      <c r="L45" s="90">
        <f t="shared" si="13"/>
        <v>0</v>
      </c>
      <c r="M45" s="90">
        <f t="shared" si="14"/>
        <v>0</v>
      </c>
      <c r="N45" s="90">
        <v>0</v>
      </c>
      <c r="O45" s="90">
        <v>0</v>
      </c>
      <c r="P45" s="90">
        <f t="shared" si="15"/>
        <v>0</v>
      </c>
      <c r="Q45" s="90">
        <v>50000</v>
      </c>
      <c r="R45" s="90">
        <v>1500</v>
      </c>
      <c r="S45" s="90">
        <v>0</v>
      </c>
      <c r="T45" s="90">
        <v>0</v>
      </c>
      <c r="U45" s="90">
        <f t="shared" si="16"/>
        <v>51500</v>
      </c>
      <c r="V45" s="129" t="s">
        <v>579</v>
      </c>
      <c r="W45" s="89"/>
      <c r="X45" s="89"/>
      <c r="Y45" s="89"/>
      <c r="Z45" s="89"/>
    </row>
    <row r="46" spans="1:26" x14ac:dyDescent="0.2">
      <c r="A46" s="88">
        <v>9</v>
      </c>
      <c r="B46" s="89" t="s">
        <v>353</v>
      </c>
      <c r="C46" s="90" t="s">
        <v>354</v>
      </c>
      <c r="D46" s="88">
        <v>70</v>
      </c>
      <c r="E46" s="88">
        <v>3</v>
      </c>
      <c r="F46" s="88" t="s">
        <v>69</v>
      </c>
      <c r="G46" s="88" t="s">
        <v>70</v>
      </c>
      <c r="H46" s="125">
        <v>240280</v>
      </c>
      <c r="I46" s="125">
        <v>240645</v>
      </c>
      <c r="J46" s="90">
        <v>50000</v>
      </c>
      <c r="K46" s="90">
        <v>1500</v>
      </c>
      <c r="L46" s="90">
        <f t="shared" si="13"/>
        <v>0</v>
      </c>
      <c r="M46" s="90">
        <f t="shared" si="14"/>
        <v>0</v>
      </c>
      <c r="N46" s="90">
        <v>0</v>
      </c>
      <c r="O46" s="90">
        <v>0</v>
      </c>
      <c r="P46" s="90">
        <f t="shared" si="15"/>
        <v>0</v>
      </c>
      <c r="Q46" s="90">
        <v>50000</v>
      </c>
      <c r="R46" s="90">
        <v>1500</v>
      </c>
      <c r="S46" s="90">
        <v>0</v>
      </c>
      <c r="T46" s="90">
        <v>0</v>
      </c>
      <c r="U46" s="90">
        <f t="shared" si="16"/>
        <v>51500</v>
      </c>
      <c r="V46" s="129" t="s">
        <v>579</v>
      </c>
      <c r="W46" s="89"/>
      <c r="X46" s="89"/>
      <c r="Y46" s="89"/>
      <c r="Z46" s="89"/>
    </row>
    <row r="47" spans="1:26" x14ac:dyDescent="0.2">
      <c r="A47" s="88">
        <v>10</v>
      </c>
      <c r="B47" s="89" t="s">
        <v>355</v>
      </c>
      <c r="C47" s="90" t="s">
        <v>356</v>
      </c>
      <c r="D47" s="88">
        <v>90</v>
      </c>
      <c r="E47" s="88">
        <v>3</v>
      </c>
      <c r="F47" s="88" t="s">
        <v>69</v>
      </c>
      <c r="G47" s="88" t="s">
        <v>70</v>
      </c>
      <c r="H47" s="125">
        <v>240280</v>
      </c>
      <c r="I47" s="125">
        <v>240645</v>
      </c>
      <c r="J47" s="90">
        <v>50000</v>
      </c>
      <c r="K47" s="90">
        <v>1500</v>
      </c>
      <c r="L47" s="90">
        <f t="shared" si="13"/>
        <v>0</v>
      </c>
      <c r="M47" s="90">
        <f t="shared" si="14"/>
        <v>0</v>
      </c>
      <c r="N47" s="90">
        <v>0</v>
      </c>
      <c r="O47" s="90">
        <v>0</v>
      </c>
      <c r="P47" s="90">
        <f t="shared" si="15"/>
        <v>0</v>
      </c>
      <c r="Q47" s="90">
        <v>50000</v>
      </c>
      <c r="R47" s="90">
        <v>1500</v>
      </c>
      <c r="S47" s="90">
        <v>0</v>
      </c>
      <c r="T47" s="90">
        <v>0</v>
      </c>
      <c r="U47" s="90">
        <f t="shared" si="16"/>
        <v>51500</v>
      </c>
      <c r="V47" s="129" t="s">
        <v>579</v>
      </c>
      <c r="W47" s="89"/>
      <c r="X47" s="89"/>
      <c r="Y47" s="89"/>
      <c r="Z47" s="89"/>
    </row>
    <row r="48" spans="1:26" x14ac:dyDescent="0.2">
      <c r="A48" s="88">
        <v>11</v>
      </c>
      <c r="B48" s="89" t="s">
        <v>357</v>
      </c>
      <c r="C48" s="90" t="s">
        <v>358</v>
      </c>
      <c r="D48" s="88">
        <v>45</v>
      </c>
      <c r="E48" s="88">
        <v>2</v>
      </c>
      <c r="F48" s="88" t="s">
        <v>69</v>
      </c>
      <c r="G48" s="88" t="s">
        <v>70</v>
      </c>
      <c r="H48" s="125">
        <v>240280</v>
      </c>
      <c r="I48" s="125">
        <v>240645</v>
      </c>
      <c r="J48" s="90">
        <v>50000</v>
      </c>
      <c r="K48" s="90">
        <v>1500</v>
      </c>
      <c r="L48" s="90">
        <f t="shared" si="13"/>
        <v>0</v>
      </c>
      <c r="M48" s="90">
        <f t="shared" si="14"/>
        <v>0</v>
      </c>
      <c r="N48" s="90">
        <v>0</v>
      </c>
      <c r="O48" s="90">
        <v>0</v>
      </c>
      <c r="P48" s="90">
        <f t="shared" si="15"/>
        <v>0</v>
      </c>
      <c r="Q48" s="90">
        <v>50000</v>
      </c>
      <c r="R48" s="90">
        <v>1500</v>
      </c>
      <c r="S48" s="90">
        <v>0</v>
      </c>
      <c r="T48" s="90">
        <v>0</v>
      </c>
      <c r="U48" s="90">
        <f t="shared" si="16"/>
        <v>51500</v>
      </c>
      <c r="V48" s="129" t="s">
        <v>579</v>
      </c>
      <c r="W48" s="89"/>
      <c r="X48" s="89"/>
      <c r="Y48" s="89"/>
      <c r="Z48" s="89"/>
    </row>
    <row r="49" spans="1:26" x14ac:dyDescent="0.2">
      <c r="A49" s="88">
        <v>12</v>
      </c>
      <c r="B49" s="89" t="s">
        <v>359</v>
      </c>
      <c r="C49" s="90" t="s">
        <v>360</v>
      </c>
      <c r="D49" s="88">
        <v>139</v>
      </c>
      <c r="E49" s="88">
        <v>3</v>
      </c>
      <c r="F49" s="88" t="s">
        <v>69</v>
      </c>
      <c r="G49" s="88" t="s">
        <v>70</v>
      </c>
      <c r="H49" s="125">
        <v>240280</v>
      </c>
      <c r="I49" s="125">
        <v>240645</v>
      </c>
      <c r="J49" s="90">
        <v>50000</v>
      </c>
      <c r="K49" s="90">
        <v>1500</v>
      </c>
      <c r="L49" s="90">
        <f t="shared" si="13"/>
        <v>0</v>
      </c>
      <c r="M49" s="90">
        <f t="shared" si="14"/>
        <v>0</v>
      </c>
      <c r="N49" s="90">
        <v>0</v>
      </c>
      <c r="O49" s="90">
        <v>0</v>
      </c>
      <c r="P49" s="90">
        <f t="shared" si="15"/>
        <v>0</v>
      </c>
      <c r="Q49" s="90">
        <v>50000</v>
      </c>
      <c r="R49" s="90">
        <v>1500</v>
      </c>
      <c r="S49" s="90">
        <v>0</v>
      </c>
      <c r="T49" s="90">
        <v>0</v>
      </c>
      <c r="U49" s="90">
        <f t="shared" si="16"/>
        <v>51500</v>
      </c>
      <c r="V49" s="129" t="s">
        <v>579</v>
      </c>
      <c r="W49" s="89"/>
      <c r="X49" s="89"/>
      <c r="Y49" s="89"/>
      <c r="Z49" s="89"/>
    </row>
    <row r="50" spans="1:26" x14ac:dyDescent="0.2">
      <c r="A50" s="88">
        <v>13</v>
      </c>
      <c r="B50" s="89" t="s">
        <v>349</v>
      </c>
      <c r="C50" s="90" t="s">
        <v>361</v>
      </c>
      <c r="D50" s="88">
        <v>45</v>
      </c>
      <c r="E50" s="88">
        <v>2</v>
      </c>
      <c r="F50" s="88" t="s">
        <v>69</v>
      </c>
      <c r="G50" s="88" t="s">
        <v>70</v>
      </c>
      <c r="H50" s="125">
        <v>240280</v>
      </c>
      <c r="I50" s="125">
        <v>240645</v>
      </c>
      <c r="J50" s="90">
        <v>50000</v>
      </c>
      <c r="K50" s="90">
        <v>1500</v>
      </c>
      <c r="L50" s="90">
        <f t="shared" si="13"/>
        <v>0</v>
      </c>
      <c r="M50" s="90">
        <f t="shared" si="14"/>
        <v>0</v>
      </c>
      <c r="N50" s="90">
        <v>0</v>
      </c>
      <c r="O50" s="90">
        <v>0</v>
      </c>
      <c r="P50" s="90">
        <f t="shared" si="15"/>
        <v>0</v>
      </c>
      <c r="Q50" s="90">
        <v>50000</v>
      </c>
      <c r="R50" s="90">
        <v>1500</v>
      </c>
      <c r="S50" s="90">
        <v>0</v>
      </c>
      <c r="T50" s="90">
        <v>0</v>
      </c>
      <c r="U50" s="90">
        <f t="shared" si="16"/>
        <v>51500</v>
      </c>
      <c r="V50" s="129" t="s">
        <v>579</v>
      </c>
      <c r="W50" s="89"/>
      <c r="X50" s="89"/>
      <c r="Y50" s="89"/>
      <c r="Z50" s="89"/>
    </row>
    <row r="51" spans="1:26" x14ac:dyDescent="0.2">
      <c r="A51" s="88">
        <v>14</v>
      </c>
      <c r="B51" s="89" t="s">
        <v>349</v>
      </c>
      <c r="C51" s="90" t="s">
        <v>362</v>
      </c>
      <c r="D51" s="88">
        <v>57</v>
      </c>
      <c r="E51" s="88">
        <v>7</v>
      </c>
      <c r="F51" s="88" t="s">
        <v>69</v>
      </c>
      <c r="G51" s="88" t="s">
        <v>70</v>
      </c>
      <c r="H51" s="125">
        <v>240280</v>
      </c>
      <c r="I51" s="125">
        <v>240645</v>
      </c>
      <c r="J51" s="90">
        <v>50000</v>
      </c>
      <c r="K51" s="90">
        <v>1500</v>
      </c>
      <c r="L51" s="90">
        <f t="shared" si="13"/>
        <v>0</v>
      </c>
      <c r="M51" s="90">
        <f t="shared" si="14"/>
        <v>0</v>
      </c>
      <c r="N51" s="90">
        <v>0</v>
      </c>
      <c r="O51" s="90">
        <v>0</v>
      </c>
      <c r="P51" s="90">
        <f t="shared" si="15"/>
        <v>0</v>
      </c>
      <c r="Q51" s="90">
        <v>50000</v>
      </c>
      <c r="R51" s="90">
        <v>1500</v>
      </c>
      <c r="S51" s="90">
        <v>0</v>
      </c>
      <c r="T51" s="90">
        <v>0</v>
      </c>
      <c r="U51" s="90">
        <f t="shared" si="16"/>
        <v>51500</v>
      </c>
      <c r="V51" s="129" t="s">
        <v>579</v>
      </c>
      <c r="W51" s="89"/>
      <c r="X51" s="89"/>
      <c r="Y51" s="89"/>
      <c r="Z51" s="89"/>
    </row>
    <row r="52" spans="1:26" ht="23.25" customHeight="1" x14ac:dyDescent="0.2">
      <c r="A52" s="88">
        <v>15</v>
      </c>
      <c r="B52" s="89" t="s">
        <v>363</v>
      </c>
      <c r="C52" s="90" t="s">
        <v>364</v>
      </c>
      <c r="D52" s="88">
        <v>85</v>
      </c>
      <c r="E52" s="88">
        <v>7</v>
      </c>
      <c r="F52" s="88" t="s">
        <v>69</v>
      </c>
      <c r="G52" s="88" t="s">
        <v>70</v>
      </c>
      <c r="H52" s="125">
        <v>240280</v>
      </c>
      <c r="I52" s="125">
        <v>240645</v>
      </c>
      <c r="J52" s="90">
        <v>50000</v>
      </c>
      <c r="K52" s="90">
        <v>1500</v>
      </c>
      <c r="L52" s="90">
        <f t="shared" si="13"/>
        <v>0</v>
      </c>
      <c r="M52" s="90">
        <f t="shared" si="14"/>
        <v>0</v>
      </c>
      <c r="N52" s="90">
        <v>0</v>
      </c>
      <c r="O52" s="90">
        <v>0</v>
      </c>
      <c r="P52" s="90">
        <f t="shared" si="15"/>
        <v>0</v>
      </c>
      <c r="Q52" s="90">
        <v>50000</v>
      </c>
      <c r="R52" s="90">
        <v>1500</v>
      </c>
      <c r="S52" s="90">
        <v>0</v>
      </c>
      <c r="T52" s="90">
        <v>0</v>
      </c>
      <c r="U52" s="90">
        <f t="shared" si="16"/>
        <v>51500</v>
      </c>
      <c r="V52" s="129" t="s">
        <v>579</v>
      </c>
      <c r="W52" s="89"/>
      <c r="X52" s="89"/>
      <c r="Y52" s="89"/>
      <c r="Z52" s="89"/>
    </row>
    <row r="53" spans="1:26" s="12" customFormat="1" ht="23.25" x14ac:dyDescent="0.2">
      <c r="A53" s="578" t="s">
        <v>365</v>
      </c>
      <c r="B53" s="578"/>
      <c r="C53" s="578"/>
      <c r="D53" s="578"/>
      <c r="E53" s="578"/>
      <c r="F53" s="578"/>
      <c r="G53" s="578"/>
      <c r="H53" s="578"/>
      <c r="I53" s="578"/>
      <c r="J53" s="107">
        <f>SUM(J38:J52)</f>
        <v>750000</v>
      </c>
      <c r="K53" s="107">
        <f t="shared" ref="K53:U53" si="17">SUM(K38:K52)</f>
        <v>22500</v>
      </c>
      <c r="L53" s="107">
        <f t="shared" si="17"/>
        <v>13000</v>
      </c>
      <c r="M53" s="107">
        <f t="shared" si="17"/>
        <v>1500</v>
      </c>
      <c r="N53" s="107">
        <f t="shared" si="17"/>
        <v>0</v>
      </c>
      <c r="O53" s="107">
        <f t="shared" si="17"/>
        <v>0</v>
      </c>
      <c r="P53" s="107">
        <f t="shared" si="17"/>
        <v>14500</v>
      </c>
      <c r="Q53" s="107">
        <f t="shared" si="17"/>
        <v>737000</v>
      </c>
      <c r="R53" s="107">
        <f t="shared" si="17"/>
        <v>21000</v>
      </c>
      <c r="S53" s="107">
        <f t="shared" si="17"/>
        <v>0</v>
      </c>
      <c r="T53" s="107">
        <f t="shared" si="17"/>
        <v>0</v>
      </c>
      <c r="U53" s="107">
        <f t="shared" si="17"/>
        <v>758000</v>
      </c>
      <c r="V53" s="132"/>
      <c r="W53" s="108"/>
      <c r="X53" s="108"/>
      <c r="Y53" s="108"/>
      <c r="Z53" s="108"/>
    </row>
    <row r="54" spans="1:26" x14ac:dyDescent="0.2">
      <c r="A54" s="88">
        <v>1</v>
      </c>
      <c r="B54" s="89" t="s">
        <v>366</v>
      </c>
      <c r="C54" s="90" t="s">
        <v>367</v>
      </c>
      <c r="D54" s="88">
        <v>262</v>
      </c>
      <c r="E54" s="88">
        <v>5</v>
      </c>
      <c r="F54" s="88" t="s">
        <v>368</v>
      </c>
      <c r="G54" s="88" t="s">
        <v>74</v>
      </c>
      <c r="H54" s="125">
        <v>240211</v>
      </c>
      <c r="I54" s="125">
        <v>240576</v>
      </c>
      <c r="J54" s="90">
        <v>50000</v>
      </c>
      <c r="K54" s="90">
        <v>1500</v>
      </c>
      <c r="L54" s="90">
        <f>J54-Q54</f>
        <v>0</v>
      </c>
      <c r="M54" s="90">
        <f>K54-R54</f>
        <v>0</v>
      </c>
      <c r="N54" s="90">
        <v>0</v>
      </c>
      <c r="O54" s="90">
        <v>0</v>
      </c>
      <c r="P54" s="90">
        <f>L54+M54+N54+O54</f>
        <v>0</v>
      </c>
      <c r="Q54" s="90">
        <v>50000</v>
      </c>
      <c r="R54" s="90">
        <v>1500</v>
      </c>
      <c r="S54" s="90">
        <v>0</v>
      </c>
      <c r="T54" s="90">
        <v>0</v>
      </c>
      <c r="U54" s="90">
        <f>Q54+R54+S54+T54</f>
        <v>51500</v>
      </c>
      <c r="V54" s="129" t="s">
        <v>579</v>
      </c>
      <c r="W54" s="89"/>
      <c r="X54" s="89"/>
      <c r="Y54" s="89"/>
      <c r="Z54" s="89"/>
    </row>
    <row r="55" spans="1:26" x14ac:dyDescent="0.2">
      <c r="A55" s="88">
        <v>2</v>
      </c>
      <c r="B55" s="89" t="s">
        <v>369</v>
      </c>
      <c r="C55" s="90" t="s">
        <v>370</v>
      </c>
      <c r="D55" s="88">
        <v>54</v>
      </c>
      <c r="E55" s="88">
        <v>8</v>
      </c>
      <c r="F55" s="88" t="s">
        <v>73</v>
      </c>
      <c r="G55" s="88" t="s">
        <v>74</v>
      </c>
      <c r="H55" s="125">
        <v>240211</v>
      </c>
      <c r="I55" s="125">
        <v>240576</v>
      </c>
      <c r="J55" s="90">
        <v>50000</v>
      </c>
      <c r="K55" s="90">
        <v>1500</v>
      </c>
      <c r="L55" s="90">
        <f t="shared" ref="L55:L67" si="18">J55-Q55</f>
        <v>20000</v>
      </c>
      <c r="M55" s="90">
        <f t="shared" ref="M55:M67" si="19">K55-R55</f>
        <v>1500</v>
      </c>
      <c r="N55" s="90">
        <v>0</v>
      </c>
      <c r="O55" s="90">
        <v>0</v>
      </c>
      <c r="P55" s="90">
        <f t="shared" ref="P55:P67" si="20">L55+M55+N55+O55</f>
        <v>21500</v>
      </c>
      <c r="Q55" s="90">
        <v>30000</v>
      </c>
      <c r="R55" s="90">
        <v>0</v>
      </c>
      <c r="S55" s="90">
        <v>0</v>
      </c>
      <c r="T55" s="90">
        <v>0</v>
      </c>
      <c r="U55" s="90">
        <f t="shared" ref="U55:U67" si="21">Q55+R55+S55+T55</f>
        <v>30000</v>
      </c>
      <c r="V55" s="128">
        <v>240605</v>
      </c>
      <c r="W55" s="89"/>
      <c r="X55" s="89"/>
      <c r="Y55" s="89"/>
      <c r="Z55" s="89"/>
    </row>
    <row r="56" spans="1:26" x14ac:dyDescent="0.2">
      <c r="A56" s="88">
        <v>3</v>
      </c>
      <c r="B56" s="89" t="s">
        <v>371</v>
      </c>
      <c r="C56" s="90" t="s">
        <v>372</v>
      </c>
      <c r="D56" s="88">
        <v>174</v>
      </c>
      <c r="E56" s="88">
        <v>10</v>
      </c>
      <c r="F56" s="88" t="s">
        <v>73</v>
      </c>
      <c r="G56" s="88" t="s">
        <v>74</v>
      </c>
      <c r="H56" s="125">
        <v>240211</v>
      </c>
      <c r="I56" s="125">
        <v>240576</v>
      </c>
      <c r="J56" s="90">
        <v>50000</v>
      </c>
      <c r="K56" s="90">
        <v>1500</v>
      </c>
      <c r="L56" s="90">
        <f t="shared" si="18"/>
        <v>6000</v>
      </c>
      <c r="M56" s="90">
        <f t="shared" si="19"/>
        <v>300</v>
      </c>
      <c r="N56" s="90">
        <v>0</v>
      </c>
      <c r="O56" s="90">
        <v>0</v>
      </c>
      <c r="P56" s="90">
        <f t="shared" si="20"/>
        <v>6300</v>
      </c>
      <c r="Q56" s="90">
        <v>44000</v>
      </c>
      <c r="R56" s="90">
        <v>1200</v>
      </c>
      <c r="S56" s="90">
        <v>0</v>
      </c>
      <c r="T56" s="90">
        <v>0</v>
      </c>
      <c r="U56" s="90">
        <f t="shared" si="21"/>
        <v>45200</v>
      </c>
      <c r="V56" s="129">
        <v>242067</v>
      </c>
      <c r="W56" s="89"/>
      <c r="X56" s="89"/>
      <c r="Y56" s="89"/>
      <c r="Z56" s="89"/>
    </row>
    <row r="57" spans="1:26" x14ac:dyDescent="0.2">
      <c r="A57" s="88">
        <v>4</v>
      </c>
      <c r="B57" s="89" t="s">
        <v>373</v>
      </c>
      <c r="C57" s="90" t="s">
        <v>374</v>
      </c>
      <c r="D57" s="88">
        <v>681</v>
      </c>
      <c r="E57" s="88">
        <v>9</v>
      </c>
      <c r="F57" s="88" t="s">
        <v>90</v>
      </c>
      <c r="G57" s="88" t="s">
        <v>74</v>
      </c>
      <c r="H57" s="125">
        <v>240280</v>
      </c>
      <c r="I57" s="125">
        <v>240645</v>
      </c>
      <c r="J57" s="90">
        <v>50000</v>
      </c>
      <c r="K57" s="90">
        <v>1500</v>
      </c>
      <c r="L57" s="90">
        <f t="shared" si="18"/>
        <v>0</v>
      </c>
      <c r="M57" s="90">
        <f t="shared" si="19"/>
        <v>0</v>
      </c>
      <c r="N57" s="90">
        <v>0</v>
      </c>
      <c r="O57" s="90">
        <v>0</v>
      </c>
      <c r="P57" s="90">
        <f t="shared" si="20"/>
        <v>0</v>
      </c>
      <c r="Q57" s="90">
        <v>50000</v>
      </c>
      <c r="R57" s="90">
        <v>1500</v>
      </c>
      <c r="S57" s="90">
        <v>0</v>
      </c>
      <c r="T57" s="90">
        <v>0</v>
      </c>
      <c r="U57" s="90">
        <f t="shared" si="21"/>
        <v>51500</v>
      </c>
      <c r="V57" s="129" t="s">
        <v>579</v>
      </c>
      <c r="W57" s="89"/>
      <c r="X57" s="89"/>
      <c r="Y57" s="89"/>
      <c r="Z57" s="89"/>
    </row>
    <row r="58" spans="1:26" x14ac:dyDescent="0.2">
      <c r="A58" s="88">
        <v>5</v>
      </c>
      <c r="B58" s="89" t="s">
        <v>375</v>
      </c>
      <c r="C58" s="90" t="s">
        <v>376</v>
      </c>
      <c r="D58" s="88" t="s">
        <v>377</v>
      </c>
      <c r="E58" s="88">
        <v>12</v>
      </c>
      <c r="F58" s="88" t="s">
        <v>90</v>
      </c>
      <c r="G58" s="88" t="s">
        <v>74</v>
      </c>
      <c r="H58" s="125">
        <v>240239</v>
      </c>
      <c r="I58" s="125">
        <v>240604</v>
      </c>
      <c r="J58" s="90">
        <v>60000</v>
      </c>
      <c r="K58" s="90">
        <v>1800</v>
      </c>
      <c r="L58" s="90">
        <f t="shared" si="18"/>
        <v>1500</v>
      </c>
      <c r="M58" s="90">
        <f t="shared" si="19"/>
        <v>0</v>
      </c>
      <c r="N58" s="90">
        <v>0</v>
      </c>
      <c r="O58" s="90">
        <v>0</v>
      </c>
      <c r="P58" s="90">
        <f t="shared" si="20"/>
        <v>1500</v>
      </c>
      <c r="Q58" s="90">
        <v>58500</v>
      </c>
      <c r="R58" s="90">
        <v>1800</v>
      </c>
      <c r="S58" s="90">
        <v>0</v>
      </c>
      <c r="T58" s="90">
        <v>0</v>
      </c>
      <c r="U58" s="90">
        <f t="shared" si="21"/>
        <v>60300</v>
      </c>
      <c r="V58" s="128">
        <v>240931</v>
      </c>
      <c r="W58" s="89"/>
      <c r="X58" s="89"/>
      <c r="Y58" s="89"/>
      <c r="Z58" s="89"/>
    </row>
    <row r="59" spans="1:26" x14ac:dyDescent="0.2">
      <c r="A59" s="88">
        <v>6</v>
      </c>
      <c r="B59" s="89" t="s">
        <v>378</v>
      </c>
      <c r="C59" s="90" t="s">
        <v>379</v>
      </c>
      <c r="D59" s="88" t="s">
        <v>380</v>
      </c>
      <c r="E59" s="88">
        <v>16</v>
      </c>
      <c r="F59" s="88" t="s">
        <v>90</v>
      </c>
      <c r="G59" s="88" t="s">
        <v>74</v>
      </c>
      <c r="H59" s="125">
        <v>240239</v>
      </c>
      <c r="I59" s="125">
        <v>240604</v>
      </c>
      <c r="J59" s="90">
        <v>60000</v>
      </c>
      <c r="K59" s="90">
        <v>1800</v>
      </c>
      <c r="L59" s="90">
        <f t="shared" si="18"/>
        <v>3700</v>
      </c>
      <c r="M59" s="90">
        <f t="shared" si="19"/>
        <v>1800</v>
      </c>
      <c r="N59" s="90">
        <v>0</v>
      </c>
      <c r="O59" s="90">
        <v>0</v>
      </c>
      <c r="P59" s="90">
        <f t="shared" si="20"/>
        <v>5500</v>
      </c>
      <c r="Q59" s="90">
        <v>56300</v>
      </c>
      <c r="R59" s="90">
        <v>0</v>
      </c>
      <c r="S59" s="90">
        <v>0</v>
      </c>
      <c r="T59" s="90">
        <v>0</v>
      </c>
      <c r="U59" s="90">
        <f t="shared" si="21"/>
        <v>56300</v>
      </c>
      <c r="V59" s="129">
        <v>240913</v>
      </c>
      <c r="W59" s="89"/>
      <c r="X59" s="89"/>
      <c r="Y59" s="89"/>
      <c r="Z59" s="89"/>
    </row>
    <row r="60" spans="1:26" x14ac:dyDescent="0.2">
      <c r="A60" s="88">
        <v>7</v>
      </c>
      <c r="B60" s="89" t="s">
        <v>381</v>
      </c>
      <c r="C60" s="90" t="s">
        <v>382</v>
      </c>
      <c r="D60" s="88">
        <v>669</v>
      </c>
      <c r="E60" s="88">
        <v>15</v>
      </c>
      <c r="F60" s="88" t="s">
        <v>90</v>
      </c>
      <c r="G60" s="88" t="s">
        <v>74</v>
      </c>
      <c r="H60" s="125">
        <v>240239</v>
      </c>
      <c r="I60" s="125">
        <v>240604</v>
      </c>
      <c r="J60" s="90">
        <v>60000</v>
      </c>
      <c r="K60" s="90">
        <v>1800</v>
      </c>
      <c r="L60" s="90">
        <f t="shared" si="18"/>
        <v>39200</v>
      </c>
      <c r="M60" s="90">
        <f t="shared" si="19"/>
        <v>1800</v>
      </c>
      <c r="N60" s="90">
        <v>0</v>
      </c>
      <c r="O60" s="90">
        <v>0</v>
      </c>
      <c r="P60" s="90">
        <f t="shared" si="20"/>
        <v>41000</v>
      </c>
      <c r="Q60" s="90">
        <v>20800</v>
      </c>
      <c r="R60" s="90">
        <v>0</v>
      </c>
      <c r="S60" s="90">
        <v>0</v>
      </c>
      <c r="T60" s="90">
        <v>0</v>
      </c>
      <c r="U60" s="90">
        <f t="shared" si="21"/>
        <v>20800</v>
      </c>
      <c r="V60" s="128">
        <v>241038</v>
      </c>
      <c r="W60" s="89"/>
      <c r="X60" s="89"/>
      <c r="Y60" s="89"/>
      <c r="Z60" s="89"/>
    </row>
    <row r="61" spans="1:26" x14ac:dyDescent="0.2">
      <c r="A61" s="88">
        <v>8</v>
      </c>
      <c r="B61" s="89" t="s">
        <v>383</v>
      </c>
      <c r="C61" s="90" t="s">
        <v>384</v>
      </c>
      <c r="D61" s="88">
        <v>7</v>
      </c>
      <c r="E61" s="88">
        <v>3</v>
      </c>
      <c r="F61" s="88" t="s">
        <v>385</v>
      </c>
      <c r="G61" s="88" t="s">
        <v>74</v>
      </c>
      <c r="H61" s="125">
        <v>240280</v>
      </c>
      <c r="I61" s="125">
        <v>240645</v>
      </c>
      <c r="J61" s="90">
        <v>50000</v>
      </c>
      <c r="K61" s="90">
        <v>1500</v>
      </c>
      <c r="L61" s="90">
        <f t="shared" si="18"/>
        <v>31500</v>
      </c>
      <c r="M61" s="90">
        <f t="shared" si="19"/>
        <v>1500</v>
      </c>
      <c r="N61" s="90">
        <v>0</v>
      </c>
      <c r="O61" s="90">
        <v>0</v>
      </c>
      <c r="P61" s="90">
        <f t="shared" si="20"/>
        <v>33000</v>
      </c>
      <c r="Q61" s="105">
        <v>18500</v>
      </c>
      <c r="R61" s="105">
        <v>0</v>
      </c>
      <c r="S61" s="90">
        <v>0</v>
      </c>
      <c r="T61" s="90">
        <v>0</v>
      </c>
      <c r="U61" s="90">
        <f t="shared" si="21"/>
        <v>18500</v>
      </c>
      <c r="V61" s="128">
        <v>241732</v>
      </c>
      <c r="W61" s="89"/>
      <c r="X61" s="89"/>
      <c r="Y61" s="89"/>
      <c r="Z61" s="89"/>
    </row>
    <row r="62" spans="1:26" x14ac:dyDescent="0.2">
      <c r="A62" s="88">
        <v>9</v>
      </c>
      <c r="B62" s="89" t="s">
        <v>159</v>
      </c>
      <c r="C62" s="90" t="s">
        <v>386</v>
      </c>
      <c r="D62" s="88">
        <v>457</v>
      </c>
      <c r="E62" s="88">
        <v>3</v>
      </c>
      <c r="F62" s="88" t="s">
        <v>90</v>
      </c>
      <c r="G62" s="88" t="s">
        <v>74</v>
      </c>
      <c r="H62" s="125">
        <v>240242</v>
      </c>
      <c r="I62" s="125">
        <v>240607</v>
      </c>
      <c r="J62" s="90">
        <v>30000</v>
      </c>
      <c r="K62" s="90">
        <v>900</v>
      </c>
      <c r="L62" s="90">
        <f t="shared" si="18"/>
        <v>0</v>
      </c>
      <c r="M62" s="90">
        <f t="shared" si="19"/>
        <v>0</v>
      </c>
      <c r="N62" s="90">
        <v>0</v>
      </c>
      <c r="O62" s="90">
        <v>0</v>
      </c>
      <c r="P62" s="90">
        <f t="shared" si="20"/>
        <v>0</v>
      </c>
      <c r="Q62" s="90">
        <v>30000</v>
      </c>
      <c r="R62" s="90">
        <v>900</v>
      </c>
      <c r="S62" s="90">
        <v>0</v>
      </c>
      <c r="T62" s="90">
        <v>0</v>
      </c>
      <c r="U62" s="90">
        <f t="shared" si="21"/>
        <v>30900</v>
      </c>
      <c r="V62" s="129" t="s">
        <v>579</v>
      </c>
      <c r="W62" s="89"/>
      <c r="X62" s="89"/>
      <c r="Y62" s="89"/>
      <c r="Z62" s="89"/>
    </row>
    <row r="63" spans="1:26" x14ac:dyDescent="0.2">
      <c r="A63" s="88">
        <v>10</v>
      </c>
      <c r="B63" s="89" t="s">
        <v>387</v>
      </c>
      <c r="C63" s="90" t="s">
        <v>388</v>
      </c>
      <c r="D63" s="88">
        <v>42</v>
      </c>
      <c r="E63" s="88">
        <v>7</v>
      </c>
      <c r="F63" s="88" t="s">
        <v>389</v>
      </c>
      <c r="G63" s="88" t="s">
        <v>74</v>
      </c>
      <c r="H63" s="125">
        <v>240242</v>
      </c>
      <c r="I63" s="125">
        <v>240607</v>
      </c>
      <c r="J63" s="90">
        <v>60000</v>
      </c>
      <c r="K63" s="90">
        <v>1800</v>
      </c>
      <c r="L63" s="90">
        <f t="shared" si="18"/>
        <v>0</v>
      </c>
      <c r="M63" s="90">
        <f t="shared" si="19"/>
        <v>0</v>
      </c>
      <c r="N63" s="90">
        <v>0</v>
      </c>
      <c r="O63" s="90">
        <v>0</v>
      </c>
      <c r="P63" s="90">
        <f t="shared" si="20"/>
        <v>0</v>
      </c>
      <c r="Q63" s="90">
        <v>60000</v>
      </c>
      <c r="R63" s="90">
        <v>1800</v>
      </c>
      <c r="S63" s="90">
        <v>0</v>
      </c>
      <c r="T63" s="90">
        <v>0</v>
      </c>
      <c r="U63" s="90">
        <f t="shared" si="21"/>
        <v>61800</v>
      </c>
      <c r="V63" s="129" t="s">
        <v>579</v>
      </c>
      <c r="W63" s="89"/>
      <c r="X63" s="89"/>
      <c r="Y63" s="89"/>
      <c r="Z63" s="89"/>
    </row>
    <row r="64" spans="1:26" x14ac:dyDescent="0.2">
      <c r="A64" s="88">
        <v>11</v>
      </c>
      <c r="B64" s="89" t="s">
        <v>390</v>
      </c>
      <c r="C64" s="90" t="s">
        <v>391</v>
      </c>
      <c r="D64" s="88" t="s">
        <v>392</v>
      </c>
      <c r="E64" s="88">
        <v>2</v>
      </c>
      <c r="F64" s="88" t="s">
        <v>389</v>
      </c>
      <c r="G64" s="88" t="s">
        <v>74</v>
      </c>
      <c r="H64" s="125">
        <v>240242</v>
      </c>
      <c r="I64" s="125">
        <v>240607</v>
      </c>
      <c r="J64" s="90">
        <v>50000</v>
      </c>
      <c r="K64" s="90">
        <v>1500</v>
      </c>
      <c r="L64" s="90">
        <f t="shared" si="18"/>
        <v>0</v>
      </c>
      <c r="M64" s="90">
        <f t="shared" si="19"/>
        <v>0</v>
      </c>
      <c r="N64" s="90">
        <v>0</v>
      </c>
      <c r="O64" s="90">
        <v>0</v>
      </c>
      <c r="P64" s="90">
        <f t="shared" si="20"/>
        <v>0</v>
      </c>
      <c r="Q64" s="90">
        <v>50000</v>
      </c>
      <c r="R64" s="90">
        <v>1500</v>
      </c>
      <c r="S64" s="90">
        <v>0</v>
      </c>
      <c r="T64" s="90">
        <v>0</v>
      </c>
      <c r="U64" s="90">
        <f t="shared" si="21"/>
        <v>51500</v>
      </c>
      <c r="V64" s="129" t="s">
        <v>579</v>
      </c>
      <c r="W64" s="89"/>
      <c r="X64" s="89"/>
      <c r="Y64" s="89"/>
      <c r="Z64" s="89"/>
    </row>
    <row r="65" spans="1:26" x14ac:dyDescent="0.2">
      <c r="A65" s="88">
        <v>12</v>
      </c>
      <c r="B65" s="89" t="s">
        <v>393</v>
      </c>
      <c r="C65" s="90" t="s">
        <v>394</v>
      </c>
      <c r="D65" s="88">
        <v>153</v>
      </c>
      <c r="E65" s="88">
        <v>2</v>
      </c>
      <c r="F65" s="88" t="s">
        <v>87</v>
      </c>
      <c r="G65" s="88" t="s">
        <v>74</v>
      </c>
      <c r="H65" s="125">
        <v>240285</v>
      </c>
      <c r="I65" s="125">
        <v>240650</v>
      </c>
      <c r="J65" s="90">
        <v>50000</v>
      </c>
      <c r="K65" s="90">
        <v>1500</v>
      </c>
      <c r="L65" s="90">
        <f t="shared" si="18"/>
        <v>0</v>
      </c>
      <c r="M65" s="90">
        <f t="shared" si="19"/>
        <v>0</v>
      </c>
      <c r="N65" s="90">
        <v>0</v>
      </c>
      <c r="O65" s="90">
        <v>0</v>
      </c>
      <c r="P65" s="90">
        <f t="shared" si="20"/>
        <v>0</v>
      </c>
      <c r="Q65" s="90">
        <v>50000</v>
      </c>
      <c r="R65" s="90">
        <v>1500</v>
      </c>
      <c r="S65" s="90">
        <v>0</v>
      </c>
      <c r="T65" s="90">
        <v>0</v>
      </c>
      <c r="U65" s="90">
        <f t="shared" si="21"/>
        <v>51500</v>
      </c>
      <c r="V65" s="129" t="s">
        <v>579</v>
      </c>
      <c r="W65" s="89"/>
      <c r="X65" s="89"/>
      <c r="Y65" s="89"/>
      <c r="Z65" s="89"/>
    </row>
    <row r="66" spans="1:26" x14ac:dyDescent="0.2">
      <c r="A66" s="88">
        <v>13</v>
      </c>
      <c r="B66" s="89" t="s">
        <v>144</v>
      </c>
      <c r="C66" s="90" t="s">
        <v>145</v>
      </c>
      <c r="D66" s="88">
        <v>96</v>
      </c>
      <c r="E66" s="88">
        <v>8</v>
      </c>
      <c r="F66" s="88" t="s">
        <v>87</v>
      </c>
      <c r="G66" s="88" t="s">
        <v>74</v>
      </c>
      <c r="H66" s="125">
        <v>240280</v>
      </c>
      <c r="I66" s="125">
        <v>240645</v>
      </c>
      <c r="J66" s="90">
        <v>50000</v>
      </c>
      <c r="K66" s="90">
        <v>1500</v>
      </c>
      <c r="L66" s="90">
        <f t="shared" si="18"/>
        <v>0</v>
      </c>
      <c r="M66" s="90">
        <f t="shared" si="19"/>
        <v>0</v>
      </c>
      <c r="N66" s="90">
        <v>0</v>
      </c>
      <c r="O66" s="90">
        <v>0</v>
      </c>
      <c r="P66" s="90">
        <f t="shared" si="20"/>
        <v>0</v>
      </c>
      <c r="Q66" s="90">
        <v>50000</v>
      </c>
      <c r="R66" s="90">
        <v>1500</v>
      </c>
      <c r="S66" s="90">
        <v>0</v>
      </c>
      <c r="T66" s="90">
        <v>0</v>
      </c>
      <c r="U66" s="90">
        <f t="shared" si="21"/>
        <v>51500</v>
      </c>
      <c r="V66" s="129" t="s">
        <v>579</v>
      </c>
      <c r="W66" s="89"/>
      <c r="X66" s="89"/>
      <c r="Y66" s="89"/>
      <c r="Z66" s="89"/>
    </row>
    <row r="67" spans="1:26" x14ac:dyDescent="0.2">
      <c r="A67" s="88">
        <v>14</v>
      </c>
      <c r="B67" s="89" t="s">
        <v>395</v>
      </c>
      <c r="C67" s="90" t="s">
        <v>396</v>
      </c>
      <c r="D67" s="88">
        <v>189</v>
      </c>
      <c r="E67" s="88">
        <v>6</v>
      </c>
      <c r="F67" s="88" t="s">
        <v>87</v>
      </c>
      <c r="G67" s="88" t="s">
        <v>74</v>
      </c>
      <c r="H67" s="125">
        <v>240280</v>
      </c>
      <c r="I67" s="125">
        <v>240645</v>
      </c>
      <c r="J67" s="90">
        <v>50000</v>
      </c>
      <c r="K67" s="90">
        <v>1500</v>
      </c>
      <c r="L67" s="90">
        <f t="shared" si="18"/>
        <v>0</v>
      </c>
      <c r="M67" s="90">
        <f t="shared" si="19"/>
        <v>0</v>
      </c>
      <c r="N67" s="90">
        <v>0</v>
      </c>
      <c r="O67" s="90">
        <v>0</v>
      </c>
      <c r="P67" s="90">
        <f t="shared" si="20"/>
        <v>0</v>
      </c>
      <c r="Q67" s="90">
        <v>50000</v>
      </c>
      <c r="R67" s="90">
        <v>1500</v>
      </c>
      <c r="S67" s="90">
        <v>0</v>
      </c>
      <c r="T67" s="90">
        <v>0</v>
      </c>
      <c r="U67" s="90">
        <f t="shared" si="21"/>
        <v>51500</v>
      </c>
      <c r="V67" s="129" t="s">
        <v>579</v>
      </c>
      <c r="W67" s="89"/>
      <c r="X67" s="89"/>
      <c r="Y67" s="89"/>
      <c r="Z67" s="89"/>
    </row>
    <row r="68" spans="1:26" s="12" customFormat="1" ht="23.25" x14ac:dyDescent="0.2">
      <c r="A68" s="578" t="s">
        <v>397</v>
      </c>
      <c r="B68" s="578"/>
      <c r="C68" s="578"/>
      <c r="D68" s="578"/>
      <c r="E68" s="578"/>
      <c r="F68" s="578"/>
      <c r="G68" s="578"/>
      <c r="H68" s="578"/>
      <c r="I68" s="578"/>
      <c r="J68" s="107">
        <f>SUM(J54:J67)</f>
        <v>720000</v>
      </c>
      <c r="K68" s="107">
        <f t="shared" ref="K68:U68" si="22">SUM(K54:K67)</f>
        <v>21600</v>
      </c>
      <c r="L68" s="107">
        <f t="shared" si="22"/>
        <v>101900</v>
      </c>
      <c r="M68" s="107">
        <f t="shared" si="22"/>
        <v>6900</v>
      </c>
      <c r="N68" s="107">
        <f t="shared" si="22"/>
        <v>0</v>
      </c>
      <c r="O68" s="107">
        <f t="shared" si="22"/>
        <v>0</v>
      </c>
      <c r="P68" s="107">
        <f t="shared" si="22"/>
        <v>108800</v>
      </c>
      <c r="Q68" s="107">
        <f t="shared" si="22"/>
        <v>618100</v>
      </c>
      <c r="R68" s="107">
        <f t="shared" si="22"/>
        <v>14700</v>
      </c>
      <c r="S68" s="107">
        <f t="shared" si="22"/>
        <v>0</v>
      </c>
      <c r="T68" s="107">
        <f t="shared" si="22"/>
        <v>0</v>
      </c>
      <c r="U68" s="107">
        <f t="shared" si="22"/>
        <v>632800</v>
      </c>
      <c r="V68" s="132"/>
      <c r="W68" s="108"/>
      <c r="X68" s="108"/>
      <c r="Y68" s="108"/>
      <c r="Z68" s="108"/>
    </row>
    <row r="69" spans="1:26" x14ac:dyDescent="0.2">
      <c r="A69" s="88">
        <v>1</v>
      </c>
      <c r="B69" s="89" t="s">
        <v>398</v>
      </c>
      <c r="C69" s="90" t="s">
        <v>399</v>
      </c>
      <c r="D69" s="88">
        <v>60</v>
      </c>
      <c r="E69" s="88">
        <v>3</v>
      </c>
      <c r="F69" s="88" t="s">
        <v>400</v>
      </c>
      <c r="G69" s="88" t="s">
        <v>149</v>
      </c>
      <c r="H69" s="125">
        <v>240239</v>
      </c>
      <c r="I69" s="125">
        <v>240604</v>
      </c>
      <c r="J69" s="90">
        <v>50000</v>
      </c>
      <c r="K69" s="90">
        <v>1500</v>
      </c>
      <c r="L69" s="90">
        <f>J69-Q69</f>
        <v>35710</v>
      </c>
      <c r="M69" s="90">
        <f>K69-R69</f>
        <v>1080</v>
      </c>
      <c r="N69" s="90">
        <v>0</v>
      </c>
      <c r="O69" s="90">
        <v>0</v>
      </c>
      <c r="P69" s="90">
        <f>L69+M69+N69+O69</f>
        <v>36790</v>
      </c>
      <c r="Q69" s="90">
        <v>14290</v>
      </c>
      <c r="R69" s="90">
        <v>420</v>
      </c>
      <c r="S69" s="90">
        <v>0</v>
      </c>
      <c r="T69" s="90">
        <v>0</v>
      </c>
      <c r="U69" s="90">
        <f>Q69+R69+S69+T69</f>
        <v>14710</v>
      </c>
      <c r="V69" s="131">
        <v>240648</v>
      </c>
      <c r="W69" s="89"/>
      <c r="X69" s="89"/>
      <c r="Y69" s="89"/>
      <c r="Z69" s="89"/>
    </row>
    <row r="70" spans="1:26" s="12" customFormat="1" ht="23.25" x14ac:dyDescent="0.2">
      <c r="A70" s="578" t="s">
        <v>401</v>
      </c>
      <c r="B70" s="578"/>
      <c r="C70" s="578"/>
      <c r="D70" s="578"/>
      <c r="E70" s="578"/>
      <c r="F70" s="578"/>
      <c r="G70" s="578"/>
      <c r="H70" s="578"/>
      <c r="I70" s="578"/>
      <c r="J70" s="107">
        <f>J69</f>
        <v>50000</v>
      </c>
      <c r="K70" s="107">
        <f t="shared" ref="K70:U70" si="23">K69</f>
        <v>1500</v>
      </c>
      <c r="L70" s="107">
        <f t="shared" si="23"/>
        <v>35710</v>
      </c>
      <c r="M70" s="107">
        <f t="shared" si="23"/>
        <v>1080</v>
      </c>
      <c r="N70" s="107">
        <f t="shared" si="23"/>
        <v>0</v>
      </c>
      <c r="O70" s="107">
        <f t="shared" si="23"/>
        <v>0</v>
      </c>
      <c r="P70" s="107">
        <f t="shared" si="23"/>
        <v>36790</v>
      </c>
      <c r="Q70" s="107">
        <f t="shared" si="23"/>
        <v>14290</v>
      </c>
      <c r="R70" s="107">
        <f t="shared" si="23"/>
        <v>420</v>
      </c>
      <c r="S70" s="107">
        <f t="shared" si="23"/>
        <v>0</v>
      </c>
      <c r="T70" s="107">
        <f t="shared" si="23"/>
        <v>0</v>
      </c>
      <c r="U70" s="107">
        <f t="shared" si="23"/>
        <v>14710</v>
      </c>
      <c r="V70" s="132"/>
      <c r="W70" s="108"/>
      <c r="X70" s="108"/>
      <c r="Y70" s="108"/>
      <c r="Z70" s="108"/>
    </row>
    <row r="71" spans="1:26" x14ac:dyDescent="0.2">
      <c r="A71" s="88">
        <v>1</v>
      </c>
      <c r="B71" s="89" t="s">
        <v>402</v>
      </c>
      <c r="C71" s="90" t="s">
        <v>403</v>
      </c>
      <c r="D71" s="88">
        <v>23</v>
      </c>
      <c r="E71" s="88">
        <v>8</v>
      </c>
      <c r="F71" s="88" t="s">
        <v>152</v>
      </c>
      <c r="G71" s="88" t="s">
        <v>153</v>
      </c>
      <c r="H71" s="125">
        <v>240282</v>
      </c>
      <c r="I71" s="125">
        <v>240647</v>
      </c>
      <c r="J71" s="90">
        <v>50000</v>
      </c>
      <c r="K71" s="90">
        <v>1500</v>
      </c>
      <c r="L71" s="90">
        <f>J71-Q71</f>
        <v>18000</v>
      </c>
      <c r="M71" s="90">
        <f>K71-R71</f>
        <v>1500</v>
      </c>
      <c r="N71" s="90">
        <v>0</v>
      </c>
      <c r="O71" s="90">
        <v>0</v>
      </c>
      <c r="P71" s="90">
        <f>L71+M71+N71+O71</f>
        <v>19500</v>
      </c>
      <c r="Q71" s="90">
        <v>32000</v>
      </c>
      <c r="R71" s="90">
        <v>0</v>
      </c>
      <c r="S71" s="90">
        <v>0</v>
      </c>
      <c r="T71" s="90">
        <v>0</v>
      </c>
      <c r="U71" s="90">
        <f>Q71+R71+S71+T71</f>
        <v>32000</v>
      </c>
      <c r="V71" s="128">
        <v>242065</v>
      </c>
      <c r="W71" s="89"/>
      <c r="X71" s="89"/>
      <c r="Y71" s="89"/>
      <c r="Z71" s="89"/>
    </row>
    <row r="72" spans="1:26" x14ac:dyDescent="0.2">
      <c r="A72" s="88">
        <v>2</v>
      </c>
      <c r="B72" s="89" t="s">
        <v>404</v>
      </c>
      <c r="C72" s="90" t="s">
        <v>405</v>
      </c>
      <c r="D72" s="88">
        <v>237</v>
      </c>
      <c r="E72" s="88">
        <v>8</v>
      </c>
      <c r="F72" s="88" t="s">
        <v>152</v>
      </c>
      <c r="G72" s="88" t="s">
        <v>153</v>
      </c>
      <c r="H72" s="125">
        <v>240282</v>
      </c>
      <c r="I72" s="125">
        <v>240647</v>
      </c>
      <c r="J72" s="90">
        <v>50000</v>
      </c>
      <c r="K72" s="90">
        <v>1500</v>
      </c>
      <c r="L72" s="90">
        <f t="shared" ref="L72:L102" si="24">J72-Q72</f>
        <v>29650.11</v>
      </c>
      <c r="M72" s="90">
        <f t="shared" ref="M72:M102" si="25">K72-R72</f>
        <v>1500</v>
      </c>
      <c r="N72" s="90">
        <v>0</v>
      </c>
      <c r="O72" s="90">
        <v>0</v>
      </c>
      <c r="P72" s="90">
        <f t="shared" ref="P72:P102" si="26">L72+M72+N72+O72</f>
        <v>31150.11</v>
      </c>
      <c r="Q72" s="90">
        <v>20349.89</v>
      </c>
      <c r="R72" s="90">
        <v>0</v>
      </c>
      <c r="S72" s="90">
        <v>849.89</v>
      </c>
      <c r="T72" s="90">
        <v>0</v>
      </c>
      <c r="U72" s="90">
        <f t="shared" ref="U72:U102" si="27">Q72+R72+S72+T72</f>
        <v>21199.78</v>
      </c>
      <c r="V72" s="129">
        <v>242067</v>
      </c>
      <c r="W72" s="89"/>
      <c r="X72" s="89"/>
      <c r="Y72" s="89"/>
      <c r="Z72" s="89"/>
    </row>
    <row r="73" spans="1:26" x14ac:dyDescent="0.2">
      <c r="A73" s="88">
        <v>3</v>
      </c>
      <c r="B73" s="89" t="s">
        <v>406</v>
      </c>
      <c r="C73" s="90" t="s">
        <v>407</v>
      </c>
      <c r="D73" s="88">
        <v>139</v>
      </c>
      <c r="E73" s="88">
        <v>6</v>
      </c>
      <c r="F73" s="88" t="s">
        <v>152</v>
      </c>
      <c r="G73" s="88" t="s">
        <v>153</v>
      </c>
      <c r="H73" s="125">
        <v>240282</v>
      </c>
      <c r="I73" s="125">
        <v>240647</v>
      </c>
      <c r="J73" s="90">
        <v>50000</v>
      </c>
      <c r="K73" s="90">
        <v>1500</v>
      </c>
      <c r="L73" s="90">
        <f t="shared" si="24"/>
        <v>32220</v>
      </c>
      <c r="M73" s="90">
        <f t="shared" si="25"/>
        <v>1500</v>
      </c>
      <c r="N73" s="90">
        <v>0</v>
      </c>
      <c r="O73" s="90">
        <v>0</v>
      </c>
      <c r="P73" s="90">
        <f t="shared" si="26"/>
        <v>33720</v>
      </c>
      <c r="Q73" s="90">
        <v>17780</v>
      </c>
      <c r="R73" s="90">
        <v>0</v>
      </c>
      <c r="S73" s="90">
        <v>0</v>
      </c>
      <c r="T73" s="90">
        <v>0</v>
      </c>
      <c r="U73" s="90">
        <f t="shared" si="27"/>
        <v>17780</v>
      </c>
      <c r="V73" s="129">
        <v>242074</v>
      </c>
      <c r="W73" s="89"/>
      <c r="X73" s="89"/>
      <c r="Y73" s="89"/>
      <c r="Z73" s="89"/>
    </row>
    <row r="74" spans="1:26" x14ac:dyDescent="0.2">
      <c r="A74" s="88">
        <v>4</v>
      </c>
      <c r="B74" s="89" t="s">
        <v>408</v>
      </c>
      <c r="C74" s="90" t="s">
        <v>409</v>
      </c>
      <c r="D74" s="88">
        <v>5</v>
      </c>
      <c r="E74" s="88">
        <v>1</v>
      </c>
      <c r="F74" s="88" t="s">
        <v>152</v>
      </c>
      <c r="G74" s="88" t="s">
        <v>153</v>
      </c>
      <c r="H74" s="125">
        <v>240282</v>
      </c>
      <c r="I74" s="125">
        <v>240647</v>
      </c>
      <c r="J74" s="90">
        <v>50000</v>
      </c>
      <c r="K74" s="90">
        <v>1500</v>
      </c>
      <c r="L74" s="90">
        <f t="shared" si="24"/>
        <v>39900</v>
      </c>
      <c r="M74" s="90">
        <f t="shared" si="25"/>
        <v>1500</v>
      </c>
      <c r="N74" s="90">
        <v>0</v>
      </c>
      <c r="O74" s="90">
        <v>0</v>
      </c>
      <c r="P74" s="90">
        <f t="shared" si="26"/>
        <v>41400</v>
      </c>
      <c r="Q74" s="90">
        <v>10100</v>
      </c>
      <c r="R74" s="90">
        <v>0</v>
      </c>
      <c r="S74" s="90">
        <v>0</v>
      </c>
      <c r="T74" s="90">
        <v>0</v>
      </c>
      <c r="U74" s="90">
        <f t="shared" si="27"/>
        <v>10100</v>
      </c>
      <c r="V74" s="129">
        <v>242010</v>
      </c>
      <c r="W74" s="89"/>
      <c r="X74" s="89"/>
      <c r="Y74" s="89"/>
      <c r="Z74" s="89"/>
    </row>
    <row r="75" spans="1:26" x14ac:dyDescent="0.2">
      <c r="A75" s="88">
        <v>5</v>
      </c>
      <c r="B75" s="89" t="s">
        <v>410</v>
      </c>
      <c r="C75" s="90" t="s">
        <v>411</v>
      </c>
      <c r="D75" s="88">
        <v>39</v>
      </c>
      <c r="E75" s="88">
        <v>6</v>
      </c>
      <c r="F75" s="88" t="s">
        <v>161</v>
      </c>
      <c r="G75" s="88" t="s">
        <v>153</v>
      </c>
      <c r="H75" s="125">
        <v>240280</v>
      </c>
      <c r="I75" s="125">
        <v>240645</v>
      </c>
      <c r="J75" s="90">
        <v>50000</v>
      </c>
      <c r="K75" s="90">
        <v>1500</v>
      </c>
      <c r="L75" s="90">
        <f t="shared" si="24"/>
        <v>30000</v>
      </c>
      <c r="M75" s="90">
        <f t="shared" si="25"/>
        <v>900</v>
      </c>
      <c r="N75" s="90">
        <v>0</v>
      </c>
      <c r="O75" s="90">
        <v>0</v>
      </c>
      <c r="P75" s="90">
        <f t="shared" si="26"/>
        <v>30900</v>
      </c>
      <c r="Q75" s="90">
        <v>20000</v>
      </c>
      <c r="R75" s="90">
        <v>600</v>
      </c>
      <c r="S75" s="90">
        <v>0</v>
      </c>
      <c r="T75" s="90">
        <v>0</v>
      </c>
      <c r="U75" s="90">
        <f t="shared" si="27"/>
        <v>20600</v>
      </c>
      <c r="V75" s="128">
        <v>240701</v>
      </c>
      <c r="W75" s="89"/>
      <c r="X75" s="89"/>
      <c r="Y75" s="89"/>
      <c r="Z75" s="89"/>
    </row>
    <row r="76" spans="1:26" x14ac:dyDescent="0.2">
      <c r="A76" s="88">
        <v>6</v>
      </c>
      <c r="B76" s="89" t="s">
        <v>162</v>
      </c>
      <c r="C76" s="90" t="s">
        <v>412</v>
      </c>
      <c r="D76" s="88">
        <v>9</v>
      </c>
      <c r="E76" s="88">
        <v>6</v>
      </c>
      <c r="F76" s="88" t="s">
        <v>161</v>
      </c>
      <c r="G76" s="88" t="s">
        <v>153</v>
      </c>
      <c r="H76" s="125">
        <v>240280</v>
      </c>
      <c r="I76" s="125">
        <v>240645</v>
      </c>
      <c r="J76" s="90">
        <v>50000</v>
      </c>
      <c r="K76" s="90">
        <v>1500</v>
      </c>
      <c r="L76" s="90">
        <f t="shared" si="24"/>
        <v>18800</v>
      </c>
      <c r="M76" s="90">
        <f t="shared" si="25"/>
        <v>1500</v>
      </c>
      <c r="N76" s="90">
        <v>0</v>
      </c>
      <c r="O76" s="90">
        <v>0</v>
      </c>
      <c r="P76" s="90">
        <f t="shared" si="26"/>
        <v>20300</v>
      </c>
      <c r="Q76" s="90">
        <v>31200</v>
      </c>
      <c r="R76" s="90">
        <v>0</v>
      </c>
      <c r="S76" s="90">
        <v>0</v>
      </c>
      <c r="T76" s="90">
        <v>0</v>
      </c>
      <c r="U76" s="90">
        <f t="shared" si="27"/>
        <v>31200</v>
      </c>
      <c r="V76" s="129">
        <v>241233</v>
      </c>
      <c r="W76" s="89"/>
      <c r="X76" s="89"/>
      <c r="Y76" s="89"/>
      <c r="Z76" s="89"/>
    </row>
    <row r="77" spans="1:26" x14ac:dyDescent="0.2">
      <c r="A77" s="88">
        <v>7</v>
      </c>
      <c r="B77" s="89" t="s">
        <v>162</v>
      </c>
      <c r="C77" s="90" t="s">
        <v>413</v>
      </c>
      <c r="D77" s="88">
        <v>81</v>
      </c>
      <c r="E77" s="88">
        <v>8</v>
      </c>
      <c r="F77" s="88" t="s">
        <v>161</v>
      </c>
      <c r="G77" s="88" t="s">
        <v>153</v>
      </c>
      <c r="H77" s="125">
        <v>240280</v>
      </c>
      <c r="I77" s="125">
        <v>240645</v>
      </c>
      <c r="J77" s="90">
        <v>50000</v>
      </c>
      <c r="K77" s="90">
        <v>1500</v>
      </c>
      <c r="L77" s="90">
        <f t="shared" si="24"/>
        <v>41350</v>
      </c>
      <c r="M77" s="90">
        <f t="shared" si="25"/>
        <v>1500</v>
      </c>
      <c r="N77" s="90">
        <v>0</v>
      </c>
      <c r="O77" s="90">
        <v>0</v>
      </c>
      <c r="P77" s="90">
        <f t="shared" si="26"/>
        <v>42850</v>
      </c>
      <c r="Q77" s="90">
        <v>8650</v>
      </c>
      <c r="R77" s="90">
        <v>0</v>
      </c>
      <c r="S77" s="90">
        <v>0</v>
      </c>
      <c r="T77" s="90">
        <v>0</v>
      </c>
      <c r="U77" s="90">
        <f t="shared" si="27"/>
        <v>8650</v>
      </c>
      <c r="V77" s="128">
        <v>241591</v>
      </c>
      <c r="W77" s="89"/>
      <c r="X77" s="89"/>
      <c r="Y77" s="89"/>
      <c r="Z77" s="89"/>
    </row>
    <row r="78" spans="1:26" x14ac:dyDescent="0.2">
      <c r="A78" s="88">
        <v>8</v>
      </c>
      <c r="B78" s="89" t="s">
        <v>162</v>
      </c>
      <c r="C78" s="90" t="s">
        <v>414</v>
      </c>
      <c r="D78" s="88">
        <v>31</v>
      </c>
      <c r="E78" s="88">
        <v>3</v>
      </c>
      <c r="F78" s="88" t="s">
        <v>161</v>
      </c>
      <c r="G78" s="88" t="s">
        <v>153</v>
      </c>
      <c r="H78" s="125">
        <v>240280</v>
      </c>
      <c r="I78" s="125">
        <v>240645</v>
      </c>
      <c r="J78" s="90">
        <v>50000</v>
      </c>
      <c r="K78" s="90">
        <v>1500</v>
      </c>
      <c r="L78" s="90">
        <f t="shared" si="24"/>
        <v>44100</v>
      </c>
      <c r="M78" s="90">
        <f t="shared" si="25"/>
        <v>1500</v>
      </c>
      <c r="N78" s="90">
        <v>0</v>
      </c>
      <c r="O78" s="90">
        <v>0</v>
      </c>
      <c r="P78" s="90">
        <f t="shared" si="26"/>
        <v>45600</v>
      </c>
      <c r="Q78" s="90">
        <v>5900</v>
      </c>
      <c r="R78" s="90">
        <v>0</v>
      </c>
      <c r="S78" s="90">
        <v>0</v>
      </c>
      <c r="T78" s="90">
        <v>0</v>
      </c>
      <c r="U78" s="90">
        <f t="shared" si="27"/>
        <v>5900</v>
      </c>
      <c r="V78" s="129">
        <v>241740</v>
      </c>
      <c r="W78" s="89"/>
      <c r="X78" s="89"/>
      <c r="Y78" s="89"/>
      <c r="Z78" s="89"/>
    </row>
    <row r="79" spans="1:26" x14ac:dyDescent="0.2">
      <c r="A79" s="88">
        <v>9</v>
      </c>
      <c r="B79" s="89" t="s">
        <v>415</v>
      </c>
      <c r="C79" s="90" t="s">
        <v>416</v>
      </c>
      <c r="D79" s="88">
        <v>56</v>
      </c>
      <c r="E79" s="88"/>
      <c r="F79" s="88" t="s">
        <v>161</v>
      </c>
      <c r="G79" s="88" t="s">
        <v>153</v>
      </c>
      <c r="H79" s="125">
        <v>240280</v>
      </c>
      <c r="I79" s="125">
        <v>240645</v>
      </c>
      <c r="J79" s="90">
        <v>50000</v>
      </c>
      <c r="K79" s="90">
        <v>1500</v>
      </c>
      <c r="L79" s="90">
        <f t="shared" si="24"/>
        <v>0</v>
      </c>
      <c r="M79" s="90">
        <f t="shared" si="25"/>
        <v>0</v>
      </c>
      <c r="N79" s="90">
        <v>0</v>
      </c>
      <c r="O79" s="90">
        <v>0</v>
      </c>
      <c r="P79" s="90">
        <f t="shared" si="26"/>
        <v>0</v>
      </c>
      <c r="Q79" s="90">
        <v>50000</v>
      </c>
      <c r="R79" s="90">
        <v>1500</v>
      </c>
      <c r="S79" s="90">
        <v>0</v>
      </c>
      <c r="T79" s="90">
        <v>0</v>
      </c>
      <c r="U79" s="90">
        <f t="shared" si="27"/>
        <v>51500</v>
      </c>
      <c r="V79" s="129" t="s">
        <v>579</v>
      </c>
      <c r="W79" s="89"/>
      <c r="X79" s="89"/>
      <c r="Y79" s="89"/>
      <c r="Z79" s="89"/>
    </row>
    <row r="80" spans="1:26" x14ac:dyDescent="0.2">
      <c r="A80" s="88">
        <v>10</v>
      </c>
      <c r="B80" s="89" t="s">
        <v>162</v>
      </c>
      <c r="C80" s="90" t="s">
        <v>417</v>
      </c>
      <c r="D80" s="88">
        <v>10</v>
      </c>
      <c r="E80" s="88">
        <v>6</v>
      </c>
      <c r="F80" s="88" t="s">
        <v>161</v>
      </c>
      <c r="G80" s="88" t="s">
        <v>153</v>
      </c>
      <c r="H80" s="125">
        <v>240280</v>
      </c>
      <c r="I80" s="125">
        <v>240645</v>
      </c>
      <c r="J80" s="90">
        <v>50000</v>
      </c>
      <c r="K80" s="90">
        <v>1500</v>
      </c>
      <c r="L80" s="90">
        <f t="shared" si="24"/>
        <v>32200</v>
      </c>
      <c r="M80" s="90">
        <f t="shared" si="25"/>
        <v>1500</v>
      </c>
      <c r="N80" s="90">
        <v>0</v>
      </c>
      <c r="O80" s="90">
        <v>0</v>
      </c>
      <c r="P80" s="90">
        <f t="shared" si="26"/>
        <v>33700</v>
      </c>
      <c r="Q80" s="90">
        <v>17800</v>
      </c>
      <c r="R80" s="90">
        <v>0</v>
      </c>
      <c r="S80" s="90">
        <v>300</v>
      </c>
      <c r="T80" s="90">
        <v>0</v>
      </c>
      <c r="U80" s="90">
        <f t="shared" si="27"/>
        <v>18100</v>
      </c>
      <c r="V80" s="128">
        <v>242044</v>
      </c>
      <c r="W80" s="89"/>
      <c r="X80" s="89"/>
      <c r="Y80" s="89"/>
      <c r="Z80" s="89"/>
    </row>
    <row r="81" spans="1:26" x14ac:dyDescent="0.2">
      <c r="A81" s="88">
        <v>11</v>
      </c>
      <c r="B81" s="89" t="s">
        <v>418</v>
      </c>
      <c r="C81" s="90" t="s">
        <v>419</v>
      </c>
      <c r="D81" s="88">
        <v>121</v>
      </c>
      <c r="E81" s="88">
        <v>5</v>
      </c>
      <c r="F81" s="88" t="s">
        <v>161</v>
      </c>
      <c r="G81" s="88" t="s">
        <v>153</v>
      </c>
      <c r="H81" s="125">
        <v>240280</v>
      </c>
      <c r="I81" s="125">
        <v>240645</v>
      </c>
      <c r="J81" s="90">
        <v>50000</v>
      </c>
      <c r="K81" s="90">
        <v>1500</v>
      </c>
      <c r="L81" s="90">
        <f t="shared" si="24"/>
        <v>42200</v>
      </c>
      <c r="M81" s="90">
        <f t="shared" si="25"/>
        <v>1500</v>
      </c>
      <c r="N81" s="90">
        <v>0</v>
      </c>
      <c r="O81" s="90">
        <v>0</v>
      </c>
      <c r="P81" s="90">
        <f t="shared" si="26"/>
        <v>43700</v>
      </c>
      <c r="Q81" s="90">
        <v>7800</v>
      </c>
      <c r="R81" s="90">
        <v>0</v>
      </c>
      <c r="S81" s="90">
        <v>0</v>
      </c>
      <c r="T81" s="90">
        <v>0</v>
      </c>
      <c r="U81" s="90">
        <f t="shared" si="27"/>
        <v>7800</v>
      </c>
      <c r="V81" s="129">
        <v>242026</v>
      </c>
      <c r="W81" s="89"/>
      <c r="X81" s="89"/>
      <c r="Y81" s="89"/>
      <c r="Z81" s="89"/>
    </row>
    <row r="82" spans="1:26" x14ac:dyDescent="0.2">
      <c r="A82" s="88">
        <v>12</v>
      </c>
      <c r="B82" s="89" t="s">
        <v>420</v>
      </c>
      <c r="C82" s="90" t="s">
        <v>421</v>
      </c>
      <c r="D82" s="88">
        <v>248</v>
      </c>
      <c r="E82" s="88">
        <v>5</v>
      </c>
      <c r="F82" s="88" t="s">
        <v>161</v>
      </c>
      <c r="G82" s="88" t="s">
        <v>153</v>
      </c>
      <c r="H82" s="125">
        <v>240280</v>
      </c>
      <c r="I82" s="125">
        <v>240645</v>
      </c>
      <c r="J82" s="90">
        <v>50000</v>
      </c>
      <c r="K82" s="90">
        <v>1500</v>
      </c>
      <c r="L82" s="90">
        <f t="shared" si="24"/>
        <v>21850</v>
      </c>
      <c r="M82" s="90">
        <f t="shared" si="25"/>
        <v>1500</v>
      </c>
      <c r="N82" s="90">
        <v>0</v>
      </c>
      <c r="O82" s="90">
        <v>900</v>
      </c>
      <c r="P82" s="90">
        <f t="shared" si="26"/>
        <v>24250</v>
      </c>
      <c r="Q82" s="90">
        <v>28150</v>
      </c>
      <c r="R82" s="90">
        <v>0</v>
      </c>
      <c r="S82" s="90">
        <v>0</v>
      </c>
      <c r="T82" s="90">
        <v>0</v>
      </c>
      <c r="U82" s="90">
        <f t="shared" si="27"/>
        <v>28150</v>
      </c>
      <c r="V82" s="128">
        <v>242056</v>
      </c>
      <c r="W82" s="89"/>
      <c r="X82" s="89"/>
      <c r="Y82" s="89"/>
      <c r="Z82" s="89"/>
    </row>
    <row r="83" spans="1:26" x14ac:dyDescent="0.2">
      <c r="A83" s="88">
        <v>13</v>
      </c>
      <c r="B83" s="89" t="s">
        <v>422</v>
      </c>
      <c r="C83" s="90" t="s">
        <v>423</v>
      </c>
      <c r="D83" s="88">
        <v>176</v>
      </c>
      <c r="E83" s="88">
        <v>6</v>
      </c>
      <c r="F83" s="88" t="s">
        <v>161</v>
      </c>
      <c r="G83" s="88" t="s">
        <v>153</v>
      </c>
      <c r="H83" s="125">
        <v>240280</v>
      </c>
      <c r="I83" s="125">
        <v>240645</v>
      </c>
      <c r="J83" s="90">
        <v>50000</v>
      </c>
      <c r="K83" s="90">
        <v>1500</v>
      </c>
      <c r="L83" s="90">
        <f t="shared" si="24"/>
        <v>17100</v>
      </c>
      <c r="M83" s="90">
        <f t="shared" si="25"/>
        <v>1500</v>
      </c>
      <c r="N83" s="90">
        <v>0</v>
      </c>
      <c r="O83" s="90">
        <v>0</v>
      </c>
      <c r="P83" s="90">
        <f t="shared" si="26"/>
        <v>18600</v>
      </c>
      <c r="Q83" s="90">
        <v>32900</v>
      </c>
      <c r="R83" s="90">
        <v>0</v>
      </c>
      <c r="S83" s="90">
        <v>0</v>
      </c>
      <c r="T83" s="90">
        <v>0</v>
      </c>
      <c r="U83" s="90">
        <f t="shared" si="27"/>
        <v>32900</v>
      </c>
      <c r="V83" s="128">
        <v>242065</v>
      </c>
      <c r="W83" s="89"/>
      <c r="X83" s="89"/>
      <c r="Y83" s="89"/>
      <c r="Z83" s="89"/>
    </row>
    <row r="84" spans="1:26" x14ac:dyDescent="0.2">
      <c r="A84" s="88">
        <v>14</v>
      </c>
      <c r="B84" s="89" t="s">
        <v>424</v>
      </c>
      <c r="C84" s="90" t="s">
        <v>425</v>
      </c>
      <c r="D84" s="88">
        <v>43480</v>
      </c>
      <c r="E84" s="88">
        <v>7</v>
      </c>
      <c r="F84" s="88" t="s">
        <v>161</v>
      </c>
      <c r="G84" s="88" t="s">
        <v>153</v>
      </c>
      <c r="H84" s="125">
        <v>240280</v>
      </c>
      <c r="I84" s="125">
        <v>240645</v>
      </c>
      <c r="J84" s="90">
        <v>50000</v>
      </c>
      <c r="K84" s="90">
        <v>1500</v>
      </c>
      <c r="L84" s="90">
        <f t="shared" si="24"/>
        <v>29400</v>
      </c>
      <c r="M84" s="90">
        <f t="shared" si="25"/>
        <v>1500</v>
      </c>
      <c r="N84" s="90">
        <v>0</v>
      </c>
      <c r="O84" s="90">
        <v>0</v>
      </c>
      <c r="P84" s="90">
        <f t="shared" si="26"/>
        <v>30900</v>
      </c>
      <c r="Q84" s="90">
        <v>20600</v>
      </c>
      <c r="R84" s="90">
        <v>0</v>
      </c>
      <c r="S84" s="90">
        <v>0</v>
      </c>
      <c r="T84" s="90">
        <v>0</v>
      </c>
      <c r="U84" s="90">
        <f t="shared" si="27"/>
        <v>20600</v>
      </c>
      <c r="V84" s="129">
        <v>241156</v>
      </c>
      <c r="W84" s="89"/>
      <c r="X84" s="89"/>
      <c r="Y84" s="89"/>
      <c r="Z84" s="89"/>
    </row>
    <row r="85" spans="1:26" x14ac:dyDescent="0.2">
      <c r="A85" s="88">
        <v>15</v>
      </c>
      <c r="B85" s="89" t="s">
        <v>426</v>
      </c>
      <c r="C85" s="90" t="s">
        <v>427</v>
      </c>
      <c r="D85" s="88">
        <v>97</v>
      </c>
      <c r="E85" s="88">
        <v>1</v>
      </c>
      <c r="F85" s="88" t="s">
        <v>161</v>
      </c>
      <c r="G85" s="88" t="s">
        <v>153</v>
      </c>
      <c r="H85" s="125">
        <v>240280</v>
      </c>
      <c r="I85" s="125">
        <v>240645</v>
      </c>
      <c r="J85" s="90">
        <v>50000</v>
      </c>
      <c r="K85" s="90">
        <v>1500</v>
      </c>
      <c r="L85" s="90">
        <f t="shared" si="24"/>
        <v>34832</v>
      </c>
      <c r="M85" s="90">
        <f t="shared" si="25"/>
        <v>1500</v>
      </c>
      <c r="N85" s="90">
        <v>0</v>
      </c>
      <c r="O85" s="90">
        <v>0</v>
      </c>
      <c r="P85" s="90">
        <f t="shared" si="26"/>
        <v>36332</v>
      </c>
      <c r="Q85" s="90">
        <v>15168</v>
      </c>
      <c r="R85" s="90">
        <v>0</v>
      </c>
      <c r="S85" s="90">
        <v>0</v>
      </c>
      <c r="T85" s="90">
        <v>0</v>
      </c>
      <c r="U85" s="90">
        <f t="shared" si="27"/>
        <v>15168</v>
      </c>
      <c r="V85" s="129">
        <v>241718</v>
      </c>
      <c r="W85" s="89"/>
      <c r="X85" s="89"/>
      <c r="Y85" s="89"/>
      <c r="Z85" s="89"/>
    </row>
    <row r="86" spans="1:26" x14ac:dyDescent="0.2">
      <c r="A86" s="88">
        <v>16</v>
      </c>
      <c r="B86" s="89" t="s">
        <v>428</v>
      </c>
      <c r="C86" s="90" t="s">
        <v>429</v>
      </c>
      <c r="D86" s="88">
        <v>5</v>
      </c>
      <c r="E86" s="88">
        <v>9</v>
      </c>
      <c r="F86" s="88" t="s">
        <v>161</v>
      </c>
      <c r="G86" s="88" t="s">
        <v>153</v>
      </c>
      <c r="H86" s="125">
        <v>240280</v>
      </c>
      <c r="I86" s="125">
        <v>240645</v>
      </c>
      <c r="J86" s="90">
        <v>50000</v>
      </c>
      <c r="K86" s="90">
        <v>1500</v>
      </c>
      <c r="L86" s="90">
        <f t="shared" si="24"/>
        <v>42249.01</v>
      </c>
      <c r="M86" s="90">
        <f t="shared" si="25"/>
        <v>1500</v>
      </c>
      <c r="N86" s="90">
        <v>0</v>
      </c>
      <c r="O86" s="90">
        <v>0</v>
      </c>
      <c r="P86" s="90">
        <f t="shared" si="26"/>
        <v>43749.01</v>
      </c>
      <c r="Q86" s="90">
        <v>7750.99</v>
      </c>
      <c r="R86" s="90">
        <v>0</v>
      </c>
      <c r="S86" s="90">
        <v>150.99</v>
      </c>
      <c r="T86" s="90">
        <v>0</v>
      </c>
      <c r="U86" s="90">
        <f t="shared" si="27"/>
        <v>7901.98</v>
      </c>
      <c r="V86" s="129">
        <v>242010</v>
      </c>
      <c r="W86" s="89"/>
      <c r="X86" s="89"/>
      <c r="Y86" s="89"/>
      <c r="Z86" s="89"/>
    </row>
    <row r="87" spans="1:26" x14ac:dyDescent="0.2">
      <c r="A87" s="88">
        <v>17</v>
      </c>
      <c r="B87" s="89" t="s">
        <v>430</v>
      </c>
      <c r="C87" s="90" t="s">
        <v>431</v>
      </c>
      <c r="D87" s="88">
        <v>70</v>
      </c>
      <c r="E87" s="88">
        <v>8</v>
      </c>
      <c r="F87" s="88" t="s">
        <v>161</v>
      </c>
      <c r="G87" s="88" t="s">
        <v>153</v>
      </c>
      <c r="H87" s="125">
        <v>240280</v>
      </c>
      <c r="I87" s="125">
        <v>240645</v>
      </c>
      <c r="J87" s="90">
        <v>50000</v>
      </c>
      <c r="K87" s="90">
        <v>1500</v>
      </c>
      <c r="L87" s="90">
        <f t="shared" si="24"/>
        <v>36500</v>
      </c>
      <c r="M87" s="90">
        <f t="shared" si="25"/>
        <v>1500</v>
      </c>
      <c r="N87" s="90">
        <v>0</v>
      </c>
      <c r="O87" s="90">
        <v>0</v>
      </c>
      <c r="P87" s="90">
        <f t="shared" si="26"/>
        <v>38000</v>
      </c>
      <c r="Q87" s="90">
        <v>13500</v>
      </c>
      <c r="R87" s="90">
        <v>0</v>
      </c>
      <c r="S87" s="90">
        <v>0</v>
      </c>
      <c r="T87" s="90">
        <v>0</v>
      </c>
      <c r="U87" s="90">
        <f t="shared" si="27"/>
        <v>13500</v>
      </c>
      <c r="V87" s="129">
        <v>241989</v>
      </c>
      <c r="W87" s="89"/>
      <c r="X87" s="89"/>
      <c r="Y87" s="89"/>
      <c r="Z87" s="89"/>
    </row>
    <row r="88" spans="1:26" x14ac:dyDescent="0.2">
      <c r="A88" s="88">
        <v>18</v>
      </c>
      <c r="B88" s="89" t="s">
        <v>432</v>
      </c>
      <c r="C88" s="90" t="s">
        <v>433</v>
      </c>
      <c r="D88" s="88">
        <v>21</v>
      </c>
      <c r="E88" s="88">
        <v>3</v>
      </c>
      <c r="F88" s="88" t="s">
        <v>161</v>
      </c>
      <c r="G88" s="88" t="s">
        <v>153</v>
      </c>
      <c r="H88" s="125">
        <v>240280</v>
      </c>
      <c r="I88" s="125">
        <v>240645</v>
      </c>
      <c r="J88" s="90">
        <v>50000</v>
      </c>
      <c r="K88" s="90">
        <v>1500</v>
      </c>
      <c r="L88" s="90">
        <f t="shared" si="24"/>
        <v>46500</v>
      </c>
      <c r="M88" s="90">
        <f t="shared" si="25"/>
        <v>1500</v>
      </c>
      <c r="N88" s="90">
        <v>0</v>
      </c>
      <c r="O88" s="90">
        <v>0</v>
      </c>
      <c r="P88" s="90">
        <f t="shared" si="26"/>
        <v>48000</v>
      </c>
      <c r="Q88" s="90">
        <v>3500</v>
      </c>
      <c r="R88" s="90">
        <v>0</v>
      </c>
      <c r="S88" s="90">
        <v>0</v>
      </c>
      <c r="T88" s="90">
        <v>0</v>
      </c>
      <c r="U88" s="90">
        <f t="shared" si="27"/>
        <v>3500</v>
      </c>
      <c r="V88" s="128">
        <v>241281</v>
      </c>
      <c r="W88" s="89"/>
      <c r="X88" s="89"/>
      <c r="Y88" s="89"/>
      <c r="Z88" s="89"/>
    </row>
    <row r="89" spans="1:26" x14ac:dyDescent="0.2">
      <c r="A89" s="88">
        <v>19</v>
      </c>
      <c r="B89" s="89" t="s">
        <v>434</v>
      </c>
      <c r="C89" s="90" t="s">
        <v>435</v>
      </c>
      <c r="D89" s="88">
        <v>28</v>
      </c>
      <c r="E89" s="88">
        <v>3</v>
      </c>
      <c r="F89" s="88" t="s">
        <v>161</v>
      </c>
      <c r="G89" s="88" t="s">
        <v>153</v>
      </c>
      <c r="H89" s="125">
        <v>240280</v>
      </c>
      <c r="I89" s="125">
        <v>240645</v>
      </c>
      <c r="J89" s="90">
        <v>50000</v>
      </c>
      <c r="K89" s="90">
        <v>1500</v>
      </c>
      <c r="L89" s="90">
        <f t="shared" si="24"/>
        <v>30300</v>
      </c>
      <c r="M89" s="90">
        <f t="shared" si="25"/>
        <v>1500</v>
      </c>
      <c r="N89" s="90">
        <v>0</v>
      </c>
      <c r="O89" s="90">
        <v>0</v>
      </c>
      <c r="P89" s="90">
        <f t="shared" si="26"/>
        <v>31800</v>
      </c>
      <c r="Q89" s="90">
        <v>19700</v>
      </c>
      <c r="R89" s="90">
        <v>0</v>
      </c>
      <c r="S89" s="90">
        <v>0</v>
      </c>
      <c r="T89" s="90">
        <v>0</v>
      </c>
      <c r="U89" s="90">
        <f t="shared" si="27"/>
        <v>19700</v>
      </c>
      <c r="V89" s="128">
        <v>241087</v>
      </c>
      <c r="W89" s="89"/>
      <c r="X89" s="89"/>
      <c r="Y89" s="89"/>
      <c r="Z89" s="89"/>
    </row>
    <row r="90" spans="1:26" x14ac:dyDescent="0.2">
      <c r="A90" s="88">
        <v>20</v>
      </c>
      <c r="B90" s="89" t="s">
        <v>436</v>
      </c>
      <c r="C90" s="90" t="s">
        <v>437</v>
      </c>
      <c r="D90" s="88">
        <v>35</v>
      </c>
      <c r="E90" s="88">
        <v>4</v>
      </c>
      <c r="F90" s="88" t="s">
        <v>161</v>
      </c>
      <c r="G90" s="88" t="s">
        <v>153</v>
      </c>
      <c r="H90" s="125">
        <v>240280</v>
      </c>
      <c r="I90" s="125">
        <v>240645</v>
      </c>
      <c r="J90" s="90">
        <v>50000</v>
      </c>
      <c r="K90" s="90">
        <v>1500</v>
      </c>
      <c r="L90" s="90">
        <f t="shared" si="24"/>
        <v>32200</v>
      </c>
      <c r="M90" s="90">
        <f t="shared" si="25"/>
        <v>1500</v>
      </c>
      <c r="N90" s="90">
        <v>0</v>
      </c>
      <c r="O90" s="90">
        <v>0</v>
      </c>
      <c r="P90" s="90">
        <f t="shared" si="26"/>
        <v>33700</v>
      </c>
      <c r="Q90" s="90">
        <v>17800</v>
      </c>
      <c r="R90" s="90">
        <v>0</v>
      </c>
      <c r="S90" s="90">
        <v>0</v>
      </c>
      <c r="T90" s="90">
        <v>0</v>
      </c>
      <c r="U90" s="90">
        <f t="shared" si="27"/>
        <v>17800</v>
      </c>
      <c r="V90" s="128">
        <v>241706</v>
      </c>
      <c r="W90" s="89"/>
      <c r="X90" s="89"/>
      <c r="Y90" s="89"/>
      <c r="Z90" s="89"/>
    </row>
    <row r="91" spans="1:26" x14ac:dyDescent="0.2">
      <c r="A91" s="88">
        <v>21</v>
      </c>
      <c r="B91" s="89" t="s">
        <v>436</v>
      </c>
      <c r="C91" s="90" t="s">
        <v>438</v>
      </c>
      <c r="D91" s="88">
        <v>53</v>
      </c>
      <c r="E91" s="88">
        <v>4</v>
      </c>
      <c r="F91" s="88" t="s">
        <v>161</v>
      </c>
      <c r="G91" s="88" t="s">
        <v>153</v>
      </c>
      <c r="H91" s="125">
        <v>240280</v>
      </c>
      <c r="I91" s="125">
        <v>240645</v>
      </c>
      <c r="J91" s="90">
        <v>50000</v>
      </c>
      <c r="K91" s="90">
        <v>1500</v>
      </c>
      <c r="L91" s="90">
        <f t="shared" si="24"/>
        <v>17600</v>
      </c>
      <c r="M91" s="90">
        <f t="shared" si="25"/>
        <v>1500</v>
      </c>
      <c r="N91" s="90">
        <v>0</v>
      </c>
      <c r="O91" s="90">
        <v>0</v>
      </c>
      <c r="P91" s="90">
        <f t="shared" si="26"/>
        <v>19100</v>
      </c>
      <c r="Q91" s="90">
        <v>32400</v>
      </c>
      <c r="R91" s="90">
        <v>0</v>
      </c>
      <c r="S91" s="90">
        <v>0</v>
      </c>
      <c r="T91" s="90">
        <v>0</v>
      </c>
      <c r="U91" s="90">
        <f t="shared" si="27"/>
        <v>32400</v>
      </c>
      <c r="V91" s="128">
        <v>241675</v>
      </c>
      <c r="W91" s="89"/>
      <c r="X91" s="89"/>
      <c r="Y91" s="89"/>
      <c r="Z91" s="89"/>
    </row>
    <row r="92" spans="1:26" x14ac:dyDescent="0.2">
      <c r="A92" s="88">
        <v>22</v>
      </c>
      <c r="B92" s="89" t="s">
        <v>439</v>
      </c>
      <c r="C92" s="90" t="s">
        <v>440</v>
      </c>
      <c r="D92" s="88">
        <v>187</v>
      </c>
      <c r="E92" s="88">
        <v>4</v>
      </c>
      <c r="F92" s="88" t="s">
        <v>161</v>
      </c>
      <c r="G92" s="88" t="s">
        <v>153</v>
      </c>
      <c r="H92" s="125">
        <v>240280</v>
      </c>
      <c r="I92" s="125">
        <v>240645</v>
      </c>
      <c r="J92" s="90">
        <v>50000</v>
      </c>
      <c r="K92" s="90">
        <v>1500</v>
      </c>
      <c r="L92" s="90">
        <f t="shared" si="24"/>
        <v>36850.11</v>
      </c>
      <c r="M92" s="90">
        <f t="shared" si="25"/>
        <v>1500</v>
      </c>
      <c r="N92" s="90">
        <v>0</v>
      </c>
      <c r="O92" s="90">
        <v>0</v>
      </c>
      <c r="P92" s="90">
        <f t="shared" si="26"/>
        <v>38350.11</v>
      </c>
      <c r="Q92" s="90">
        <v>13149.89</v>
      </c>
      <c r="R92" s="90">
        <v>0</v>
      </c>
      <c r="S92" s="90">
        <v>199.89</v>
      </c>
      <c r="T92" s="90">
        <v>0</v>
      </c>
      <c r="U92" s="90">
        <f t="shared" si="27"/>
        <v>13349.779999999999</v>
      </c>
      <c r="V92" s="128">
        <v>241832</v>
      </c>
      <c r="W92" s="89"/>
      <c r="X92" s="89"/>
      <c r="Y92" s="89"/>
      <c r="Z92" s="89"/>
    </row>
    <row r="93" spans="1:26" x14ac:dyDescent="0.2">
      <c r="A93" s="88">
        <v>23</v>
      </c>
      <c r="B93" s="89" t="s">
        <v>441</v>
      </c>
      <c r="C93" s="90" t="s">
        <v>442</v>
      </c>
      <c r="D93" s="88">
        <v>11</v>
      </c>
      <c r="E93" s="88">
        <v>5</v>
      </c>
      <c r="F93" s="88" t="s">
        <v>161</v>
      </c>
      <c r="G93" s="88" t="s">
        <v>153</v>
      </c>
      <c r="H93" s="125">
        <v>240280</v>
      </c>
      <c r="I93" s="125">
        <v>240645</v>
      </c>
      <c r="J93" s="90">
        <v>50000</v>
      </c>
      <c r="K93" s="90">
        <v>1500</v>
      </c>
      <c r="L93" s="90">
        <f t="shared" si="24"/>
        <v>20310</v>
      </c>
      <c r="M93" s="90">
        <f t="shared" si="25"/>
        <v>1500</v>
      </c>
      <c r="N93" s="90">
        <v>0</v>
      </c>
      <c r="O93" s="90">
        <v>0</v>
      </c>
      <c r="P93" s="90">
        <f t="shared" si="26"/>
        <v>21810</v>
      </c>
      <c r="Q93" s="90">
        <v>29690</v>
      </c>
      <c r="R93" s="90">
        <v>0</v>
      </c>
      <c r="S93" s="90">
        <v>0</v>
      </c>
      <c r="T93" s="90">
        <v>0</v>
      </c>
      <c r="U93" s="90">
        <f t="shared" si="27"/>
        <v>29690</v>
      </c>
      <c r="V93" s="128">
        <v>242046</v>
      </c>
      <c r="W93" s="89"/>
      <c r="X93" s="89"/>
      <c r="Y93" s="89"/>
      <c r="Z93" s="89"/>
    </row>
    <row r="94" spans="1:26" x14ac:dyDescent="0.2">
      <c r="A94" s="88">
        <v>24</v>
      </c>
      <c r="B94" s="89" t="s">
        <v>443</v>
      </c>
      <c r="C94" s="90" t="s">
        <v>444</v>
      </c>
      <c r="D94" s="88">
        <v>213</v>
      </c>
      <c r="E94" s="88">
        <v>4</v>
      </c>
      <c r="F94" s="88" t="s">
        <v>161</v>
      </c>
      <c r="G94" s="88" t="s">
        <v>153</v>
      </c>
      <c r="H94" s="125">
        <v>240280</v>
      </c>
      <c r="I94" s="125">
        <v>240645</v>
      </c>
      <c r="J94" s="90">
        <v>50000</v>
      </c>
      <c r="K94" s="90">
        <v>1500</v>
      </c>
      <c r="L94" s="90">
        <f t="shared" si="24"/>
        <v>40300</v>
      </c>
      <c r="M94" s="90">
        <f t="shared" si="25"/>
        <v>1500</v>
      </c>
      <c r="N94" s="90">
        <v>0</v>
      </c>
      <c r="O94" s="90">
        <v>0</v>
      </c>
      <c r="P94" s="90">
        <f t="shared" si="26"/>
        <v>41800</v>
      </c>
      <c r="Q94" s="90">
        <v>9700</v>
      </c>
      <c r="R94" s="90">
        <v>0</v>
      </c>
      <c r="S94" s="90">
        <v>0</v>
      </c>
      <c r="T94" s="90">
        <v>0</v>
      </c>
      <c r="U94" s="90">
        <f t="shared" si="27"/>
        <v>9700</v>
      </c>
      <c r="V94" s="129">
        <v>242039</v>
      </c>
      <c r="W94" s="89"/>
      <c r="X94" s="89"/>
      <c r="Y94" s="89"/>
      <c r="Z94" s="89"/>
    </row>
    <row r="95" spans="1:26" x14ac:dyDescent="0.2">
      <c r="A95" s="88">
        <v>25</v>
      </c>
      <c r="B95" s="89" t="s">
        <v>445</v>
      </c>
      <c r="C95" s="90" t="s">
        <v>446</v>
      </c>
      <c r="D95" s="88">
        <v>162</v>
      </c>
      <c r="E95" s="88">
        <v>4</v>
      </c>
      <c r="F95" s="88" t="s">
        <v>161</v>
      </c>
      <c r="G95" s="88" t="s">
        <v>153</v>
      </c>
      <c r="H95" s="125">
        <v>240280</v>
      </c>
      <c r="I95" s="125">
        <v>240645</v>
      </c>
      <c r="J95" s="90">
        <v>50000</v>
      </c>
      <c r="K95" s="90">
        <v>1500</v>
      </c>
      <c r="L95" s="90">
        <f t="shared" si="24"/>
        <v>8500</v>
      </c>
      <c r="M95" s="90">
        <f t="shared" si="25"/>
        <v>1500</v>
      </c>
      <c r="N95" s="90">
        <v>0</v>
      </c>
      <c r="O95" s="90">
        <v>0</v>
      </c>
      <c r="P95" s="90">
        <f t="shared" si="26"/>
        <v>10000</v>
      </c>
      <c r="Q95" s="90">
        <v>41500</v>
      </c>
      <c r="R95" s="90">
        <v>0</v>
      </c>
      <c r="S95" s="90">
        <v>0</v>
      </c>
      <c r="T95" s="90">
        <v>0</v>
      </c>
      <c r="U95" s="90">
        <f t="shared" si="27"/>
        <v>41500</v>
      </c>
      <c r="V95" s="128">
        <v>241139</v>
      </c>
      <c r="W95" s="89"/>
      <c r="X95" s="89"/>
      <c r="Y95" s="89"/>
      <c r="Z95" s="89"/>
    </row>
    <row r="96" spans="1:26" x14ac:dyDescent="0.2">
      <c r="A96" s="88">
        <v>26</v>
      </c>
      <c r="B96" s="89" t="s">
        <v>447</v>
      </c>
      <c r="C96" s="90" t="s">
        <v>448</v>
      </c>
      <c r="D96" s="88">
        <v>9</v>
      </c>
      <c r="E96" s="88">
        <v>9</v>
      </c>
      <c r="F96" s="88" t="s">
        <v>161</v>
      </c>
      <c r="G96" s="88" t="s">
        <v>153</v>
      </c>
      <c r="H96" s="125">
        <v>240280</v>
      </c>
      <c r="I96" s="125">
        <v>240645</v>
      </c>
      <c r="J96" s="90">
        <v>50000</v>
      </c>
      <c r="K96" s="90">
        <v>1500</v>
      </c>
      <c r="L96" s="90">
        <f t="shared" si="24"/>
        <v>0</v>
      </c>
      <c r="M96" s="90">
        <f t="shared" si="25"/>
        <v>0</v>
      </c>
      <c r="N96" s="90">
        <v>0</v>
      </c>
      <c r="O96" s="90">
        <v>0</v>
      </c>
      <c r="P96" s="90">
        <f t="shared" si="26"/>
        <v>0</v>
      </c>
      <c r="Q96" s="90">
        <v>50000</v>
      </c>
      <c r="R96" s="90">
        <v>1500</v>
      </c>
      <c r="S96" s="90">
        <v>0</v>
      </c>
      <c r="T96" s="90">
        <v>0</v>
      </c>
      <c r="U96" s="90">
        <f t="shared" si="27"/>
        <v>51500</v>
      </c>
      <c r="V96" s="129" t="s">
        <v>579</v>
      </c>
      <c r="W96" s="89"/>
      <c r="X96" s="89"/>
      <c r="Y96" s="89"/>
      <c r="Z96" s="89"/>
    </row>
    <row r="97" spans="1:26" x14ac:dyDescent="0.2">
      <c r="A97" s="88">
        <v>27</v>
      </c>
      <c r="B97" s="89" t="s">
        <v>449</v>
      </c>
      <c r="C97" s="90" t="s">
        <v>450</v>
      </c>
      <c r="D97" s="88">
        <v>615</v>
      </c>
      <c r="E97" s="88">
        <v>1</v>
      </c>
      <c r="F97" s="88" t="s">
        <v>176</v>
      </c>
      <c r="G97" s="88" t="s">
        <v>153</v>
      </c>
      <c r="H97" s="125">
        <v>240280</v>
      </c>
      <c r="I97" s="125">
        <v>240645</v>
      </c>
      <c r="J97" s="90">
        <v>50000</v>
      </c>
      <c r="K97" s="90">
        <v>3000</v>
      </c>
      <c r="L97" s="90">
        <f t="shared" si="24"/>
        <v>16500</v>
      </c>
      <c r="M97" s="90">
        <f t="shared" si="25"/>
        <v>1500</v>
      </c>
      <c r="N97" s="90">
        <v>0</v>
      </c>
      <c r="O97" s="90">
        <v>1500</v>
      </c>
      <c r="P97" s="90">
        <f t="shared" si="26"/>
        <v>19500</v>
      </c>
      <c r="Q97" s="90">
        <v>33500</v>
      </c>
      <c r="R97" s="90">
        <v>1500</v>
      </c>
      <c r="S97" s="90">
        <v>0</v>
      </c>
      <c r="T97" s="90">
        <v>0</v>
      </c>
      <c r="U97" s="90">
        <f t="shared" si="27"/>
        <v>35000</v>
      </c>
      <c r="V97" s="128">
        <v>241796</v>
      </c>
      <c r="W97" s="89"/>
      <c r="X97" s="89"/>
      <c r="Y97" s="89"/>
      <c r="Z97" s="89"/>
    </row>
    <row r="98" spans="1:26" x14ac:dyDescent="0.2">
      <c r="A98" s="88">
        <v>28</v>
      </c>
      <c r="B98" s="89" t="s">
        <v>204</v>
      </c>
      <c r="C98" s="90" t="s">
        <v>451</v>
      </c>
      <c r="D98" s="88">
        <v>169</v>
      </c>
      <c r="E98" s="88">
        <v>1</v>
      </c>
      <c r="F98" s="88" t="s">
        <v>205</v>
      </c>
      <c r="G98" s="88" t="s">
        <v>153</v>
      </c>
      <c r="H98" s="125">
        <v>240283</v>
      </c>
      <c r="I98" s="125">
        <v>240648</v>
      </c>
      <c r="J98" s="90">
        <v>50000</v>
      </c>
      <c r="K98" s="90">
        <v>1500</v>
      </c>
      <c r="L98" s="90">
        <f t="shared" si="24"/>
        <v>21500</v>
      </c>
      <c r="M98" s="90">
        <f t="shared" si="25"/>
        <v>1500</v>
      </c>
      <c r="N98" s="90">
        <v>0</v>
      </c>
      <c r="O98" s="90">
        <v>0</v>
      </c>
      <c r="P98" s="90">
        <f t="shared" si="26"/>
        <v>23000</v>
      </c>
      <c r="Q98" s="90">
        <v>28500</v>
      </c>
      <c r="R98" s="90">
        <v>0</v>
      </c>
      <c r="S98" s="90">
        <v>0</v>
      </c>
      <c r="T98" s="90">
        <v>0</v>
      </c>
      <c r="U98" s="90">
        <f t="shared" si="27"/>
        <v>28500</v>
      </c>
      <c r="V98" s="128">
        <v>241593</v>
      </c>
      <c r="W98" s="89"/>
      <c r="X98" s="89"/>
      <c r="Y98" s="89"/>
      <c r="Z98" s="89"/>
    </row>
    <row r="99" spans="1:26" x14ac:dyDescent="0.2">
      <c r="A99" s="88">
        <v>29</v>
      </c>
      <c r="B99" s="89" t="s">
        <v>204</v>
      </c>
      <c r="C99" s="90" t="s">
        <v>452</v>
      </c>
      <c r="D99" s="88">
        <v>19</v>
      </c>
      <c r="E99" s="88">
        <v>10</v>
      </c>
      <c r="F99" s="88" t="s">
        <v>205</v>
      </c>
      <c r="G99" s="88" t="s">
        <v>153</v>
      </c>
      <c r="H99" s="125">
        <v>240283</v>
      </c>
      <c r="I99" s="125">
        <v>240648</v>
      </c>
      <c r="J99" s="90">
        <v>50000</v>
      </c>
      <c r="K99" s="90">
        <v>1500</v>
      </c>
      <c r="L99" s="90">
        <f t="shared" si="24"/>
        <v>19100</v>
      </c>
      <c r="M99" s="90">
        <f t="shared" si="25"/>
        <v>1500</v>
      </c>
      <c r="N99" s="90">
        <v>0</v>
      </c>
      <c r="O99" s="90">
        <v>0</v>
      </c>
      <c r="P99" s="90">
        <f t="shared" si="26"/>
        <v>20600</v>
      </c>
      <c r="Q99" s="90">
        <v>30900</v>
      </c>
      <c r="R99" s="90">
        <v>0</v>
      </c>
      <c r="S99" s="90">
        <v>0</v>
      </c>
      <c r="T99" s="90">
        <v>0</v>
      </c>
      <c r="U99" s="90">
        <f t="shared" si="27"/>
        <v>30900</v>
      </c>
      <c r="V99" s="129">
        <v>241120</v>
      </c>
      <c r="W99" s="89"/>
      <c r="X99" s="89"/>
      <c r="Y99" s="89"/>
      <c r="Z99" s="89"/>
    </row>
    <row r="100" spans="1:26" x14ac:dyDescent="0.2">
      <c r="A100" s="88">
        <v>30</v>
      </c>
      <c r="B100" s="89" t="s">
        <v>206</v>
      </c>
      <c r="C100" s="90" t="s">
        <v>453</v>
      </c>
      <c r="D100" s="88">
        <v>79</v>
      </c>
      <c r="E100" s="88">
        <v>5</v>
      </c>
      <c r="F100" s="88" t="s">
        <v>205</v>
      </c>
      <c r="G100" s="88" t="s">
        <v>153</v>
      </c>
      <c r="H100" s="125">
        <v>240283</v>
      </c>
      <c r="I100" s="125">
        <v>240648</v>
      </c>
      <c r="J100" s="90">
        <v>50000</v>
      </c>
      <c r="K100" s="90">
        <v>1500</v>
      </c>
      <c r="L100" s="90">
        <f t="shared" si="24"/>
        <v>8775</v>
      </c>
      <c r="M100" s="90">
        <f t="shared" si="25"/>
        <v>1500</v>
      </c>
      <c r="N100" s="90">
        <v>0</v>
      </c>
      <c r="O100" s="90">
        <v>0</v>
      </c>
      <c r="P100" s="90">
        <f t="shared" si="26"/>
        <v>10275</v>
      </c>
      <c r="Q100" s="90">
        <v>41225</v>
      </c>
      <c r="R100" s="90">
        <v>0</v>
      </c>
      <c r="S100" s="90">
        <v>0</v>
      </c>
      <c r="T100" s="90">
        <v>0</v>
      </c>
      <c r="U100" s="90">
        <f t="shared" si="27"/>
        <v>41225</v>
      </c>
      <c r="V100" s="128">
        <v>240694</v>
      </c>
      <c r="W100" s="89"/>
      <c r="X100" s="89"/>
      <c r="Y100" s="89"/>
      <c r="Z100" s="89"/>
    </row>
    <row r="101" spans="1:26" x14ac:dyDescent="0.2">
      <c r="A101" s="88">
        <v>31</v>
      </c>
      <c r="B101" s="89" t="s">
        <v>454</v>
      </c>
      <c r="C101" s="90" t="s">
        <v>455</v>
      </c>
      <c r="D101" s="88">
        <v>74</v>
      </c>
      <c r="E101" s="88">
        <v>1</v>
      </c>
      <c r="F101" s="88" t="s">
        <v>205</v>
      </c>
      <c r="G101" s="88" t="s">
        <v>153</v>
      </c>
      <c r="H101" s="125">
        <v>240283</v>
      </c>
      <c r="I101" s="125">
        <v>240648</v>
      </c>
      <c r="J101" s="90">
        <v>50000</v>
      </c>
      <c r="K101" s="90">
        <v>1500</v>
      </c>
      <c r="L101" s="90">
        <f t="shared" si="24"/>
        <v>20100</v>
      </c>
      <c r="M101" s="90">
        <f t="shared" si="25"/>
        <v>1500</v>
      </c>
      <c r="N101" s="90">
        <v>0</v>
      </c>
      <c r="O101" s="90">
        <v>0</v>
      </c>
      <c r="P101" s="90">
        <f t="shared" si="26"/>
        <v>21600</v>
      </c>
      <c r="Q101" s="90">
        <v>29900</v>
      </c>
      <c r="R101" s="90">
        <v>0</v>
      </c>
      <c r="S101" s="90">
        <v>0</v>
      </c>
      <c r="T101" s="90">
        <v>0</v>
      </c>
      <c r="U101" s="90">
        <f t="shared" si="27"/>
        <v>29900</v>
      </c>
      <c r="V101" s="129">
        <v>241122</v>
      </c>
      <c r="W101" s="89"/>
      <c r="X101" s="89"/>
      <c r="Y101" s="89"/>
      <c r="Z101" s="89"/>
    </row>
    <row r="102" spans="1:26" x14ac:dyDescent="0.2">
      <c r="A102" s="88">
        <v>32</v>
      </c>
      <c r="B102" s="89" t="s">
        <v>204</v>
      </c>
      <c r="C102" s="90" t="s">
        <v>456</v>
      </c>
      <c r="D102" s="88">
        <v>7</v>
      </c>
      <c r="E102" s="88">
        <v>3</v>
      </c>
      <c r="F102" s="88" t="s">
        <v>205</v>
      </c>
      <c r="G102" s="88" t="s">
        <v>153</v>
      </c>
      <c r="H102" s="125">
        <v>240283</v>
      </c>
      <c r="I102" s="125">
        <v>240648</v>
      </c>
      <c r="J102" s="90">
        <v>50000</v>
      </c>
      <c r="K102" s="90">
        <v>1500</v>
      </c>
      <c r="L102" s="90">
        <f t="shared" si="24"/>
        <v>24100</v>
      </c>
      <c r="M102" s="90">
        <f t="shared" si="25"/>
        <v>1500</v>
      </c>
      <c r="N102" s="90">
        <v>0</v>
      </c>
      <c r="O102" s="90">
        <v>0</v>
      </c>
      <c r="P102" s="90">
        <f t="shared" si="26"/>
        <v>25600</v>
      </c>
      <c r="Q102" s="90">
        <v>25900</v>
      </c>
      <c r="R102" s="90">
        <v>0</v>
      </c>
      <c r="S102" s="90">
        <v>0</v>
      </c>
      <c r="T102" s="90">
        <v>0</v>
      </c>
      <c r="U102" s="90">
        <f t="shared" si="27"/>
        <v>25900</v>
      </c>
      <c r="V102" s="128">
        <v>242060</v>
      </c>
      <c r="W102" s="89"/>
      <c r="X102" s="89"/>
      <c r="Y102" s="89"/>
      <c r="Z102" s="89"/>
    </row>
    <row r="103" spans="1:26" s="12" customFormat="1" ht="23.25" x14ac:dyDescent="0.2">
      <c r="A103" s="578" t="s">
        <v>457</v>
      </c>
      <c r="B103" s="578"/>
      <c r="C103" s="578"/>
      <c r="D103" s="578"/>
      <c r="E103" s="578"/>
      <c r="F103" s="578"/>
      <c r="G103" s="578"/>
      <c r="H103" s="578"/>
      <c r="I103" s="578"/>
      <c r="J103" s="107">
        <f>SUM(J71:J102)</f>
        <v>1600000</v>
      </c>
      <c r="K103" s="107">
        <f t="shared" ref="K103:U103" si="28">SUM(K71:K102)</f>
        <v>49500</v>
      </c>
      <c r="L103" s="107">
        <f t="shared" si="28"/>
        <v>852986.23</v>
      </c>
      <c r="M103" s="107">
        <f t="shared" si="28"/>
        <v>44400</v>
      </c>
      <c r="N103" s="107">
        <f t="shared" si="28"/>
        <v>0</v>
      </c>
      <c r="O103" s="107">
        <f t="shared" si="28"/>
        <v>2400</v>
      </c>
      <c r="P103" s="107">
        <f t="shared" si="28"/>
        <v>899786.23</v>
      </c>
      <c r="Q103" s="107">
        <f t="shared" si="28"/>
        <v>747013.77</v>
      </c>
      <c r="R103" s="107">
        <f t="shared" si="28"/>
        <v>5100</v>
      </c>
      <c r="S103" s="107">
        <f t="shared" si="28"/>
        <v>1500.77</v>
      </c>
      <c r="T103" s="107">
        <f t="shared" si="28"/>
        <v>0</v>
      </c>
      <c r="U103" s="107">
        <f t="shared" si="28"/>
        <v>753614.54</v>
      </c>
      <c r="V103" s="132"/>
      <c r="W103" s="108"/>
      <c r="X103" s="108"/>
      <c r="Y103" s="108"/>
      <c r="Z103" s="108"/>
    </row>
    <row r="104" spans="1:26" x14ac:dyDescent="0.2">
      <c r="A104" s="88">
        <v>1</v>
      </c>
      <c r="B104" s="89" t="s">
        <v>458</v>
      </c>
      <c r="C104" s="90" t="s">
        <v>459</v>
      </c>
      <c r="D104" s="88">
        <v>3</v>
      </c>
      <c r="E104" s="88">
        <v>2</v>
      </c>
      <c r="F104" s="88" t="s">
        <v>184</v>
      </c>
      <c r="G104" s="88" t="s">
        <v>185</v>
      </c>
      <c r="H104" s="125">
        <v>240239</v>
      </c>
      <c r="I104" s="125">
        <v>240604</v>
      </c>
      <c r="J104" s="90">
        <v>70000</v>
      </c>
      <c r="K104" s="90">
        <v>2100</v>
      </c>
      <c r="L104" s="90">
        <f>J104-Q104</f>
        <v>0</v>
      </c>
      <c r="M104" s="90">
        <f>K104-R104</f>
        <v>2100</v>
      </c>
      <c r="N104" s="90">
        <v>0</v>
      </c>
      <c r="O104" s="90">
        <v>0</v>
      </c>
      <c r="P104" s="90">
        <f>L104+M104+N104+O104</f>
        <v>2100</v>
      </c>
      <c r="Q104" s="90">
        <v>70000</v>
      </c>
      <c r="R104" s="90">
        <v>0</v>
      </c>
      <c r="S104" s="90">
        <v>0</v>
      </c>
      <c r="T104" s="90">
        <v>0</v>
      </c>
      <c r="U104" s="90">
        <f>Q104+R104+S104+T104</f>
        <v>70000</v>
      </c>
      <c r="V104" s="128">
        <v>240606</v>
      </c>
      <c r="W104" s="89"/>
      <c r="X104" s="89"/>
      <c r="Y104" s="89"/>
      <c r="Z104" s="89"/>
    </row>
    <row r="105" spans="1:26" x14ac:dyDescent="0.2">
      <c r="A105" s="88">
        <v>2</v>
      </c>
      <c r="B105" s="89" t="s">
        <v>349</v>
      </c>
      <c r="C105" s="90" t="s">
        <v>460</v>
      </c>
      <c r="D105" s="88">
        <v>18</v>
      </c>
      <c r="E105" s="88">
        <v>11</v>
      </c>
      <c r="F105" s="88" t="s">
        <v>184</v>
      </c>
      <c r="G105" s="88" t="s">
        <v>185</v>
      </c>
      <c r="H105" s="125">
        <v>240239</v>
      </c>
      <c r="I105" s="125">
        <v>240604</v>
      </c>
      <c r="J105" s="90">
        <v>70000</v>
      </c>
      <c r="K105" s="90">
        <v>2100</v>
      </c>
      <c r="L105" s="90">
        <f>J105-Q105</f>
        <v>10000</v>
      </c>
      <c r="M105" s="90">
        <f>K105-R105</f>
        <v>2100</v>
      </c>
      <c r="N105" s="90">
        <v>0</v>
      </c>
      <c r="O105" s="90">
        <v>0</v>
      </c>
      <c r="P105" s="90">
        <f>L105+M105+N105+O105</f>
        <v>12100</v>
      </c>
      <c r="Q105" s="90">
        <v>60000</v>
      </c>
      <c r="R105" s="90">
        <v>0</v>
      </c>
      <c r="S105" s="90">
        <v>0</v>
      </c>
      <c r="T105" s="90">
        <v>0</v>
      </c>
      <c r="U105" s="90">
        <f>Q105+R105+S105+T105</f>
        <v>60000</v>
      </c>
      <c r="V105" s="129">
        <v>240979</v>
      </c>
      <c r="W105" s="89"/>
      <c r="X105" s="89"/>
      <c r="Y105" s="89"/>
      <c r="Z105" s="89"/>
    </row>
    <row r="106" spans="1:26" s="12" customFormat="1" ht="23.25" x14ac:dyDescent="0.2">
      <c r="A106" s="578" t="s">
        <v>461</v>
      </c>
      <c r="B106" s="578"/>
      <c r="C106" s="578"/>
      <c r="D106" s="578"/>
      <c r="E106" s="578"/>
      <c r="F106" s="578"/>
      <c r="G106" s="578"/>
      <c r="H106" s="578"/>
      <c r="I106" s="578"/>
      <c r="J106" s="107">
        <f>SUM(J104:J105)</f>
        <v>140000</v>
      </c>
      <c r="K106" s="107">
        <f t="shared" ref="K106:U106" si="29">SUM(K104:K105)</f>
        <v>4200</v>
      </c>
      <c r="L106" s="107">
        <f t="shared" si="29"/>
        <v>10000</v>
      </c>
      <c r="M106" s="107">
        <f t="shared" si="29"/>
        <v>4200</v>
      </c>
      <c r="N106" s="107">
        <f t="shared" si="29"/>
        <v>0</v>
      </c>
      <c r="O106" s="107">
        <f t="shared" si="29"/>
        <v>0</v>
      </c>
      <c r="P106" s="107">
        <f t="shared" si="29"/>
        <v>14200</v>
      </c>
      <c r="Q106" s="107">
        <f t="shared" si="29"/>
        <v>130000</v>
      </c>
      <c r="R106" s="107">
        <f t="shared" si="29"/>
        <v>0</v>
      </c>
      <c r="S106" s="107">
        <f t="shared" si="29"/>
        <v>0</v>
      </c>
      <c r="T106" s="107">
        <f t="shared" si="29"/>
        <v>0</v>
      </c>
      <c r="U106" s="107">
        <f t="shared" si="29"/>
        <v>130000</v>
      </c>
      <c r="V106" s="132"/>
      <c r="W106" s="108"/>
      <c r="X106" s="108"/>
      <c r="Y106" s="108"/>
      <c r="Z106" s="108"/>
    </row>
    <row r="107" spans="1:26" s="12" customFormat="1" ht="23.25" x14ac:dyDescent="0.2">
      <c r="A107" s="578" t="s">
        <v>462</v>
      </c>
      <c r="B107" s="578"/>
      <c r="C107" s="578"/>
      <c r="D107" s="578"/>
      <c r="E107" s="578"/>
      <c r="F107" s="578"/>
      <c r="G107" s="578"/>
      <c r="H107" s="578"/>
      <c r="I107" s="578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32"/>
      <c r="W107" s="108"/>
      <c r="X107" s="108"/>
      <c r="Y107" s="108"/>
      <c r="Z107" s="108"/>
    </row>
  </sheetData>
  <mergeCells count="27">
    <mergeCell ref="A1:B1"/>
    <mergeCell ref="A2:A3"/>
    <mergeCell ref="B2:B3"/>
    <mergeCell ref="C2:C3"/>
    <mergeCell ref="D2:G2"/>
    <mergeCell ref="X2:X3"/>
    <mergeCell ref="Y2:Y3"/>
    <mergeCell ref="Z2:Z3"/>
    <mergeCell ref="A23:I23"/>
    <mergeCell ref="A30:I30"/>
    <mergeCell ref="Q2:S2"/>
    <mergeCell ref="T2:T3"/>
    <mergeCell ref="U2:U3"/>
    <mergeCell ref="V2:V3"/>
    <mergeCell ref="W2:W3"/>
    <mergeCell ref="J2:J3"/>
    <mergeCell ref="K2:K3"/>
    <mergeCell ref="L2:N2"/>
    <mergeCell ref="P2:P3"/>
    <mergeCell ref="O2:O3"/>
    <mergeCell ref="A106:I106"/>
    <mergeCell ref="A107:I107"/>
    <mergeCell ref="A37:I37"/>
    <mergeCell ref="A53:I53"/>
    <mergeCell ref="A68:I68"/>
    <mergeCell ref="A70:I70"/>
    <mergeCell ref="A103:I10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84"/>
  <sheetViews>
    <sheetView zoomScale="70" zoomScaleNormal="70" workbookViewId="0">
      <pane ySplit="3" topLeftCell="A70" activePane="bottomLeft" state="frozen"/>
      <selection pane="bottomLeft" activeCell="A80" sqref="A80:XFD82"/>
    </sheetView>
  </sheetViews>
  <sheetFormatPr defaultColWidth="9" defaultRowHeight="21" x14ac:dyDescent="0.2"/>
  <cols>
    <col min="1" max="1" width="6.875" style="14" customWidth="1"/>
    <col min="2" max="2" width="27.125" style="9" customWidth="1"/>
    <col min="3" max="3" width="21" style="9" customWidth="1"/>
    <col min="4" max="5" width="9" style="9"/>
    <col min="6" max="6" width="12.125" style="14" customWidth="1"/>
    <col min="7" max="7" width="12.75" style="14" customWidth="1"/>
    <col min="8" max="9" width="11.5" style="138" customWidth="1"/>
    <col min="10" max="10" width="14.75" style="9" customWidth="1"/>
    <col min="11" max="11" width="13.5" style="9" customWidth="1"/>
    <col min="12" max="12" width="13.25" style="9" customWidth="1"/>
    <col min="13" max="13" width="13.125" style="9" customWidth="1"/>
    <col min="14" max="14" width="9" style="9"/>
    <col min="15" max="15" width="11.125" style="9" customWidth="1"/>
    <col min="16" max="16" width="13" style="3" customWidth="1"/>
    <col min="17" max="17" width="12.875" style="9" customWidth="1"/>
    <col min="18" max="18" width="11.625" style="9" customWidth="1"/>
    <col min="19" max="19" width="10.125" style="9" customWidth="1"/>
    <col min="20" max="20" width="9" style="9"/>
    <col min="21" max="21" width="14.125" style="3" customWidth="1"/>
    <col min="22" max="22" width="11.625" style="138" customWidth="1"/>
    <col min="23" max="26" width="0" style="9" hidden="1" customWidth="1"/>
    <col min="27" max="16384" width="9" style="9"/>
  </cols>
  <sheetData>
    <row r="1" spans="1:26" s="12" customFormat="1" ht="31.5" customHeight="1" x14ac:dyDescent="0.2">
      <c r="A1" s="581" t="s">
        <v>207</v>
      </c>
      <c r="B1" s="581"/>
      <c r="F1" s="92"/>
      <c r="G1" s="92"/>
      <c r="H1" s="136"/>
      <c r="I1" s="136"/>
      <c r="V1" s="136"/>
    </row>
    <row r="2" spans="1:26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115" t="s">
        <v>7</v>
      </c>
      <c r="I2" s="115" t="s">
        <v>8</v>
      </c>
      <c r="J2" s="564" t="s">
        <v>5</v>
      </c>
      <c r="K2" s="564" t="s">
        <v>6</v>
      </c>
      <c r="L2" s="575" t="s">
        <v>256</v>
      </c>
      <c r="M2" s="576"/>
      <c r="N2" s="577"/>
      <c r="O2" s="568" t="s">
        <v>254</v>
      </c>
      <c r="P2" s="565" t="s">
        <v>223</v>
      </c>
      <c r="Q2" s="564" t="s">
        <v>9</v>
      </c>
      <c r="R2" s="564"/>
      <c r="S2" s="564"/>
      <c r="T2" s="568" t="s">
        <v>254</v>
      </c>
      <c r="U2" s="565" t="s">
        <v>10</v>
      </c>
      <c r="V2" s="580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</row>
    <row r="3" spans="1:26" s="1" customFormat="1" ht="21.95" customHeight="1" x14ac:dyDescent="0.2">
      <c r="A3" s="567"/>
      <c r="B3" s="560"/>
      <c r="C3" s="567"/>
      <c r="D3" s="85" t="s">
        <v>11</v>
      </c>
      <c r="E3" s="85" t="s">
        <v>12</v>
      </c>
      <c r="F3" s="116" t="s">
        <v>13</v>
      </c>
      <c r="G3" s="116" t="s">
        <v>14</v>
      </c>
      <c r="H3" s="115" t="s">
        <v>15</v>
      </c>
      <c r="I3" s="115" t="s">
        <v>16</v>
      </c>
      <c r="J3" s="564"/>
      <c r="K3" s="564"/>
      <c r="L3" s="84" t="s">
        <v>17</v>
      </c>
      <c r="M3" s="84" t="s">
        <v>18</v>
      </c>
      <c r="N3" s="84" t="s">
        <v>19</v>
      </c>
      <c r="O3" s="569"/>
      <c r="P3" s="565"/>
      <c r="Q3" s="84" t="s">
        <v>17</v>
      </c>
      <c r="R3" s="84" t="s">
        <v>18</v>
      </c>
      <c r="S3" s="84" t="s">
        <v>19</v>
      </c>
      <c r="T3" s="569"/>
      <c r="U3" s="565"/>
      <c r="V3" s="580"/>
      <c r="W3" s="571"/>
      <c r="X3" s="571"/>
      <c r="Y3" s="571"/>
      <c r="Z3" s="560"/>
    </row>
    <row r="4" spans="1:26" x14ac:dyDescent="0.2">
      <c r="A4" s="88">
        <v>1</v>
      </c>
      <c r="B4" s="89" t="s">
        <v>469</v>
      </c>
      <c r="C4" s="90" t="s">
        <v>470</v>
      </c>
      <c r="D4" s="88">
        <v>34</v>
      </c>
      <c r="E4" s="88">
        <v>4</v>
      </c>
      <c r="F4" s="88" t="s">
        <v>22</v>
      </c>
      <c r="G4" s="88" t="s">
        <v>23</v>
      </c>
      <c r="H4" s="125">
        <v>240336</v>
      </c>
      <c r="I4" s="125">
        <v>240701</v>
      </c>
      <c r="J4" s="90">
        <v>50000</v>
      </c>
      <c r="K4" s="90">
        <v>1500</v>
      </c>
      <c r="L4" s="90">
        <f>J4-Q4</f>
        <v>28000</v>
      </c>
      <c r="M4" s="90">
        <f>K4-R4</f>
        <v>1500</v>
      </c>
      <c r="N4" s="90">
        <v>0</v>
      </c>
      <c r="O4" s="90">
        <v>0</v>
      </c>
      <c r="P4" s="139">
        <f>L4+M4+N4+O4</f>
        <v>29500</v>
      </c>
      <c r="Q4" s="90">
        <v>22000</v>
      </c>
      <c r="R4" s="90">
        <v>0</v>
      </c>
      <c r="S4" s="90">
        <v>0</v>
      </c>
      <c r="T4" s="90">
        <v>0</v>
      </c>
      <c r="U4" s="139">
        <f>Q4+R4+S4+T4</f>
        <v>22000</v>
      </c>
      <c r="V4" s="127">
        <v>241330</v>
      </c>
      <c r="W4" s="89"/>
      <c r="X4" s="89"/>
      <c r="Y4" s="89"/>
      <c r="Z4" s="89"/>
    </row>
    <row r="5" spans="1:26" x14ac:dyDescent="0.2">
      <c r="A5" s="88">
        <v>2</v>
      </c>
      <c r="B5" s="89" t="s">
        <v>336</v>
      </c>
      <c r="C5" s="90" t="s">
        <v>471</v>
      </c>
      <c r="D5" s="88">
        <v>86</v>
      </c>
      <c r="E5" s="88">
        <v>4</v>
      </c>
      <c r="F5" s="88" t="s">
        <v>27</v>
      </c>
      <c r="G5" s="88" t="s">
        <v>23</v>
      </c>
      <c r="H5" s="125">
        <v>240336</v>
      </c>
      <c r="I5" s="125">
        <v>240701</v>
      </c>
      <c r="J5" s="90">
        <v>50000</v>
      </c>
      <c r="K5" s="90">
        <v>1500</v>
      </c>
      <c r="L5" s="90">
        <f t="shared" ref="L5:L28" si="0">J5-Q5</f>
        <v>40000</v>
      </c>
      <c r="M5" s="90">
        <f t="shared" ref="M5:M28" si="1">K5-R5</f>
        <v>1500</v>
      </c>
      <c r="N5" s="90">
        <v>0</v>
      </c>
      <c r="O5" s="90">
        <v>0</v>
      </c>
      <c r="P5" s="139">
        <f t="shared" ref="P5:P28" si="2">L5+M5+N5+O5</f>
        <v>41500</v>
      </c>
      <c r="Q5" s="90">
        <v>10000</v>
      </c>
      <c r="R5" s="90">
        <v>0</v>
      </c>
      <c r="S5" s="90">
        <v>0</v>
      </c>
      <c r="T5" s="90">
        <v>0</v>
      </c>
      <c r="U5" s="139">
        <f t="shared" ref="U5:U28" si="3">Q5+R5+S5+T5</f>
        <v>10000</v>
      </c>
      <c r="V5" s="127">
        <v>241299</v>
      </c>
      <c r="W5" s="89"/>
      <c r="X5" s="89"/>
      <c r="Y5" s="89"/>
      <c r="Z5" s="89"/>
    </row>
    <row r="6" spans="1:26" x14ac:dyDescent="0.2">
      <c r="A6" s="88">
        <v>3</v>
      </c>
      <c r="B6" s="89" t="s">
        <v>472</v>
      </c>
      <c r="C6" s="90" t="s">
        <v>473</v>
      </c>
      <c r="D6" s="88">
        <v>202</v>
      </c>
      <c r="E6" s="88">
        <v>2</v>
      </c>
      <c r="F6" s="88" t="s">
        <v>27</v>
      </c>
      <c r="G6" s="88" t="s">
        <v>23</v>
      </c>
      <c r="H6" s="125">
        <v>240336</v>
      </c>
      <c r="I6" s="125">
        <v>240701</v>
      </c>
      <c r="J6" s="90">
        <v>50000</v>
      </c>
      <c r="K6" s="90">
        <v>1500</v>
      </c>
      <c r="L6" s="90">
        <f t="shared" si="0"/>
        <v>25169.86</v>
      </c>
      <c r="M6" s="90">
        <f t="shared" si="1"/>
        <v>1500</v>
      </c>
      <c r="N6" s="90">
        <v>0</v>
      </c>
      <c r="O6" s="90">
        <v>0</v>
      </c>
      <c r="P6" s="139">
        <f t="shared" si="2"/>
        <v>26669.86</v>
      </c>
      <c r="Q6" s="90">
        <v>24830.14</v>
      </c>
      <c r="R6" s="90">
        <v>0</v>
      </c>
      <c r="S6" s="90">
        <v>830.14</v>
      </c>
      <c r="T6" s="90">
        <v>0</v>
      </c>
      <c r="U6" s="139">
        <f t="shared" si="3"/>
        <v>25660.28</v>
      </c>
      <c r="V6" s="127">
        <v>241926</v>
      </c>
      <c r="W6" s="89"/>
      <c r="X6" s="89"/>
      <c r="Y6" s="89"/>
      <c r="Z6" s="89"/>
    </row>
    <row r="7" spans="1:26" x14ac:dyDescent="0.2">
      <c r="A7" s="88">
        <v>4</v>
      </c>
      <c r="B7" s="89" t="s">
        <v>474</v>
      </c>
      <c r="C7" s="90" t="s">
        <v>475</v>
      </c>
      <c r="D7" s="88">
        <v>119</v>
      </c>
      <c r="E7" s="88">
        <v>3</v>
      </c>
      <c r="F7" s="88" t="s">
        <v>27</v>
      </c>
      <c r="G7" s="88" t="s">
        <v>23</v>
      </c>
      <c r="H7" s="125">
        <v>240336</v>
      </c>
      <c r="I7" s="125">
        <v>240701</v>
      </c>
      <c r="J7" s="90">
        <v>50000</v>
      </c>
      <c r="K7" s="90">
        <v>1500</v>
      </c>
      <c r="L7" s="90">
        <f t="shared" si="0"/>
        <v>2500</v>
      </c>
      <c r="M7" s="90">
        <f t="shared" si="1"/>
        <v>1500</v>
      </c>
      <c r="N7" s="90">
        <v>0</v>
      </c>
      <c r="O7" s="90">
        <v>1500</v>
      </c>
      <c r="P7" s="139">
        <f t="shared" si="2"/>
        <v>5500</v>
      </c>
      <c r="Q7" s="90">
        <v>47500</v>
      </c>
      <c r="R7" s="90">
        <v>0</v>
      </c>
      <c r="S7" s="90">
        <v>0</v>
      </c>
      <c r="T7" s="90">
        <v>0</v>
      </c>
      <c r="U7" s="139">
        <f t="shared" si="3"/>
        <v>47500</v>
      </c>
      <c r="V7" s="128">
        <v>242013</v>
      </c>
      <c r="W7" s="89"/>
      <c r="X7" s="89"/>
      <c r="Y7" s="89"/>
      <c r="Z7" s="89"/>
    </row>
    <row r="8" spans="1:26" x14ac:dyDescent="0.2">
      <c r="A8" s="88">
        <v>5</v>
      </c>
      <c r="B8" s="89" t="s">
        <v>476</v>
      </c>
      <c r="C8" s="90" t="s">
        <v>477</v>
      </c>
      <c r="D8" s="88">
        <v>296</v>
      </c>
      <c r="E8" s="88">
        <v>3</v>
      </c>
      <c r="F8" s="88" t="s">
        <v>27</v>
      </c>
      <c r="G8" s="88" t="s">
        <v>23</v>
      </c>
      <c r="H8" s="125">
        <v>240336</v>
      </c>
      <c r="I8" s="125">
        <v>240701</v>
      </c>
      <c r="J8" s="90">
        <v>50000</v>
      </c>
      <c r="K8" s="90">
        <v>1500</v>
      </c>
      <c r="L8" s="90">
        <f t="shared" si="0"/>
        <v>1000</v>
      </c>
      <c r="M8" s="90">
        <f t="shared" si="1"/>
        <v>1500</v>
      </c>
      <c r="N8" s="90">
        <v>0</v>
      </c>
      <c r="O8" s="90">
        <v>1500</v>
      </c>
      <c r="P8" s="139">
        <f t="shared" si="2"/>
        <v>4000</v>
      </c>
      <c r="Q8" s="90">
        <v>49000</v>
      </c>
      <c r="R8" s="90">
        <v>0</v>
      </c>
      <c r="S8" s="90">
        <v>0</v>
      </c>
      <c r="T8" s="90">
        <v>0</v>
      </c>
      <c r="U8" s="139">
        <f t="shared" si="3"/>
        <v>49000</v>
      </c>
      <c r="V8" s="129">
        <v>242066</v>
      </c>
      <c r="W8" s="89"/>
      <c r="X8" s="89"/>
      <c r="Y8" s="89"/>
      <c r="Z8" s="89"/>
    </row>
    <row r="9" spans="1:26" x14ac:dyDescent="0.2">
      <c r="A9" s="88">
        <v>6</v>
      </c>
      <c r="B9" s="89" t="s">
        <v>478</v>
      </c>
      <c r="C9" s="90" t="s">
        <v>479</v>
      </c>
      <c r="D9" s="88">
        <v>15</v>
      </c>
      <c r="E9" s="88">
        <v>3</v>
      </c>
      <c r="F9" s="88" t="s">
        <v>27</v>
      </c>
      <c r="G9" s="88" t="s">
        <v>23</v>
      </c>
      <c r="H9" s="125">
        <v>240336</v>
      </c>
      <c r="I9" s="125">
        <v>240701</v>
      </c>
      <c r="J9" s="90">
        <v>50000</v>
      </c>
      <c r="K9" s="90">
        <v>1500</v>
      </c>
      <c r="L9" s="90">
        <f t="shared" si="0"/>
        <v>2500</v>
      </c>
      <c r="M9" s="90">
        <f t="shared" si="1"/>
        <v>1500</v>
      </c>
      <c r="N9" s="90">
        <v>0</v>
      </c>
      <c r="O9" s="90">
        <v>1500</v>
      </c>
      <c r="P9" s="139">
        <f t="shared" si="2"/>
        <v>5500</v>
      </c>
      <c r="Q9" s="90">
        <v>47500</v>
      </c>
      <c r="R9" s="90">
        <v>0</v>
      </c>
      <c r="S9" s="90">
        <v>0</v>
      </c>
      <c r="T9" s="90">
        <v>0</v>
      </c>
      <c r="U9" s="139">
        <f t="shared" si="3"/>
        <v>47500</v>
      </c>
      <c r="V9" s="129">
        <v>242017</v>
      </c>
      <c r="W9" s="89"/>
      <c r="X9" s="89"/>
      <c r="Y9" s="89"/>
      <c r="Z9" s="89"/>
    </row>
    <row r="10" spans="1:26" x14ac:dyDescent="0.2">
      <c r="A10" s="88">
        <v>7</v>
      </c>
      <c r="B10" s="89" t="s">
        <v>480</v>
      </c>
      <c r="C10" s="90" t="s">
        <v>481</v>
      </c>
      <c r="D10" s="88">
        <v>174</v>
      </c>
      <c r="E10" s="88">
        <v>3</v>
      </c>
      <c r="F10" s="88" t="s">
        <v>27</v>
      </c>
      <c r="G10" s="88" t="s">
        <v>23</v>
      </c>
      <c r="H10" s="125">
        <v>240336</v>
      </c>
      <c r="I10" s="125">
        <v>240701</v>
      </c>
      <c r="J10" s="90">
        <v>50000</v>
      </c>
      <c r="K10" s="90">
        <v>1500</v>
      </c>
      <c r="L10" s="90">
        <f t="shared" si="0"/>
        <v>0</v>
      </c>
      <c r="M10" s="90">
        <f t="shared" si="1"/>
        <v>0</v>
      </c>
      <c r="N10" s="90">
        <v>0</v>
      </c>
      <c r="O10" s="90">
        <v>0</v>
      </c>
      <c r="P10" s="139">
        <f t="shared" si="2"/>
        <v>0</v>
      </c>
      <c r="Q10" s="90">
        <v>50000</v>
      </c>
      <c r="R10" s="90">
        <v>1500</v>
      </c>
      <c r="S10" s="90">
        <v>0</v>
      </c>
      <c r="T10" s="90">
        <v>0</v>
      </c>
      <c r="U10" s="139">
        <f t="shared" si="3"/>
        <v>51500</v>
      </c>
      <c r="V10" s="128" t="s">
        <v>579</v>
      </c>
      <c r="W10" s="89"/>
      <c r="X10" s="89"/>
      <c r="Y10" s="89"/>
      <c r="Z10" s="89"/>
    </row>
    <row r="11" spans="1:26" x14ac:dyDescent="0.2">
      <c r="A11" s="88">
        <v>8</v>
      </c>
      <c r="B11" s="89" t="s">
        <v>482</v>
      </c>
      <c r="C11" s="90" t="s">
        <v>483</v>
      </c>
      <c r="D11" s="88">
        <v>92</v>
      </c>
      <c r="E11" s="88">
        <v>3</v>
      </c>
      <c r="F11" s="88" t="s">
        <v>27</v>
      </c>
      <c r="G11" s="88" t="s">
        <v>23</v>
      </c>
      <c r="H11" s="125">
        <v>240336</v>
      </c>
      <c r="I11" s="125">
        <v>240701</v>
      </c>
      <c r="J11" s="90">
        <v>50000</v>
      </c>
      <c r="K11" s="90">
        <v>1500</v>
      </c>
      <c r="L11" s="90">
        <f t="shared" si="0"/>
        <v>0</v>
      </c>
      <c r="M11" s="90">
        <f t="shared" si="1"/>
        <v>0</v>
      </c>
      <c r="N11" s="90">
        <v>0</v>
      </c>
      <c r="O11" s="90">
        <v>0</v>
      </c>
      <c r="P11" s="139">
        <f t="shared" si="2"/>
        <v>0</v>
      </c>
      <c r="Q11" s="90">
        <v>50000</v>
      </c>
      <c r="R11" s="90">
        <v>1500</v>
      </c>
      <c r="S11" s="90">
        <v>0</v>
      </c>
      <c r="T11" s="90">
        <v>0</v>
      </c>
      <c r="U11" s="139">
        <f t="shared" si="3"/>
        <v>51500</v>
      </c>
      <c r="V11" s="128" t="s">
        <v>579</v>
      </c>
      <c r="W11" s="89"/>
      <c r="X11" s="89"/>
      <c r="Y11" s="89"/>
      <c r="Z11" s="89"/>
    </row>
    <row r="12" spans="1:26" x14ac:dyDescent="0.2">
      <c r="A12" s="88">
        <v>9</v>
      </c>
      <c r="B12" s="89" t="s">
        <v>484</v>
      </c>
      <c r="C12" s="90" t="s">
        <v>485</v>
      </c>
      <c r="D12" s="88">
        <v>171</v>
      </c>
      <c r="E12" s="88">
        <v>3</v>
      </c>
      <c r="F12" s="88" t="s">
        <v>27</v>
      </c>
      <c r="G12" s="88" t="s">
        <v>23</v>
      </c>
      <c r="H12" s="125">
        <v>240336</v>
      </c>
      <c r="I12" s="125">
        <v>240701</v>
      </c>
      <c r="J12" s="90">
        <v>50000</v>
      </c>
      <c r="K12" s="90">
        <v>1500</v>
      </c>
      <c r="L12" s="90">
        <f t="shared" si="0"/>
        <v>0</v>
      </c>
      <c r="M12" s="90">
        <f t="shared" si="1"/>
        <v>0</v>
      </c>
      <c r="N12" s="90">
        <v>0</v>
      </c>
      <c r="O12" s="90">
        <v>0</v>
      </c>
      <c r="P12" s="139">
        <f t="shared" si="2"/>
        <v>0</v>
      </c>
      <c r="Q12" s="90">
        <v>50000</v>
      </c>
      <c r="R12" s="90">
        <v>1500</v>
      </c>
      <c r="S12" s="90">
        <v>0</v>
      </c>
      <c r="T12" s="90">
        <v>0</v>
      </c>
      <c r="U12" s="139">
        <f t="shared" si="3"/>
        <v>51500</v>
      </c>
      <c r="V12" s="128" t="s">
        <v>579</v>
      </c>
      <c r="W12" s="89"/>
      <c r="X12" s="89"/>
      <c r="Y12" s="89"/>
      <c r="Z12" s="89"/>
    </row>
    <row r="13" spans="1:26" x14ac:dyDescent="0.2">
      <c r="A13" s="88">
        <v>10</v>
      </c>
      <c r="B13" s="89" t="s">
        <v>484</v>
      </c>
      <c r="C13" s="90" t="s">
        <v>486</v>
      </c>
      <c r="D13" s="88">
        <v>266</v>
      </c>
      <c r="E13" s="88">
        <v>3</v>
      </c>
      <c r="F13" s="88" t="s">
        <v>27</v>
      </c>
      <c r="G13" s="88" t="s">
        <v>23</v>
      </c>
      <c r="H13" s="125">
        <v>240336</v>
      </c>
      <c r="I13" s="125">
        <v>240701</v>
      </c>
      <c r="J13" s="90">
        <v>50000</v>
      </c>
      <c r="K13" s="90">
        <v>1500</v>
      </c>
      <c r="L13" s="90">
        <f t="shared" si="0"/>
        <v>0</v>
      </c>
      <c r="M13" s="90">
        <f t="shared" si="1"/>
        <v>0</v>
      </c>
      <c r="N13" s="90">
        <v>0</v>
      </c>
      <c r="O13" s="90">
        <v>0</v>
      </c>
      <c r="P13" s="139">
        <f t="shared" si="2"/>
        <v>0</v>
      </c>
      <c r="Q13" s="90">
        <v>50000</v>
      </c>
      <c r="R13" s="90">
        <v>1500</v>
      </c>
      <c r="S13" s="90">
        <v>0</v>
      </c>
      <c r="T13" s="90">
        <v>0</v>
      </c>
      <c r="U13" s="139">
        <f t="shared" si="3"/>
        <v>51500</v>
      </c>
      <c r="V13" s="128" t="s">
        <v>579</v>
      </c>
      <c r="W13" s="89"/>
      <c r="X13" s="89"/>
      <c r="Y13" s="89"/>
      <c r="Z13" s="89"/>
    </row>
    <row r="14" spans="1:26" x14ac:dyDescent="0.2">
      <c r="A14" s="88">
        <v>11</v>
      </c>
      <c r="B14" s="89" t="s">
        <v>484</v>
      </c>
      <c r="C14" s="90" t="s">
        <v>487</v>
      </c>
      <c r="D14" s="88">
        <v>307</v>
      </c>
      <c r="E14" s="88">
        <v>3</v>
      </c>
      <c r="F14" s="88" t="s">
        <v>27</v>
      </c>
      <c r="G14" s="88" t="s">
        <v>23</v>
      </c>
      <c r="H14" s="125">
        <v>240336</v>
      </c>
      <c r="I14" s="125">
        <v>240701</v>
      </c>
      <c r="J14" s="90">
        <v>50000</v>
      </c>
      <c r="K14" s="90">
        <v>1500</v>
      </c>
      <c r="L14" s="90">
        <f t="shared" si="0"/>
        <v>0</v>
      </c>
      <c r="M14" s="90">
        <f t="shared" si="1"/>
        <v>0</v>
      </c>
      <c r="N14" s="90">
        <v>0</v>
      </c>
      <c r="O14" s="90">
        <v>0</v>
      </c>
      <c r="P14" s="139">
        <f t="shared" si="2"/>
        <v>0</v>
      </c>
      <c r="Q14" s="90">
        <v>50000</v>
      </c>
      <c r="R14" s="90">
        <v>1500</v>
      </c>
      <c r="S14" s="90">
        <v>0</v>
      </c>
      <c r="T14" s="90">
        <v>0</v>
      </c>
      <c r="U14" s="139">
        <f t="shared" si="3"/>
        <v>51500</v>
      </c>
      <c r="V14" s="128" t="s">
        <v>579</v>
      </c>
      <c r="W14" s="89"/>
      <c r="X14" s="89"/>
      <c r="Y14" s="89"/>
      <c r="Z14" s="89"/>
    </row>
    <row r="15" spans="1:26" x14ac:dyDescent="0.2">
      <c r="A15" s="88">
        <v>12</v>
      </c>
      <c r="B15" s="89" t="s">
        <v>488</v>
      </c>
      <c r="C15" s="90" t="s">
        <v>489</v>
      </c>
      <c r="D15" s="88">
        <v>21</v>
      </c>
      <c r="E15" s="88">
        <v>5</v>
      </c>
      <c r="F15" s="88" t="s">
        <v>27</v>
      </c>
      <c r="G15" s="88" t="s">
        <v>23</v>
      </c>
      <c r="H15" s="125">
        <v>240336</v>
      </c>
      <c r="I15" s="125">
        <v>240701</v>
      </c>
      <c r="J15" s="90">
        <v>50000</v>
      </c>
      <c r="K15" s="90">
        <v>1500</v>
      </c>
      <c r="L15" s="90">
        <f t="shared" si="0"/>
        <v>40000</v>
      </c>
      <c r="M15" s="90">
        <f t="shared" si="1"/>
        <v>1500</v>
      </c>
      <c r="N15" s="90">
        <v>0</v>
      </c>
      <c r="O15" s="90">
        <v>0</v>
      </c>
      <c r="P15" s="139">
        <f t="shared" si="2"/>
        <v>41500</v>
      </c>
      <c r="Q15" s="90">
        <v>10000</v>
      </c>
      <c r="R15" s="90">
        <v>0</v>
      </c>
      <c r="S15" s="90">
        <v>0</v>
      </c>
      <c r="T15" s="90">
        <v>0</v>
      </c>
      <c r="U15" s="139">
        <f t="shared" si="3"/>
        <v>10000</v>
      </c>
      <c r="V15" s="129">
        <v>241328</v>
      </c>
      <c r="W15" s="89"/>
      <c r="X15" s="89"/>
      <c r="Y15" s="89"/>
      <c r="Z15" s="89"/>
    </row>
    <row r="16" spans="1:26" x14ac:dyDescent="0.2">
      <c r="A16" s="88">
        <v>13</v>
      </c>
      <c r="B16" s="89" t="s">
        <v>490</v>
      </c>
      <c r="C16" s="90" t="s">
        <v>491</v>
      </c>
      <c r="D16" s="88">
        <v>259</v>
      </c>
      <c r="E16" s="88">
        <v>4</v>
      </c>
      <c r="F16" s="88" t="s">
        <v>27</v>
      </c>
      <c r="G16" s="88" t="s">
        <v>23</v>
      </c>
      <c r="H16" s="125">
        <v>240604</v>
      </c>
      <c r="I16" s="125">
        <v>240968</v>
      </c>
      <c r="J16" s="90">
        <v>50000</v>
      </c>
      <c r="K16" s="90">
        <v>1500</v>
      </c>
      <c r="L16" s="90">
        <f t="shared" si="0"/>
        <v>3500</v>
      </c>
      <c r="M16" s="90">
        <f t="shared" si="1"/>
        <v>1500</v>
      </c>
      <c r="N16" s="90">
        <v>0</v>
      </c>
      <c r="O16" s="90">
        <v>0</v>
      </c>
      <c r="P16" s="139">
        <f t="shared" si="2"/>
        <v>5000</v>
      </c>
      <c r="Q16" s="90">
        <v>46500</v>
      </c>
      <c r="R16" s="90">
        <v>0</v>
      </c>
      <c r="S16" s="90">
        <v>0</v>
      </c>
      <c r="T16" s="90">
        <v>0</v>
      </c>
      <c r="U16" s="139">
        <f t="shared" si="3"/>
        <v>46500</v>
      </c>
      <c r="V16" s="128">
        <v>241590</v>
      </c>
      <c r="W16" s="89"/>
      <c r="X16" s="89"/>
      <c r="Y16" s="89"/>
      <c r="Z16" s="89"/>
    </row>
    <row r="17" spans="1:26" x14ac:dyDescent="0.2">
      <c r="A17" s="88">
        <v>14</v>
      </c>
      <c r="B17" s="89" t="s">
        <v>492</v>
      </c>
      <c r="C17" s="90" t="s">
        <v>493</v>
      </c>
      <c r="D17" s="88">
        <v>56</v>
      </c>
      <c r="E17" s="88">
        <v>2</v>
      </c>
      <c r="F17" s="88" t="s">
        <v>27</v>
      </c>
      <c r="G17" s="88" t="s">
        <v>23</v>
      </c>
      <c r="H17" s="125">
        <v>240604</v>
      </c>
      <c r="I17" s="125">
        <v>240968</v>
      </c>
      <c r="J17" s="90">
        <v>50000</v>
      </c>
      <c r="K17" s="90">
        <v>1500</v>
      </c>
      <c r="L17" s="90">
        <f t="shared" si="0"/>
        <v>31000</v>
      </c>
      <c r="M17" s="90">
        <f t="shared" si="1"/>
        <v>1500</v>
      </c>
      <c r="N17" s="90">
        <v>0</v>
      </c>
      <c r="O17" s="90">
        <v>0</v>
      </c>
      <c r="P17" s="139">
        <f t="shared" si="2"/>
        <v>32500</v>
      </c>
      <c r="Q17" s="90">
        <v>19000</v>
      </c>
      <c r="R17" s="90">
        <v>0</v>
      </c>
      <c r="S17" s="90">
        <v>0</v>
      </c>
      <c r="T17" s="90">
        <v>0</v>
      </c>
      <c r="U17" s="139">
        <f t="shared" si="3"/>
        <v>19000</v>
      </c>
      <c r="V17" s="128">
        <v>242045</v>
      </c>
      <c r="W17" s="89"/>
      <c r="X17" s="89"/>
      <c r="Y17" s="89"/>
      <c r="Z17" s="89"/>
    </row>
    <row r="18" spans="1:26" x14ac:dyDescent="0.2">
      <c r="A18" s="88">
        <v>15</v>
      </c>
      <c r="B18" s="89" t="s">
        <v>281</v>
      </c>
      <c r="C18" s="90" t="s">
        <v>494</v>
      </c>
      <c r="D18" s="88">
        <v>7</v>
      </c>
      <c r="E18" s="88">
        <v>4</v>
      </c>
      <c r="F18" s="88" t="s">
        <v>32</v>
      </c>
      <c r="G18" s="88" t="s">
        <v>23</v>
      </c>
      <c r="H18" s="125">
        <v>240336</v>
      </c>
      <c r="I18" s="125">
        <v>240701</v>
      </c>
      <c r="J18" s="90">
        <v>50000</v>
      </c>
      <c r="K18" s="90">
        <v>1500</v>
      </c>
      <c r="L18" s="90">
        <f t="shared" si="0"/>
        <v>40000</v>
      </c>
      <c r="M18" s="90">
        <f t="shared" si="1"/>
        <v>1500</v>
      </c>
      <c r="N18" s="90">
        <v>0</v>
      </c>
      <c r="O18" s="90">
        <v>0</v>
      </c>
      <c r="P18" s="139">
        <f t="shared" si="2"/>
        <v>41500</v>
      </c>
      <c r="Q18" s="90">
        <v>10000</v>
      </c>
      <c r="R18" s="90">
        <v>0</v>
      </c>
      <c r="S18" s="90">
        <v>0</v>
      </c>
      <c r="T18" s="90">
        <v>0</v>
      </c>
      <c r="U18" s="139">
        <f t="shared" si="3"/>
        <v>10000</v>
      </c>
      <c r="V18" s="129">
        <v>241077</v>
      </c>
      <c r="W18" s="89"/>
      <c r="X18" s="89"/>
      <c r="Y18" s="89"/>
      <c r="Z18" s="89"/>
    </row>
    <row r="19" spans="1:26" x14ac:dyDescent="0.2">
      <c r="A19" s="88">
        <v>16</v>
      </c>
      <c r="B19" s="89" t="s">
        <v>277</v>
      </c>
      <c r="C19" s="90" t="s">
        <v>495</v>
      </c>
      <c r="D19" s="88">
        <v>245</v>
      </c>
      <c r="E19" s="88">
        <v>4</v>
      </c>
      <c r="F19" s="88" t="s">
        <v>32</v>
      </c>
      <c r="G19" s="88" t="s">
        <v>23</v>
      </c>
      <c r="H19" s="125">
        <v>240336</v>
      </c>
      <c r="I19" s="125">
        <v>240701</v>
      </c>
      <c r="J19" s="90">
        <v>50000</v>
      </c>
      <c r="K19" s="90">
        <v>1500</v>
      </c>
      <c r="L19" s="90">
        <f t="shared" si="0"/>
        <v>10000</v>
      </c>
      <c r="M19" s="90">
        <f t="shared" si="1"/>
        <v>300</v>
      </c>
      <c r="N19" s="90">
        <v>0</v>
      </c>
      <c r="O19" s="90">
        <v>0</v>
      </c>
      <c r="P19" s="139">
        <f t="shared" si="2"/>
        <v>10300</v>
      </c>
      <c r="Q19" s="90">
        <v>40000</v>
      </c>
      <c r="R19" s="90">
        <v>1200</v>
      </c>
      <c r="S19" s="90">
        <v>0</v>
      </c>
      <c r="T19" s="90">
        <v>0</v>
      </c>
      <c r="U19" s="139">
        <f t="shared" si="3"/>
        <v>41200</v>
      </c>
      <c r="V19" s="128">
        <v>240618</v>
      </c>
      <c r="W19" s="89"/>
      <c r="X19" s="89"/>
      <c r="Y19" s="89"/>
      <c r="Z19" s="89"/>
    </row>
    <row r="20" spans="1:26" x14ac:dyDescent="0.2">
      <c r="A20" s="88">
        <v>17</v>
      </c>
      <c r="B20" s="89" t="s">
        <v>496</v>
      </c>
      <c r="C20" s="90" t="s">
        <v>497</v>
      </c>
      <c r="D20" s="88">
        <v>37</v>
      </c>
      <c r="E20" s="88">
        <v>7</v>
      </c>
      <c r="F20" s="88" t="s">
        <v>47</v>
      </c>
      <c r="G20" s="88" t="s">
        <v>47</v>
      </c>
      <c r="H20" s="125">
        <v>240336</v>
      </c>
      <c r="I20" s="125">
        <v>240701</v>
      </c>
      <c r="J20" s="90">
        <v>50000</v>
      </c>
      <c r="K20" s="90">
        <v>1500</v>
      </c>
      <c r="L20" s="90">
        <f t="shared" si="0"/>
        <v>0</v>
      </c>
      <c r="M20" s="90">
        <f t="shared" si="1"/>
        <v>0</v>
      </c>
      <c r="N20" s="90">
        <v>0</v>
      </c>
      <c r="O20" s="90">
        <v>0</v>
      </c>
      <c r="P20" s="139">
        <f t="shared" si="2"/>
        <v>0</v>
      </c>
      <c r="Q20" s="90">
        <v>50000</v>
      </c>
      <c r="R20" s="90">
        <v>1500</v>
      </c>
      <c r="S20" s="90">
        <v>0</v>
      </c>
      <c r="T20" s="90">
        <v>0</v>
      </c>
      <c r="U20" s="139">
        <f t="shared" si="3"/>
        <v>51500</v>
      </c>
      <c r="V20" s="128" t="s">
        <v>579</v>
      </c>
      <c r="W20" s="89"/>
      <c r="X20" s="89"/>
      <c r="Y20" s="89"/>
      <c r="Z20" s="89"/>
    </row>
    <row r="21" spans="1:26" x14ac:dyDescent="0.2">
      <c r="A21" s="88">
        <v>18</v>
      </c>
      <c r="B21" s="89" t="s">
        <v>498</v>
      </c>
      <c r="C21" s="90" t="s">
        <v>499</v>
      </c>
      <c r="D21" s="88">
        <v>202</v>
      </c>
      <c r="E21" s="88">
        <v>4</v>
      </c>
      <c r="F21" s="88" t="s">
        <v>32</v>
      </c>
      <c r="G21" s="88" t="s">
        <v>23</v>
      </c>
      <c r="H21" s="125">
        <v>240336</v>
      </c>
      <c r="I21" s="125">
        <v>240701</v>
      </c>
      <c r="J21" s="90">
        <v>50000</v>
      </c>
      <c r="K21" s="90">
        <v>1500</v>
      </c>
      <c r="L21" s="90">
        <f t="shared" si="0"/>
        <v>23500</v>
      </c>
      <c r="M21" s="90">
        <f t="shared" si="1"/>
        <v>1500</v>
      </c>
      <c r="N21" s="90">
        <v>0</v>
      </c>
      <c r="O21" s="90">
        <v>0</v>
      </c>
      <c r="P21" s="139">
        <f t="shared" si="2"/>
        <v>25000</v>
      </c>
      <c r="Q21" s="90">
        <v>26500</v>
      </c>
      <c r="R21" s="90">
        <v>0</v>
      </c>
      <c r="S21" s="90">
        <v>0</v>
      </c>
      <c r="T21" s="90">
        <v>0</v>
      </c>
      <c r="U21" s="139">
        <f t="shared" si="3"/>
        <v>26500</v>
      </c>
      <c r="V21" s="129">
        <v>241081</v>
      </c>
      <c r="W21" s="89"/>
      <c r="X21" s="89"/>
      <c r="Y21" s="89"/>
      <c r="Z21" s="89"/>
    </row>
    <row r="22" spans="1:26" x14ac:dyDescent="0.2">
      <c r="A22" s="88">
        <v>19</v>
      </c>
      <c r="B22" s="89" t="s">
        <v>500</v>
      </c>
      <c r="C22" s="90" t="s">
        <v>282</v>
      </c>
      <c r="D22" s="88">
        <v>95</v>
      </c>
      <c r="E22" s="88">
        <v>1</v>
      </c>
      <c r="F22" s="88" t="s">
        <v>32</v>
      </c>
      <c r="G22" s="88" t="s">
        <v>23</v>
      </c>
      <c r="H22" s="125">
        <v>240604</v>
      </c>
      <c r="I22" s="125">
        <v>240968</v>
      </c>
      <c r="J22" s="90">
        <v>50000</v>
      </c>
      <c r="K22" s="90">
        <v>1500</v>
      </c>
      <c r="L22" s="90">
        <f t="shared" si="0"/>
        <v>0</v>
      </c>
      <c r="M22" s="90">
        <f t="shared" si="1"/>
        <v>500</v>
      </c>
      <c r="N22" s="90">
        <v>0</v>
      </c>
      <c r="O22" s="90">
        <v>500</v>
      </c>
      <c r="P22" s="139">
        <f t="shared" si="2"/>
        <v>1000</v>
      </c>
      <c r="Q22" s="90">
        <v>50000</v>
      </c>
      <c r="R22" s="90">
        <v>1000</v>
      </c>
      <c r="S22" s="90">
        <v>0</v>
      </c>
      <c r="T22" s="90">
        <v>0</v>
      </c>
      <c r="U22" s="139">
        <f t="shared" si="3"/>
        <v>51000</v>
      </c>
      <c r="V22" s="129">
        <v>242034</v>
      </c>
      <c r="W22" s="89"/>
      <c r="X22" s="89"/>
      <c r="Y22" s="89"/>
      <c r="Z22" s="89"/>
    </row>
    <row r="23" spans="1:26" x14ac:dyDescent="0.2">
      <c r="A23" s="88">
        <v>20</v>
      </c>
      <c r="B23" s="89" t="s">
        <v>501</v>
      </c>
      <c r="C23" s="90" t="s">
        <v>502</v>
      </c>
      <c r="D23" s="88">
        <v>73</v>
      </c>
      <c r="E23" s="88">
        <v>1</v>
      </c>
      <c r="F23" s="88" t="s">
        <v>32</v>
      </c>
      <c r="G23" s="88" t="s">
        <v>23</v>
      </c>
      <c r="H23" s="125">
        <v>240604</v>
      </c>
      <c r="I23" s="125">
        <v>240968</v>
      </c>
      <c r="J23" s="90">
        <v>50000</v>
      </c>
      <c r="K23" s="90">
        <v>1500</v>
      </c>
      <c r="L23" s="90">
        <f t="shared" si="0"/>
        <v>0</v>
      </c>
      <c r="M23" s="90">
        <f t="shared" si="1"/>
        <v>0</v>
      </c>
      <c r="N23" s="90">
        <v>0</v>
      </c>
      <c r="O23" s="90">
        <v>0</v>
      </c>
      <c r="P23" s="139">
        <f t="shared" si="2"/>
        <v>0</v>
      </c>
      <c r="Q23" s="90">
        <v>50000</v>
      </c>
      <c r="R23" s="90">
        <v>1500</v>
      </c>
      <c r="S23" s="90">
        <v>0</v>
      </c>
      <c r="T23" s="90">
        <v>0</v>
      </c>
      <c r="U23" s="139">
        <f t="shared" si="3"/>
        <v>51500</v>
      </c>
      <c r="V23" s="128" t="s">
        <v>579</v>
      </c>
      <c r="W23" s="89"/>
      <c r="X23" s="89"/>
      <c r="Y23" s="89"/>
      <c r="Z23" s="89"/>
    </row>
    <row r="24" spans="1:26" x14ac:dyDescent="0.2">
      <c r="A24" s="88">
        <v>21</v>
      </c>
      <c r="B24" s="89" t="s">
        <v>503</v>
      </c>
      <c r="C24" s="90" t="s">
        <v>504</v>
      </c>
      <c r="D24" s="88">
        <v>84</v>
      </c>
      <c r="E24" s="88">
        <v>4</v>
      </c>
      <c r="F24" s="88" t="s">
        <v>32</v>
      </c>
      <c r="G24" s="88" t="s">
        <v>23</v>
      </c>
      <c r="H24" s="125">
        <v>240604</v>
      </c>
      <c r="I24" s="125">
        <v>240968</v>
      </c>
      <c r="J24" s="90">
        <v>50000</v>
      </c>
      <c r="K24" s="90">
        <v>1500</v>
      </c>
      <c r="L24" s="90">
        <f t="shared" si="0"/>
        <v>3500</v>
      </c>
      <c r="M24" s="90">
        <f t="shared" si="1"/>
        <v>1500</v>
      </c>
      <c r="N24" s="90">
        <v>0</v>
      </c>
      <c r="O24" s="90">
        <v>0</v>
      </c>
      <c r="P24" s="139">
        <f t="shared" si="2"/>
        <v>5000</v>
      </c>
      <c r="Q24" s="90">
        <v>46500</v>
      </c>
      <c r="R24" s="90">
        <v>0</v>
      </c>
      <c r="S24" s="90">
        <v>0</v>
      </c>
      <c r="T24" s="90">
        <v>0</v>
      </c>
      <c r="U24" s="139">
        <f t="shared" si="3"/>
        <v>46500</v>
      </c>
      <c r="V24" s="129">
        <v>241507</v>
      </c>
      <c r="W24" s="89"/>
      <c r="X24" s="89"/>
      <c r="Y24" s="89"/>
      <c r="Z24" s="89"/>
    </row>
    <row r="25" spans="1:26" x14ac:dyDescent="0.2">
      <c r="A25" s="88">
        <v>22</v>
      </c>
      <c r="B25" s="89" t="s">
        <v>503</v>
      </c>
      <c r="C25" s="90" t="s">
        <v>505</v>
      </c>
      <c r="D25" s="88">
        <v>27</v>
      </c>
      <c r="E25" s="88">
        <v>1</v>
      </c>
      <c r="F25" s="88" t="s">
        <v>32</v>
      </c>
      <c r="G25" s="88" t="s">
        <v>23</v>
      </c>
      <c r="H25" s="125">
        <v>240604</v>
      </c>
      <c r="I25" s="125">
        <v>240968</v>
      </c>
      <c r="J25" s="90">
        <v>50000</v>
      </c>
      <c r="K25" s="90">
        <v>1500</v>
      </c>
      <c r="L25" s="90">
        <f t="shared" si="0"/>
        <v>0</v>
      </c>
      <c r="M25" s="90">
        <f t="shared" si="1"/>
        <v>0</v>
      </c>
      <c r="N25" s="90">
        <v>0</v>
      </c>
      <c r="O25" s="90">
        <v>0</v>
      </c>
      <c r="P25" s="139">
        <f t="shared" si="2"/>
        <v>0</v>
      </c>
      <c r="Q25" s="90">
        <v>50000</v>
      </c>
      <c r="R25" s="90">
        <v>1500</v>
      </c>
      <c r="S25" s="90">
        <v>0</v>
      </c>
      <c r="T25" s="90">
        <v>0</v>
      </c>
      <c r="U25" s="139">
        <f t="shared" si="3"/>
        <v>51500</v>
      </c>
      <c r="V25" s="128" t="s">
        <v>579</v>
      </c>
      <c r="W25" s="89"/>
      <c r="X25" s="89"/>
      <c r="Y25" s="89"/>
      <c r="Z25" s="89"/>
    </row>
    <row r="26" spans="1:26" x14ac:dyDescent="0.2">
      <c r="A26" s="88">
        <v>23</v>
      </c>
      <c r="B26" s="89" t="s">
        <v>506</v>
      </c>
      <c r="C26" s="90" t="s">
        <v>507</v>
      </c>
      <c r="D26" s="88">
        <v>27</v>
      </c>
      <c r="E26" s="88">
        <v>1</v>
      </c>
      <c r="F26" s="88" t="s">
        <v>32</v>
      </c>
      <c r="G26" s="88" t="s">
        <v>23</v>
      </c>
      <c r="H26" s="125">
        <v>240604</v>
      </c>
      <c r="I26" s="125">
        <v>240968</v>
      </c>
      <c r="J26" s="90">
        <v>50000</v>
      </c>
      <c r="K26" s="90">
        <v>1500</v>
      </c>
      <c r="L26" s="90">
        <f t="shared" si="0"/>
        <v>23500</v>
      </c>
      <c r="M26" s="90">
        <f t="shared" si="1"/>
        <v>1500</v>
      </c>
      <c r="N26" s="90">
        <v>0</v>
      </c>
      <c r="O26" s="90">
        <v>0</v>
      </c>
      <c r="P26" s="139">
        <f t="shared" si="2"/>
        <v>25000</v>
      </c>
      <c r="Q26" s="90">
        <v>26500</v>
      </c>
      <c r="R26" s="90">
        <v>0</v>
      </c>
      <c r="S26" s="90">
        <v>0</v>
      </c>
      <c r="T26" s="90">
        <v>0</v>
      </c>
      <c r="U26" s="139">
        <f t="shared" si="3"/>
        <v>26500</v>
      </c>
      <c r="V26" s="129">
        <v>241507</v>
      </c>
      <c r="W26" s="89"/>
      <c r="X26" s="89"/>
      <c r="Y26" s="89"/>
      <c r="Z26" s="89"/>
    </row>
    <row r="27" spans="1:26" x14ac:dyDescent="0.2">
      <c r="A27" s="88">
        <v>24</v>
      </c>
      <c r="B27" s="89" t="s">
        <v>508</v>
      </c>
      <c r="C27" s="90" t="s">
        <v>509</v>
      </c>
      <c r="D27" s="88">
        <v>154</v>
      </c>
      <c r="E27" s="88">
        <v>2</v>
      </c>
      <c r="F27" s="88" t="s">
        <v>32</v>
      </c>
      <c r="G27" s="88" t="s">
        <v>23</v>
      </c>
      <c r="H27" s="125">
        <v>240604</v>
      </c>
      <c r="I27" s="125">
        <v>240968</v>
      </c>
      <c r="J27" s="90">
        <v>50000</v>
      </c>
      <c r="K27" s="90">
        <v>1500</v>
      </c>
      <c r="L27" s="90">
        <f t="shared" si="0"/>
        <v>8500</v>
      </c>
      <c r="M27" s="90">
        <f t="shared" si="1"/>
        <v>1500</v>
      </c>
      <c r="N27" s="90">
        <v>0</v>
      </c>
      <c r="O27" s="90">
        <v>0</v>
      </c>
      <c r="P27" s="139">
        <f t="shared" si="2"/>
        <v>10000</v>
      </c>
      <c r="Q27" s="90">
        <v>41500</v>
      </c>
      <c r="R27" s="90">
        <v>0</v>
      </c>
      <c r="S27" s="90">
        <v>0</v>
      </c>
      <c r="T27" s="90">
        <v>0</v>
      </c>
      <c r="U27" s="139">
        <f t="shared" si="3"/>
        <v>41500</v>
      </c>
      <c r="V27" s="129">
        <v>241507</v>
      </c>
      <c r="W27" s="89"/>
      <c r="X27" s="89"/>
      <c r="Y27" s="89"/>
      <c r="Z27" s="89"/>
    </row>
    <row r="28" spans="1:26" x14ac:dyDescent="0.2">
      <c r="A28" s="88">
        <v>25</v>
      </c>
      <c r="B28" s="89" t="s">
        <v>508</v>
      </c>
      <c r="C28" s="90" t="s">
        <v>510</v>
      </c>
      <c r="D28" s="88">
        <v>68</v>
      </c>
      <c r="E28" s="88">
        <v>3</v>
      </c>
      <c r="F28" s="88" t="s">
        <v>32</v>
      </c>
      <c r="G28" s="88" t="s">
        <v>23</v>
      </c>
      <c r="H28" s="125">
        <v>240604</v>
      </c>
      <c r="I28" s="125">
        <v>240968</v>
      </c>
      <c r="J28" s="90">
        <v>50000</v>
      </c>
      <c r="K28" s="90">
        <v>1500</v>
      </c>
      <c r="L28" s="90">
        <f t="shared" si="0"/>
        <v>0</v>
      </c>
      <c r="M28" s="90">
        <f t="shared" si="1"/>
        <v>0</v>
      </c>
      <c r="N28" s="90">
        <v>0</v>
      </c>
      <c r="O28" s="90">
        <v>0</v>
      </c>
      <c r="P28" s="139">
        <f t="shared" si="2"/>
        <v>0</v>
      </c>
      <c r="Q28" s="90">
        <v>50000</v>
      </c>
      <c r="R28" s="90">
        <v>1500</v>
      </c>
      <c r="S28" s="90">
        <v>0</v>
      </c>
      <c r="T28" s="90">
        <v>0</v>
      </c>
      <c r="U28" s="139">
        <f t="shared" si="3"/>
        <v>51500</v>
      </c>
      <c r="V28" s="128" t="s">
        <v>579</v>
      </c>
      <c r="W28" s="89"/>
      <c r="X28" s="89"/>
      <c r="Y28" s="89"/>
      <c r="Z28" s="89"/>
    </row>
    <row r="29" spans="1:26" s="12" customFormat="1" ht="23.25" x14ac:dyDescent="0.2">
      <c r="A29" s="578" t="s">
        <v>463</v>
      </c>
      <c r="B29" s="578"/>
      <c r="C29" s="578"/>
      <c r="D29" s="578"/>
      <c r="E29" s="578"/>
      <c r="F29" s="578"/>
      <c r="G29" s="578"/>
      <c r="H29" s="578"/>
      <c r="I29" s="578"/>
      <c r="J29" s="107">
        <f>SUM(J4:J28)</f>
        <v>1250000</v>
      </c>
      <c r="K29" s="107">
        <f t="shared" ref="K29:U29" si="4">SUM(K4:K28)</f>
        <v>37500</v>
      </c>
      <c r="L29" s="107">
        <f t="shared" si="4"/>
        <v>282669.86</v>
      </c>
      <c r="M29" s="107">
        <f t="shared" si="4"/>
        <v>21800</v>
      </c>
      <c r="N29" s="107">
        <f t="shared" si="4"/>
        <v>0</v>
      </c>
      <c r="O29" s="107">
        <f t="shared" si="4"/>
        <v>5000</v>
      </c>
      <c r="P29" s="107">
        <f t="shared" si="4"/>
        <v>309469.86</v>
      </c>
      <c r="Q29" s="107">
        <f t="shared" si="4"/>
        <v>967330.14</v>
      </c>
      <c r="R29" s="107">
        <f t="shared" si="4"/>
        <v>15700</v>
      </c>
      <c r="S29" s="107">
        <f t="shared" si="4"/>
        <v>830.14</v>
      </c>
      <c r="T29" s="107">
        <f t="shared" si="4"/>
        <v>0</v>
      </c>
      <c r="U29" s="107">
        <f t="shared" si="4"/>
        <v>983860.28</v>
      </c>
      <c r="V29" s="132"/>
      <c r="W29" s="108"/>
      <c r="X29" s="108"/>
      <c r="Y29" s="108"/>
      <c r="Z29" s="108"/>
    </row>
    <row r="30" spans="1:26" x14ac:dyDescent="0.2">
      <c r="A30" s="88">
        <v>1</v>
      </c>
      <c r="B30" s="89" t="s">
        <v>512</v>
      </c>
      <c r="C30" s="90" t="s">
        <v>513</v>
      </c>
      <c r="D30" s="88">
        <v>183</v>
      </c>
      <c r="E30" s="88">
        <v>2</v>
      </c>
      <c r="F30" s="88" t="s">
        <v>514</v>
      </c>
      <c r="G30" s="88" t="s">
        <v>203</v>
      </c>
      <c r="H30" s="125">
        <v>240604</v>
      </c>
      <c r="I30" s="125">
        <v>240968</v>
      </c>
      <c r="J30" s="90">
        <v>50000</v>
      </c>
      <c r="K30" s="90">
        <v>1500</v>
      </c>
      <c r="L30" s="90">
        <f>J30-Q30</f>
        <v>500</v>
      </c>
      <c r="M30" s="90">
        <f>K30-R30</f>
        <v>1500</v>
      </c>
      <c r="N30" s="90">
        <v>0</v>
      </c>
      <c r="O30" s="90">
        <v>1500</v>
      </c>
      <c r="P30" s="139">
        <f>L30+M30+N30+O30</f>
        <v>3500</v>
      </c>
      <c r="Q30" s="90">
        <v>49500</v>
      </c>
      <c r="R30" s="90">
        <v>0</v>
      </c>
      <c r="S30" s="90">
        <v>0</v>
      </c>
      <c r="T30" s="90">
        <v>0</v>
      </c>
      <c r="U30" s="139">
        <f>Q30+R30+S30+T30</f>
        <v>49500</v>
      </c>
      <c r="V30" s="128">
        <v>242047</v>
      </c>
      <c r="W30" s="89"/>
      <c r="X30" s="89"/>
      <c r="Y30" s="89"/>
      <c r="Z30" s="89"/>
    </row>
    <row r="31" spans="1:26" x14ac:dyDescent="0.2">
      <c r="A31" s="88">
        <v>2</v>
      </c>
      <c r="B31" s="89" t="s">
        <v>515</v>
      </c>
      <c r="C31" s="90" t="s">
        <v>516</v>
      </c>
      <c r="D31" s="88" t="s">
        <v>517</v>
      </c>
      <c r="E31" s="88">
        <v>13</v>
      </c>
      <c r="F31" s="88" t="s">
        <v>518</v>
      </c>
      <c r="G31" s="88" t="s">
        <v>203</v>
      </c>
      <c r="H31" s="125">
        <v>240336</v>
      </c>
      <c r="I31" s="125">
        <v>240701</v>
      </c>
      <c r="J31" s="90">
        <v>50000</v>
      </c>
      <c r="K31" s="90">
        <v>1500</v>
      </c>
      <c r="L31" s="90">
        <f t="shared" ref="L31:L38" si="5">J31-Q31</f>
        <v>8500</v>
      </c>
      <c r="M31" s="90">
        <f t="shared" ref="M31:M38" si="6">K31-R31</f>
        <v>1500</v>
      </c>
      <c r="N31" s="90">
        <v>0</v>
      </c>
      <c r="O31" s="90">
        <v>1500</v>
      </c>
      <c r="P31" s="139">
        <f t="shared" ref="P31:P38" si="7">L31+M31+N31+O31</f>
        <v>11500</v>
      </c>
      <c r="Q31" s="90">
        <v>41500</v>
      </c>
      <c r="R31" s="90">
        <v>0</v>
      </c>
      <c r="S31" s="90">
        <v>0</v>
      </c>
      <c r="T31" s="90">
        <v>0</v>
      </c>
      <c r="U31" s="139">
        <f t="shared" ref="U31:U38" si="8">Q31+R31+S31+T31</f>
        <v>41500</v>
      </c>
      <c r="V31" s="129">
        <v>242006</v>
      </c>
      <c r="W31" s="89"/>
      <c r="X31" s="89"/>
      <c r="Y31" s="89"/>
      <c r="Z31" s="89"/>
    </row>
    <row r="32" spans="1:26" x14ac:dyDescent="0.2">
      <c r="A32" s="88">
        <v>3</v>
      </c>
      <c r="B32" s="89" t="s">
        <v>519</v>
      </c>
      <c r="C32" s="90" t="s">
        <v>520</v>
      </c>
      <c r="D32" s="88" t="s">
        <v>521</v>
      </c>
      <c r="E32" s="88">
        <v>13</v>
      </c>
      <c r="F32" s="88" t="s">
        <v>518</v>
      </c>
      <c r="G32" s="88" t="s">
        <v>203</v>
      </c>
      <c r="H32" s="125">
        <v>240336</v>
      </c>
      <c r="I32" s="125">
        <v>240701</v>
      </c>
      <c r="J32" s="90">
        <v>50000</v>
      </c>
      <c r="K32" s="90">
        <v>1500</v>
      </c>
      <c r="L32" s="90">
        <f t="shared" si="5"/>
        <v>8500</v>
      </c>
      <c r="M32" s="90">
        <f t="shared" si="6"/>
        <v>1500</v>
      </c>
      <c r="N32" s="90">
        <v>0</v>
      </c>
      <c r="O32" s="90">
        <v>1500</v>
      </c>
      <c r="P32" s="139">
        <f t="shared" si="7"/>
        <v>11500</v>
      </c>
      <c r="Q32" s="90">
        <v>41500</v>
      </c>
      <c r="R32" s="90">
        <v>0</v>
      </c>
      <c r="S32" s="90">
        <v>0</v>
      </c>
      <c r="T32" s="90">
        <v>0</v>
      </c>
      <c r="U32" s="139">
        <f t="shared" si="8"/>
        <v>41500</v>
      </c>
      <c r="V32" s="129">
        <v>242006</v>
      </c>
      <c r="W32" s="89"/>
      <c r="X32" s="89"/>
      <c r="Y32" s="89"/>
      <c r="Z32" s="89"/>
    </row>
    <row r="33" spans="1:26" x14ac:dyDescent="0.2">
      <c r="A33" s="88">
        <v>4</v>
      </c>
      <c r="B33" s="89" t="s">
        <v>522</v>
      </c>
      <c r="C33" s="90" t="s">
        <v>523</v>
      </c>
      <c r="D33" s="88" t="s">
        <v>524</v>
      </c>
      <c r="E33" s="88">
        <v>7</v>
      </c>
      <c r="F33" s="88" t="s">
        <v>311</v>
      </c>
      <c r="G33" s="88" t="s">
        <v>203</v>
      </c>
      <c r="H33" s="125">
        <v>240336</v>
      </c>
      <c r="I33" s="125">
        <v>240701</v>
      </c>
      <c r="J33" s="90">
        <v>50000</v>
      </c>
      <c r="K33" s="90">
        <v>1500</v>
      </c>
      <c r="L33" s="90">
        <f t="shared" si="5"/>
        <v>0</v>
      </c>
      <c r="M33" s="90">
        <f t="shared" si="6"/>
        <v>0</v>
      </c>
      <c r="N33" s="90">
        <v>0</v>
      </c>
      <c r="O33" s="90">
        <v>0</v>
      </c>
      <c r="P33" s="139">
        <f t="shared" si="7"/>
        <v>0</v>
      </c>
      <c r="Q33" s="90">
        <v>50000</v>
      </c>
      <c r="R33" s="90">
        <v>1500</v>
      </c>
      <c r="S33" s="90">
        <v>0</v>
      </c>
      <c r="T33" s="90">
        <v>0</v>
      </c>
      <c r="U33" s="139">
        <f t="shared" si="8"/>
        <v>51500</v>
      </c>
      <c r="V33" s="128" t="s">
        <v>579</v>
      </c>
      <c r="W33" s="89"/>
      <c r="X33" s="89"/>
      <c r="Y33" s="89"/>
      <c r="Z33" s="89"/>
    </row>
    <row r="34" spans="1:26" x14ac:dyDescent="0.2">
      <c r="A34" s="88">
        <v>5</v>
      </c>
      <c r="B34" s="89" t="s">
        <v>525</v>
      </c>
      <c r="C34" s="90" t="s">
        <v>526</v>
      </c>
      <c r="D34" s="88">
        <v>43739</v>
      </c>
      <c r="E34" s="88">
        <v>10</v>
      </c>
      <c r="F34" s="88" t="s">
        <v>311</v>
      </c>
      <c r="G34" s="88" t="s">
        <v>203</v>
      </c>
      <c r="H34" s="125">
        <v>240336</v>
      </c>
      <c r="I34" s="125">
        <v>240701</v>
      </c>
      <c r="J34" s="90">
        <v>50000</v>
      </c>
      <c r="K34" s="90">
        <v>1500</v>
      </c>
      <c r="L34" s="90">
        <f t="shared" si="5"/>
        <v>0</v>
      </c>
      <c r="M34" s="90">
        <f t="shared" si="6"/>
        <v>0</v>
      </c>
      <c r="N34" s="90">
        <v>0</v>
      </c>
      <c r="O34" s="90">
        <v>0</v>
      </c>
      <c r="P34" s="139">
        <f t="shared" si="7"/>
        <v>0</v>
      </c>
      <c r="Q34" s="90">
        <v>50000</v>
      </c>
      <c r="R34" s="90">
        <v>1500</v>
      </c>
      <c r="S34" s="90">
        <v>0</v>
      </c>
      <c r="T34" s="90">
        <v>0</v>
      </c>
      <c r="U34" s="139">
        <f t="shared" si="8"/>
        <v>51500</v>
      </c>
      <c r="V34" s="128" t="s">
        <v>579</v>
      </c>
      <c r="W34" s="89"/>
      <c r="X34" s="89"/>
      <c r="Y34" s="89"/>
      <c r="Z34" s="89"/>
    </row>
    <row r="35" spans="1:26" x14ac:dyDescent="0.2">
      <c r="A35" s="88">
        <v>6</v>
      </c>
      <c r="B35" s="89" t="s">
        <v>527</v>
      </c>
      <c r="C35" s="90" t="s">
        <v>528</v>
      </c>
      <c r="D35" s="88">
        <v>175</v>
      </c>
      <c r="E35" s="88">
        <v>3</v>
      </c>
      <c r="F35" s="88" t="s">
        <v>311</v>
      </c>
      <c r="G35" s="88" t="s">
        <v>203</v>
      </c>
      <c r="H35" s="125">
        <v>240336</v>
      </c>
      <c r="I35" s="125">
        <v>240701</v>
      </c>
      <c r="J35" s="90">
        <v>50000</v>
      </c>
      <c r="K35" s="90">
        <v>1500</v>
      </c>
      <c r="L35" s="90">
        <f t="shared" si="5"/>
        <v>0</v>
      </c>
      <c r="M35" s="90">
        <f t="shared" si="6"/>
        <v>0</v>
      </c>
      <c r="N35" s="90">
        <v>0</v>
      </c>
      <c r="O35" s="90">
        <v>0</v>
      </c>
      <c r="P35" s="139">
        <f t="shared" si="7"/>
        <v>0</v>
      </c>
      <c r="Q35" s="90">
        <v>50000</v>
      </c>
      <c r="R35" s="90">
        <v>1500</v>
      </c>
      <c r="S35" s="90">
        <v>0</v>
      </c>
      <c r="T35" s="90">
        <v>0</v>
      </c>
      <c r="U35" s="139">
        <f t="shared" si="8"/>
        <v>51500</v>
      </c>
      <c r="V35" s="128" t="s">
        <v>579</v>
      </c>
      <c r="W35" s="89"/>
      <c r="X35" s="89"/>
      <c r="Y35" s="89"/>
      <c r="Z35" s="89"/>
    </row>
    <row r="36" spans="1:26" x14ac:dyDescent="0.2">
      <c r="A36" s="88">
        <v>7</v>
      </c>
      <c r="B36" s="89" t="s">
        <v>529</v>
      </c>
      <c r="C36" s="90" t="s">
        <v>530</v>
      </c>
      <c r="D36" s="88" t="s">
        <v>531</v>
      </c>
      <c r="E36" s="88">
        <v>8</v>
      </c>
      <c r="F36" s="88" t="s">
        <v>311</v>
      </c>
      <c r="G36" s="88" t="s">
        <v>203</v>
      </c>
      <c r="H36" s="125">
        <v>240343</v>
      </c>
      <c r="I36" s="125">
        <v>240708</v>
      </c>
      <c r="J36" s="90">
        <v>50000</v>
      </c>
      <c r="K36" s="90">
        <v>1500</v>
      </c>
      <c r="L36" s="90">
        <f t="shared" si="5"/>
        <v>0</v>
      </c>
      <c r="M36" s="90">
        <f t="shared" si="6"/>
        <v>0</v>
      </c>
      <c r="N36" s="90">
        <v>0</v>
      </c>
      <c r="O36" s="90">
        <v>0</v>
      </c>
      <c r="P36" s="139">
        <f t="shared" si="7"/>
        <v>0</v>
      </c>
      <c r="Q36" s="90">
        <v>50000</v>
      </c>
      <c r="R36" s="90">
        <v>1500</v>
      </c>
      <c r="S36" s="90">
        <v>0</v>
      </c>
      <c r="T36" s="90">
        <v>0</v>
      </c>
      <c r="U36" s="139">
        <f t="shared" si="8"/>
        <v>51500</v>
      </c>
      <c r="V36" s="128" t="s">
        <v>579</v>
      </c>
      <c r="W36" s="89"/>
      <c r="X36" s="89"/>
      <c r="Y36" s="89"/>
      <c r="Z36" s="89"/>
    </row>
    <row r="37" spans="1:26" x14ac:dyDescent="0.2">
      <c r="A37" s="88">
        <v>8</v>
      </c>
      <c r="B37" s="89" t="s">
        <v>532</v>
      </c>
      <c r="C37" s="90" t="s">
        <v>533</v>
      </c>
      <c r="D37" s="88">
        <v>43678</v>
      </c>
      <c r="E37" s="88">
        <v>8</v>
      </c>
      <c r="F37" s="88" t="s">
        <v>311</v>
      </c>
      <c r="G37" s="88" t="s">
        <v>203</v>
      </c>
      <c r="H37" s="125">
        <v>240604</v>
      </c>
      <c r="I37" s="125">
        <v>240968</v>
      </c>
      <c r="J37" s="90">
        <v>50000</v>
      </c>
      <c r="K37" s="90">
        <v>1500</v>
      </c>
      <c r="L37" s="90">
        <f t="shared" si="5"/>
        <v>18500</v>
      </c>
      <c r="M37" s="90">
        <f t="shared" si="6"/>
        <v>1500</v>
      </c>
      <c r="N37" s="90">
        <v>0</v>
      </c>
      <c r="O37" s="90">
        <v>0</v>
      </c>
      <c r="P37" s="139">
        <f t="shared" si="7"/>
        <v>20000</v>
      </c>
      <c r="Q37" s="90">
        <v>31500</v>
      </c>
      <c r="R37" s="90">
        <v>0</v>
      </c>
      <c r="S37" s="90">
        <v>0</v>
      </c>
      <c r="T37" s="90">
        <v>0</v>
      </c>
      <c r="U37" s="139">
        <f t="shared" si="8"/>
        <v>31500</v>
      </c>
      <c r="V37" s="128">
        <v>241093</v>
      </c>
      <c r="W37" s="89"/>
      <c r="X37" s="89"/>
      <c r="Y37" s="89"/>
      <c r="Z37" s="89"/>
    </row>
    <row r="38" spans="1:26" x14ac:dyDescent="0.2">
      <c r="A38" s="88">
        <v>9</v>
      </c>
      <c r="B38" s="89" t="s">
        <v>534</v>
      </c>
      <c r="C38" s="90" t="s">
        <v>535</v>
      </c>
      <c r="D38" s="88">
        <v>45</v>
      </c>
      <c r="E38" s="88">
        <v>2</v>
      </c>
      <c r="F38" s="88" t="s">
        <v>203</v>
      </c>
      <c r="G38" s="88" t="s">
        <v>203</v>
      </c>
      <c r="H38" s="125">
        <v>240336</v>
      </c>
      <c r="I38" s="125">
        <v>240701</v>
      </c>
      <c r="J38" s="90">
        <v>50000</v>
      </c>
      <c r="K38" s="90">
        <v>1500</v>
      </c>
      <c r="L38" s="90">
        <f t="shared" si="5"/>
        <v>40700</v>
      </c>
      <c r="M38" s="90">
        <f t="shared" si="6"/>
        <v>1500</v>
      </c>
      <c r="N38" s="90">
        <v>0</v>
      </c>
      <c r="O38" s="90">
        <v>0</v>
      </c>
      <c r="P38" s="139">
        <f t="shared" si="7"/>
        <v>42200</v>
      </c>
      <c r="Q38" s="90">
        <v>9300</v>
      </c>
      <c r="R38" s="90">
        <v>0</v>
      </c>
      <c r="S38" s="90">
        <v>0</v>
      </c>
      <c r="T38" s="90">
        <v>0</v>
      </c>
      <c r="U38" s="139">
        <f t="shared" si="8"/>
        <v>9300</v>
      </c>
      <c r="V38" s="129">
        <v>241947</v>
      </c>
      <c r="W38" s="89"/>
      <c r="X38" s="89"/>
      <c r="Y38" s="89"/>
      <c r="Z38" s="89"/>
    </row>
    <row r="39" spans="1:26" s="12" customFormat="1" ht="23.25" x14ac:dyDescent="0.2">
      <c r="A39" s="578" t="s">
        <v>511</v>
      </c>
      <c r="B39" s="578"/>
      <c r="C39" s="578"/>
      <c r="D39" s="578"/>
      <c r="E39" s="578"/>
      <c r="F39" s="578"/>
      <c r="G39" s="578"/>
      <c r="H39" s="578"/>
      <c r="I39" s="578"/>
      <c r="J39" s="107">
        <f>SUM(J30:J38)</f>
        <v>450000</v>
      </c>
      <c r="K39" s="107">
        <f t="shared" ref="K39:U39" si="9">SUM(K30:K38)</f>
        <v>13500</v>
      </c>
      <c r="L39" s="107">
        <f t="shared" si="9"/>
        <v>76700</v>
      </c>
      <c r="M39" s="107">
        <f t="shared" si="9"/>
        <v>7500</v>
      </c>
      <c r="N39" s="107">
        <f t="shared" si="9"/>
        <v>0</v>
      </c>
      <c r="O39" s="107">
        <f t="shared" si="9"/>
        <v>4500</v>
      </c>
      <c r="P39" s="107">
        <f t="shared" si="9"/>
        <v>88700</v>
      </c>
      <c r="Q39" s="107">
        <f t="shared" si="9"/>
        <v>373300</v>
      </c>
      <c r="R39" s="107">
        <f t="shared" si="9"/>
        <v>6000</v>
      </c>
      <c r="S39" s="107">
        <f t="shared" si="9"/>
        <v>0</v>
      </c>
      <c r="T39" s="107">
        <f t="shared" si="9"/>
        <v>0</v>
      </c>
      <c r="U39" s="107">
        <f t="shared" si="9"/>
        <v>379300</v>
      </c>
      <c r="V39" s="132"/>
      <c r="W39" s="108"/>
      <c r="X39" s="108"/>
      <c r="Y39" s="108"/>
      <c r="Z39" s="108"/>
    </row>
    <row r="40" spans="1:26" s="94" customFormat="1" ht="23.25" x14ac:dyDescent="0.2">
      <c r="A40" s="578" t="s">
        <v>536</v>
      </c>
      <c r="B40" s="578"/>
      <c r="C40" s="578"/>
      <c r="D40" s="578"/>
      <c r="E40" s="578"/>
      <c r="F40" s="578"/>
      <c r="G40" s="578"/>
      <c r="H40" s="578"/>
      <c r="I40" s="578"/>
      <c r="J40" s="104"/>
      <c r="K40" s="104"/>
      <c r="L40" s="104"/>
      <c r="M40" s="104"/>
      <c r="N40" s="104"/>
      <c r="O40" s="104"/>
      <c r="P40" s="107"/>
      <c r="Q40" s="104"/>
      <c r="R40" s="104"/>
      <c r="S40" s="104"/>
      <c r="T40" s="104"/>
      <c r="U40" s="107"/>
      <c r="V40" s="130"/>
      <c r="W40" s="93"/>
      <c r="X40" s="93"/>
      <c r="Y40" s="93"/>
      <c r="Z40" s="93"/>
    </row>
    <row r="41" spans="1:26" x14ac:dyDescent="0.2">
      <c r="A41" s="88">
        <v>1</v>
      </c>
      <c r="B41" s="89" t="s">
        <v>537</v>
      </c>
      <c r="C41" s="90" t="s">
        <v>538</v>
      </c>
      <c r="D41" s="88">
        <v>101</v>
      </c>
      <c r="E41" s="88">
        <v>24</v>
      </c>
      <c r="F41" s="88" t="s">
        <v>539</v>
      </c>
      <c r="G41" s="88" t="s">
        <v>70</v>
      </c>
      <c r="H41" s="125">
        <v>240336</v>
      </c>
      <c r="I41" s="125">
        <v>240701</v>
      </c>
      <c r="J41" s="90">
        <v>50000</v>
      </c>
      <c r="K41" s="90">
        <v>1500</v>
      </c>
      <c r="L41" s="90">
        <f>J41-Q41</f>
        <v>0</v>
      </c>
      <c r="M41" s="90">
        <f>K41-R41</f>
        <v>0</v>
      </c>
      <c r="N41" s="90">
        <v>0</v>
      </c>
      <c r="O41" s="90">
        <v>0</v>
      </c>
      <c r="P41" s="139">
        <f>L41+M41+N41+O41</f>
        <v>0</v>
      </c>
      <c r="Q41" s="90">
        <v>50000</v>
      </c>
      <c r="R41" s="90">
        <v>1500</v>
      </c>
      <c r="S41" s="90">
        <v>0</v>
      </c>
      <c r="T41" s="90">
        <v>0</v>
      </c>
      <c r="U41" s="139">
        <f>Q41+R41+S41+T41</f>
        <v>51500</v>
      </c>
      <c r="V41" s="128" t="s">
        <v>579</v>
      </c>
      <c r="W41" s="89"/>
      <c r="X41" s="89"/>
      <c r="Y41" s="89"/>
      <c r="Z41" s="89"/>
    </row>
    <row r="42" spans="1:26" x14ac:dyDescent="0.2">
      <c r="A42" s="88">
        <v>2</v>
      </c>
      <c r="B42" s="89" t="s">
        <v>540</v>
      </c>
      <c r="C42" s="90" t="s">
        <v>541</v>
      </c>
      <c r="D42" s="88">
        <v>28</v>
      </c>
      <c r="E42" s="88">
        <v>20</v>
      </c>
      <c r="F42" s="88" t="s">
        <v>539</v>
      </c>
      <c r="G42" s="88" t="s">
        <v>70</v>
      </c>
      <c r="H42" s="125">
        <v>240336</v>
      </c>
      <c r="I42" s="125">
        <v>240701</v>
      </c>
      <c r="J42" s="90">
        <v>50000</v>
      </c>
      <c r="K42" s="90">
        <v>1500</v>
      </c>
      <c r="L42" s="90">
        <f t="shared" ref="L42:L54" si="10">J42-Q42</f>
        <v>16987.120000000003</v>
      </c>
      <c r="M42" s="90">
        <f t="shared" ref="M42:M54" si="11">K42-R42</f>
        <v>1500</v>
      </c>
      <c r="N42" s="90">
        <v>0</v>
      </c>
      <c r="O42" s="90">
        <v>0</v>
      </c>
      <c r="P42" s="139">
        <f t="shared" ref="P42:P54" si="12">L42+M42+N42+O42</f>
        <v>18487.120000000003</v>
      </c>
      <c r="Q42" s="90">
        <v>33012.879999999997</v>
      </c>
      <c r="R42" s="90">
        <v>0</v>
      </c>
      <c r="S42" s="90">
        <v>512.88</v>
      </c>
      <c r="T42" s="90">
        <v>0</v>
      </c>
      <c r="U42" s="139">
        <f t="shared" ref="U42:U54" si="13">Q42+R42+S42+T42</f>
        <v>33525.759999999995</v>
      </c>
      <c r="V42" s="129">
        <v>242052</v>
      </c>
      <c r="W42" s="89"/>
      <c r="X42" s="89"/>
      <c r="Y42" s="89"/>
      <c r="Z42" s="89"/>
    </row>
    <row r="43" spans="1:26" x14ac:dyDescent="0.2">
      <c r="A43" s="88">
        <v>3</v>
      </c>
      <c r="B43" s="89" t="s">
        <v>542</v>
      </c>
      <c r="C43" s="90" t="s">
        <v>543</v>
      </c>
      <c r="D43" s="88">
        <v>61</v>
      </c>
      <c r="E43" s="88">
        <v>11</v>
      </c>
      <c r="F43" s="88" t="s">
        <v>539</v>
      </c>
      <c r="G43" s="88" t="s">
        <v>70</v>
      </c>
      <c r="H43" s="125">
        <v>240604</v>
      </c>
      <c r="I43" s="125">
        <v>240968</v>
      </c>
      <c r="J43" s="90">
        <v>50000</v>
      </c>
      <c r="K43" s="90">
        <v>1500</v>
      </c>
      <c r="L43" s="90">
        <f t="shared" si="10"/>
        <v>0</v>
      </c>
      <c r="M43" s="90">
        <f t="shared" si="11"/>
        <v>0</v>
      </c>
      <c r="N43" s="90">
        <v>0</v>
      </c>
      <c r="O43" s="90">
        <v>0</v>
      </c>
      <c r="P43" s="139">
        <f t="shared" si="12"/>
        <v>0</v>
      </c>
      <c r="Q43" s="90">
        <v>50000</v>
      </c>
      <c r="R43" s="90">
        <v>1500</v>
      </c>
      <c r="S43" s="90">
        <v>0</v>
      </c>
      <c r="T43" s="90">
        <v>0</v>
      </c>
      <c r="U43" s="139">
        <f t="shared" si="13"/>
        <v>51500</v>
      </c>
      <c r="V43" s="128" t="s">
        <v>579</v>
      </c>
      <c r="W43" s="89"/>
      <c r="X43" s="89"/>
      <c r="Y43" s="89"/>
      <c r="Z43" s="89"/>
    </row>
    <row r="44" spans="1:26" x14ac:dyDescent="0.2">
      <c r="A44" s="88">
        <v>4</v>
      </c>
      <c r="B44" s="89" t="s">
        <v>544</v>
      </c>
      <c r="C44" s="90" t="s">
        <v>545</v>
      </c>
      <c r="D44" s="88">
        <v>118</v>
      </c>
      <c r="E44" s="88">
        <v>12</v>
      </c>
      <c r="F44" s="88" t="s">
        <v>539</v>
      </c>
      <c r="G44" s="88" t="s">
        <v>70</v>
      </c>
      <c r="H44" s="125">
        <v>240604</v>
      </c>
      <c r="I44" s="125">
        <v>240968</v>
      </c>
      <c r="J44" s="90">
        <v>50000</v>
      </c>
      <c r="K44" s="90">
        <v>1500</v>
      </c>
      <c r="L44" s="90">
        <f t="shared" si="10"/>
        <v>19800</v>
      </c>
      <c r="M44" s="90">
        <f t="shared" si="11"/>
        <v>1500</v>
      </c>
      <c r="N44" s="90">
        <v>0</v>
      </c>
      <c r="O44" s="90">
        <v>1500</v>
      </c>
      <c r="P44" s="139">
        <f t="shared" si="12"/>
        <v>22800</v>
      </c>
      <c r="Q44" s="90">
        <v>30200</v>
      </c>
      <c r="R44" s="90">
        <v>0</v>
      </c>
      <c r="S44" s="90">
        <v>0</v>
      </c>
      <c r="T44" s="90">
        <v>0</v>
      </c>
      <c r="U44" s="139">
        <f t="shared" si="13"/>
        <v>30200</v>
      </c>
      <c r="V44" s="129">
        <v>242062</v>
      </c>
      <c r="W44" s="89"/>
      <c r="X44" s="89"/>
      <c r="Y44" s="89"/>
      <c r="Z44" s="89"/>
    </row>
    <row r="45" spans="1:26" x14ac:dyDescent="0.2">
      <c r="A45" s="88">
        <v>5</v>
      </c>
      <c r="B45" s="89" t="s">
        <v>546</v>
      </c>
      <c r="C45" s="90" t="s">
        <v>547</v>
      </c>
      <c r="D45" s="88" t="s">
        <v>548</v>
      </c>
      <c r="E45" s="88">
        <v>1</v>
      </c>
      <c r="F45" s="88" t="s">
        <v>539</v>
      </c>
      <c r="G45" s="88" t="s">
        <v>70</v>
      </c>
      <c r="H45" s="125">
        <v>240604</v>
      </c>
      <c r="I45" s="125">
        <v>240968</v>
      </c>
      <c r="J45" s="90">
        <v>70000</v>
      </c>
      <c r="K45" s="90">
        <v>2100</v>
      </c>
      <c r="L45" s="90">
        <f t="shared" si="10"/>
        <v>0</v>
      </c>
      <c r="M45" s="90">
        <f t="shared" si="11"/>
        <v>1000</v>
      </c>
      <c r="N45" s="90">
        <v>0</v>
      </c>
      <c r="O45" s="90">
        <v>1000</v>
      </c>
      <c r="P45" s="139">
        <f t="shared" si="12"/>
        <v>2000</v>
      </c>
      <c r="Q45" s="90">
        <v>70000</v>
      </c>
      <c r="R45" s="90">
        <v>1100</v>
      </c>
      <c r="S45" s="90">
        <v>0</v>
      </c>
      <c r="T45" s="90">
        <v>0</v>
      </c>
      <c r="U45" s="139">
        <f t="shared" si="13"/>
        <v>71100</v>
      </c>
      <c r="V45" s="128">
        <v>242014</v>
      </c>
      <c r="W45" s="89"/>
      <c r="X45" s="89"/>
      <c r="Y45" s="89"/>
      <c r="Z45" s="89"/>
    </row>
    <row r="46" spans="1:26" x14ac:dyDescent="0.2">
      <c r="A46" s="88">
        <v>6</v>
      </c>
      <c r="B46" s="89" t="s">
        <v>549</v>
      </c>
      <c r="C46" s="90" t="s">
        <v>550</v>
      </c>
      <c r="D46" s="88">
        <v>194</v>
      </c>
      <c r="E46" s="88">
        <v>1</v>
      </c>
      <c r="F46" s="88" t="s">
        <v>539</v>
      </c>
      <c r="G46" s="88" t="s">
        <v>70</v>
      </c>
      <c r="H46" s="125">
        <v>240604</v>
      </c>
      <c r="I46" s="125">
        <v>240968</v>
      </c>
      <c r="J46" s="90">
        <v>50000</v>
      </c>
      <c r="K46" s="90">
        <v>1500</v>
      </c>
      <c r="L46" s="90">
        <f t="shared" si="10"/>
        <v>490</v>
      </c>
      <c r="M46" s="90">
        <f t="shared" si="11"/>
        <v>1500</v>
      </c>
      <c r="N46" s="90">
        <v>0</v>
      </c>
      <c r="O46" s="90">
        <v>1500</v>
      </c>
      <c r="P46" s="139">
        <f t="shared" si="12"/>
        <v>3490</v>
      </c>
      <c r="Q46" s="90">
        <v>49510</v>
      </c>
      <c r="R46" s="90">
        <v>0</v>
      </c>
      <c r="S46" s="90">
        <v>0</v>
      </c>
      <c r="T46" s="90">
        <v>0</v>
      </c>
      <c r="U46" s="139">
        <f t="shared" si="13"/>
        <v>49510</v>
      </c>
      <c r="V46" s="129">
        <v>242062</v>
      </c>
      <c r="W46" s="89"/>
      <c r="X46" s="89"/>
      <c r="Y46" s="89"/>
      <c r="Z46" s="89"/>
    </row>
    <row r="47" spans="1:26" x14ac:dyDescent="0.2">
      <c r="A47" s="88">
        <v>7</v>
      </c>
      <c r="B47" s="89" t="s">
        <v>551</v>
      </c>
      <c r="C47" s="90" t="s">
        <v>552</v>
      </c>
      <c r="D47" s="88">
        <v>59</v>
      </c>
      <c r="E47" s="88">
        <v>23</v>
      </c>
      <c r="F47" s="88" t="s">
        <v>539</v>
      </c>
      <c r="G47" s="88" t="s">
        <v>70</v>
      </c>
      <c r="H47" s="125">
        <v>240604</v>
      </c>
      <c r="I47" s="125">
        <v>240968</v>
      </c>
      <c r="J47" s="90">
        <v>50000</v>
      </c>
      <c r="K47" s="90">
        <v>1500</v>
      </c>
      <c r="L47" s="90">
        <f t="shared" si="10"/>
        <v>0</v>
      </c>
      <c r="M47" s="90">
        <f t="shared" si="11"/>
        <v>0</v>
      </c>
      <c r="N47" s="90">
        <v>0</v>
      </c>
      <c r="O47" s="90">
        <v>0</v>
      </c>
      <c r="P47" s="139">
        <f t="shared" si="12"/>
        <v>0</v>
      </c>
      <c r="Q47" s="90">
        <v>50000</v>
      </c>
      <c r="R47" s="90">
        <v>1500</v>
      </c>
      <c r="S47" s="90">
        <v>0</v>
      </c>
      <c r="T47" s="90">
        <v>0</v>
      </c>
      <c r="U47" s="139">
        <f t="shared" si="13"/>
        <v>51500</v>
      </c>
      <c r="V47" s="128" t="s">
        <v>579</v>
      </c>
      <c r="W47" s="89"/>
      <c r="X47" s="89"/>
      <c r="Y47" s="89"/>
      <c r="Z47" s="89"/>
    </row>
    <row r="48" spans="1:26" x14ac:dyDescent="0.2">
      <c r="A48" s="88">
        <v>8</v>
      </c>
      <c r="B48" s="89" t="s">
        <v>553</v>
      </c>
      <c r="C48" s="90" t="s">
        <v>554</v>
      </c>
      <c r="D48" s="88">
        <v>68</v>
      </c>
      <c r="E48" s="88">
        <v>22</v>
      </c>
      <c r="F48" s="88" t="s">
        <v>539</v>
      </c>
      <c r="G48" s="88" t="s">
        <v>70</v>
      </c>
      <c r="H48" s="125">
        <v>240604</v>
      </c>
      <c r="I48" s="125">
        <v>240968</v>
      </c>
      <c r="J48" s="90">
        <v>50000</v>
      </c>
      <c r="K48" s="90">
        <v>1500</v>
      </c>
      <c r="L48" s="90">
        <f t="shared" si="10"/>
        <v>7500</v>
      </c>
      <c r="M48" s="90">
        <f t="shared" si="11"/>
        <v>1500</v>
      </c>
      <c r="N48" s="90">
        <v>0</v>
      </c>
      <c r="O48" s="90">
        <v>1500</v>
      </c>
      <c r="P48" s="139">
        <f t="shared" si="12"/>
        <v>10500</v>
      </c>
      <c r="Q48" s="90">
        <v>42500</v>
      </c>
      <c r="R48" s="90">
        <v>0</v>
      </c>
      <c r="S48" s="90">
        <v>0</v>
      </c>
      <c r="T48" s="90">
        <v>0</v>
      </c>
      <c r="U48" s="139">
        <f t="shared" si="13"/>
        <v>42500</v>
      </c>
      <c r="V48" s="129">
        <v>242027</v>
      </c>
      <c r="W48" s="89"/>
      <c r="X48" s="89"/>
      <c r="Y48" s="89"/>
      <c r="Z48" s="89"/>
    </row>
    <row r="49" spans="1:26" x14ac:dyDescent="0.2">
      <c r="A49" s="88">
        <v>9</v>
      </c>
      <c r="B49" s="89" t="s">
        <v>555</v>
      </c>
      <c r="C49" s="90" t="s">
        <v>556</v>
      </c>
      <c r="D49" s="88" t="s">
        <v>557</v>
      </c>
      <c r="E49" s="88">
        <v>10</v>
      </c>
      <c r="F49" s="88" t="s">
        <v>338</v>
      </c>
      <c r="G49" s="88" t="s">
        <v>70</v>
      </c>
      <c r="H49" s="125">
        <v>240336</v>
      </c>
      <c r="I49" s="125">
        <v>240701</v>
      </c>
      <c r="J49" s="90">
        <v>50000</v>
      </c>
      <c r="K49" s="90">
        <v>1500</v>
      </c>
      <c r="L49" s="90">
        <f t="shared" si="10"/>
        <v>0</v>
      </c>
      <c r="M49" s="90">
        <f t="shared" si="11"/>
        <v>0</v>
      </c>
      <c r="N49" s="90">
        <v>0</v>
      </c>
      <c r="O49" s="90">
        <v>0</v>
      </c>
      <c r="P49" s="139">
        <f t="shared" si="12"/>
        <v>0</v>
      </c>
      <c r="Q49" s="90">
        <v>50000</v>
      </c>
      <c r="R49" s="90">
        <v>1500</v>
      </c>
      <c r="S49" s="90">
        <v>0</v>
      </c>
      <c r="T49" s="90">
        <v>0</v>
      </c>
      <c r="U49" s="139">
        <f t="shared" si="13"/>
        <v>51500</v>
      </c>
      <c r="V49" s="128" t="s">
        <v>579</v>
      </c>
      <c r="W49" s="89"/>
      <c r="X49" s="89"/>
      <c r="Y49" s="89"/>
      <c r="Z49" s="89"/>
    </row>
    <row r="50" spans="1:26" x14ac:dyDescent="0.2">
      <c r="A50" s="88">
        <v>10</v>
      </c>
      <c r="B50" s="89" t="s">
        <v>558</v>
      </c>
      <c r="C50" s="90" t="s">
        <v>559</v>
      </c>
      <c r="D50" s="88">
        <v>32</v>
      </c>
      <c r="E50" s="88">
        <v>1</v>
      </c>
      <c r="F50" s="88" t="s">
        <v>341</v>
      </c>
      <c r="G50" s="88" t="s">
        <v>70</v>
      </c>
      <c r="H50" s="125">
        <v>240604</v>
      </c>
      <c r="I50" s="125">
        <v>240968</v>
      </c>
      <c r="J50" s="90">
        <v>50000</v>
      </c>
      <c r="K50" s="90">
        <v>1500</v>
      </c>
      <c r="L50" s="90">
        <f t="shared" si="10"/>
        <v>8500</v>
      </c>
      <c r="M50" s="90">
        <f t="shared" si="11"/>
        <v>1500</v>
      </c>
      <c r="N50" s="90">
        <v>0</v>
      </c>
      <c r="O50" s="90">
        <v>0</v>
      </c>
      <c r="P50" s="139">
        <f t="shared" si="12"/>
        <v>10000</v>
      </c>
      <c r="Q50" s="90">
        <v>41500</v>
      </c>
      <c r="R50" s="90">
        <v>0</v>
      </c>
      <c r="S50" s="90">
        <v>0</v>
      </c>
      <c r="T50" s="90">
        <v>0</v>
      </c>
      <c r="U50" s="139">
        <f t="shared" si="13"/>
        <v>41500</v>
      </c>
      <c r="V50" s="129">
        <v>241068</v>
      </c>
      <c r="W50" s="89"/>
      <c r="X50" s="89"/>
      <c r="Y50" s="89"/>
      <c r="Z50" s="89"/>
    </row>
    <row r="51" spans="1:26" x14ac:dyDescent="0.2">
      <c r="A51" s="88">
        <v>11</v>
      </c>
      <c r="B51" s="89" t="s">
        <v>560</v>
      </c>
      <c r="C51" s="90" t="s">
        <v>561</v>
      </c>
      <c r="D51" s="88">
        <v>145</v>
      </c>
      <c r="E51" s="88">
        <v>3</v>
      </c>
      <c r="F51" s="88" t="s">
        <v>341</v>
      </c>
      <c r="G51" s="88" t="s">
        <v>70</v>
      </c>
      <c r="H51" s="125">
        <v>240604</v>
      </c>
      <c r="I51" s="125">
        <v>240968</v>
      </c>
      <c r="J51" s="90">
        <v>50000</v>
      </c>
      <c r="K51" s="90">
        <v>1500</v>
      </c>
      <c r="L51" s="90">
        <f t="shared" si="10"/>
        <v>17900</v>
      </c>
      <c r="M51" s="90">
        <f t="shared" si="11"/>
        <v>1500</v>
      </c>
      <c r="N51" s="90">
        <v>0</v>
      </c>
      <c r="O51" s="90">
        <v>0</v>
      </c>
      <c r="P51" s="139">
        <f t="shared" si="12"/>
        <v>19400</v>
      </c>
      <c r="Q51" s="90">
        <v>32100</v>
      </c>
      <c r="R51" s="90">
        <v>0</v>
      </c>
      <c r="S51" s="90">
        <v>0</v>
      </c>
      <c r="T51" s="90">
        <v>0</v>
      </c>
      <c r="U51" s="139">
        <f t="shared" si="13"/>
        <v>32100</v>
      </c>
      <c r="V51" s="128">
        <v>242034</v>
      </c>
      <c r="W51" s="89"/>
      <c r="X51" s="89"/>
      <c r="Y51" s="89"/>
      <c r="Z51" s="89"/>
    </row>
    <row r="52" spans="1:26" x14ac:dyDescent="0.2">
      <c r="A52" s="88">
        <v>12</v>
      </c>
      <c r="B52" s="89" t="s">
        <v>562</v>
      </c>
      <c r="C52" s="90" t="s">
        <v>563</v>
      </c>
      <c r="D52" s="88">
        <v>150</v>
      </c>
      <c r="E52" s="88">
        <v>10</v>
      </c>
      <c r="F52" s="88" t="s">
        <v>341</v>
      </c>
      <c r="G52" s="88" t="s">
        <v>70</v>
      </c>
      <c r="H52" s="125">
        <v>240604</v>
      </c>
      <c r="I52" s="125">
        <v>240968</v>
      </c>
      <c r="J52" s="90">
        <v>50000</v>
      </c>
      <c r="K52" s="90">
        <v>1500</v>
      </c>
      <c r="L52" s="90">
        <f t="shared" si="10"/>
        <v>19000</v>
      </c>
      <c r="M52" s="90">
        <f t="shared" si="11"/>
        <v>1500</v>
      </c>
      <c r="N52" s="90">
        <v>0</v>
      </c>
      <c r="O52" s="90">
        <v>0</v>
      </c>
      <c r="P52" s="139">
        <f t="shared" si="12"/>
        <v>20500</v>
      </c>
      <c r="Q52" s="90">
        <v>31000</v>
      </c>
      <c r="R52" s="90">
        <v>0</v>
      </c>
      <c r="S52" s="90">
        <v>0</v>
      </c>
      <c r="T52" s="90">
        <v>0</v>
      </c>
      <c r="U52" s="139">
        <f t="shared" si="13"/>
        <v>31000</v>
      </c>
      <c r="V52" s="129">
        <v>242034</v>
      </c>
      <c r="W52" s="89"/>
      <c r="X52" s="89"/>
      <c r="Y52" s="89"/>
      <c r="Z52" s="89"/>
    </row>
    <row r="53" spans="1:26" x14ac:dyDescent="0.2">
      <c r="A53" s="88">
        <v>13</v>
      </c>
      <c r="B53" s="89" t="s">
        <v>564</v>
      </c>
      <c r="C53" s="90" t="s">
        <v>565</v>
      </c>
      <c r="D53" s="88">
        <v>181</v>
      </c>
      <c r="E53" s="88">
        <v>1</v>
      </c>
      <c r="F53" s="88" t="s">
        <v>341</v>
      </c>
      <c r="G53" s="88" t="s">
        <v>70</v>
      </c>
      <c r="H53" s="125">
        <v>240604</v>
      </c>
      <c r="I53" s="125">
        <v>240968</v>
      </c>
      <c r="J53" s="90">
        <v>50000</v>
      </c>
      <c r="K53" s="90">
        <v>1500</v>
      </c>
      <c r="L53" s="90">
        <f t="shared" si="10"/>
        <v>8500</v>
      </c>
      <c r="M53" s="90">
        <f t="shared" si="11"/>
        <v>1500</v>
      </c>
      <c r="N53" s="90">
        <v>0</v>
      </c>
      <c r="O53" s="90">
        <v>0</v>
      </c>
      <c r="P53" s="139">
        <f t="shared" si="12"/>
        <v>10000</v>
      </c>
      <c r="Q53" s="90">
        <v>41500</v>
      </c>
      <c r="R53" s="90">
        <v>0</v>
      </c>
      <c r="S53" s="90">
        <v>0</v>
      </c>
      <c r="T53" s="90">
        <v>0</v>
      </c>
      <c r="U53" s="139">
        <f t="shared" si="13"/>
        <v>41500</v>
      </c>
      <c r="V53" s="128">
        <v>241191</v>
      </c>
      <c r="W53" s="89"/>
      <c r="X53" s="89"/>
      <c r="Y53" s="89"/>
      <c r="Z53" s="89"/>
    </row>
    <row r="54" spans="1:26" x14ac:dyDescent="0.2">
      <c r="A54" s="88">
        <v>14</v>
      </c>
      <c r="B54" s="89" t="s">
        <v>566</v>
      </c>
      <c r="C54" s="90" t="s">
        <v>567</v>
      </c>
      <c r="D54" s="88">
        <v>21</v>
      </c>
      <c r="E54" s="88">
        <v>10</v>
      </c>
      <c r="F54" s="88" t="s">
        <v>341</v>
      </c>
      <c r="G54" s="88" t="s">
        <v>70</v>
      </c>
      <c r="H54" s="125">
        <v>240604</v>
      </c>
      <c r="I54" s="125">
        <v>240968</v>
      </c>
      <c r="J54" s="90">
        <v>50000</v>
      </c>
      <c r="K54" s="90">
        <v>1500</v>
      </c>
      <c r="L54" s="90">
        <f t="shared" si="10"/>
        <v>4500</v>
      </c>
      <c r="M54" s="90">
        <f t="shared" si="11"/>
        <v>1500</v>
      </c>
      <c r="N54" s="90">
        <v>0</v>
      </c>
      <c r="O54" s="90">
        <v>0</v>
      </c>
      <c r="P54" s="139">
        <f t="shared" si="12"/>
        <v>6000</v>
      </c>
      <c r="Q54" s="90">
        <v>45500</v>
      </c>
      <c r="R54" s="90">
        <v>0</v>
      </c>
      <c r="S54" s="90">
        <v>0</v>
      </c>
      <c r="T54" s="90">
        <v>0</v>
      </c>
      <c r="U54" s="139">
        <f t="shared" si="13"/>
        <v>45500</v>
      </c>
      <c r="V54" s="129">
        <v>242034</v>
      </c>
      <c r="W54" s="89"/>
      <c r="X54" s="89"/>
      <c r="Y54" s="89"/>
      <c r="Z54" s="89"/>
    </row>
    <row r="55" spans="1:26" s="12" customFormat="1" ht="23.25" x14ac:dyDescent="0.2">
      <c r="A55" s="578" t="s">
        <v>464</v>
      </c>
      <c r="B55" s="578"/>
      <c r="C55" s="578"/>
      <c r="D55" s="578"/>
      <c r="E55" s="578"/>
      <c r="F55" s="578"/>
      <c r="G55" s="578"/>
      <c r="H55" s="578"/>
      <c r="I55" s="578"/>
      <c r="J55" s="107">
        <f>SUM(J41:J54)</f>
        <v>720000</v>
      </c>
      <c r="K55" s="107">
        <f t="shared" ref="K55:U55" si="14">SUM(K41:K54)</f>
        <v>21600</v>
      </c>
      <c r="L55" s="107">
        <f t="shared" si="14"/>
        <v>103177.12</v>
      </c>
      <c r="M55" s="107">
        <f t="shared" si="14"/>
        <v>14500</v>
      </c>
      <c r="N55" s="107">
        <f t="shared" si="14"/>
        <v>0</v>
      </c>
      <c r="O55" s="107">
        <f t="shared" si="14"/>
        <v>5500</v>
      </c>
      <c r="P55" s="107">
        <f t="shared" si="14"/>
        <v>123177.12</v>
      </c>
      <c r="Q55" s="107">
        <f t="shared" si="14"/>
        <v>616822.88</v>
      </c>
      <c r="R55" s="107">
        <f t="shared" si="14"/>
        <v>7100</v>
      </c>
      <c r="S55" s="107">
        <f t="shared" si="14"/>
        <v>512.88</v>
      </c>
      <c r="T55" s="107">
        <f t="shared" si="14"/>
        <v>0</v>
      </c>
      <c r="U55" s="107">
        <f t="shared" si="14"/>
        <v>624435.76</v>
      </c>
      <c r="V55" s="132"/>
      <c r="W55" s="108"/>
      <c r="X55" s="108"/>
      <c r="Y55" s="108"/>
      <c r="Z55" s="108"/>
    </row>
    <row r="56" spans="1:26" x14ac:dyDescent="0.2">
      <c r="A56" s="88">
        <v>1</v>
      </c>
      <c r="B56" s="89" t="s">
        <v>568</v>
      </c>
      <c r="C56" s="90" t="s">
        <v>569</v>
      </c>
      <c r="D56" s="88">
        <v>207</v>
      </c>
      <c r="E56" s="88">
        <v>8</v>
      </c>
      <c r="F56" s="88" t="s">
        <v>73</v>
      </c>
      <c r="G56" s="88" t="s">
        <v>74</v>
      </c>
      <c r="H56" s="125">
        <v>240336</v>
      </c>
      <c r="I56" s="125">
        <v>240701</v>
      </c>
      <c r="J56" s="90">
        <v>50000</v>
      </c>
      <c r="K56" s="90">
        <v>1500</v>
      </c>
      <c r="L56" s="90">
        <f>J56-Q56</f>
        <v>4000</v>
      </c>
      <c r="M56" s="90">
        <f>K56-R56</f>
        <v>0</v>
      </c>
      <c r="N56" s="90">
        <v>0</v>
      </c>
      <c r="O56" s="90">
        <v>0</v>
      </c>
      <c r="P56" s="139">
        <f>L56+M56+N56+O56</f>
        <v>4000</v>
      </c>
      <c r="Q56" s="90">
        <v>46000</v>
      </c>
      <c r="R56" s="90">
        <v>1500</v>
      </c>
      <c r="S56" s="90">
        <v>0</v>
      </c>
      <c r="T56" s="90">
        <v>0</v>
      </c>
      <c r="U56" s="139">
        <f>Q56+R56+S56+T56</f>
        <v>47500</v>
      </c>
      <c r="V56" s="133">
        <v>240917</v>
      </c>
      <c r="W56" s="89"/>
      <c r="X56" s="89"/>
      <c r="Y56" s="89"/>
      <c r="Z56" s="89"/>
    </row>
    <row r="57" spans="1:26" x14ac:dyDescent="0.2">
      <c r="A57" s="88">
        <v>2</v>
      </c>
      <c r="B57" s="89" t="s">
        <v>570</v>
      </c>
      <c r="C57" s="90" t="s">
        <v>571</v>
      </c>
      <c r="D57" s="88">
        <v>78</v>
      </c>
      <c r="E57" s="88">
        <v>10</v>
      </c>
      <c r="F57" s="88" t="s">
        <v>73</v>
      </c>
      <c r="G57" s="88" t="s">
        <v>74</v>
      </c>
      <c r="H57" s="125">
        <v>240336</v>
      </c>
      <c r="I57" s="125">
        <v>240701</v>
      </c>
      <c r="J57" s="90">
        <v>50000</v>
      </c>
      <c r="K57" s="90">
        <v>1500</v>
      </c>
      <c r="L57" s="90">
        <f t="shared" ref="L57:L70" si="15">J57-Q57</f>
        <v>0</v>
      </c>
      <c r="M57" s="90">
        <f t="shared" ref="M57:M70" si="16">K57-R57</f>
        <v>0</v>
      </c>
      <c r="N57" s="90">
        <v>0</v>
      </c>
      <c r="O57" s="90">
        <v>0</v>
      </c>
      <c r="P57" s="139">
        <f t="shared" ref="P57:P70" si="17">L57+M57+N57+O57</f>
        <v>0</v>
      </c>
      <c r="Q57" s="90">
        <v>50000</v>
      </c>
      <c r="R57" s="90">
        <v>1500</v>
      </c>
      <c r="S57" s="90">
        <v>0</v>
      </c>
      <c r="T57" s="90">
        <v>0</v>
      </c>
      <c r="U57" s="139">
        <f t="shared" ref="U57:U70" si="18">Q57+R57+S57+T57</f>
        <v>51500</v>
      </c>
      <c r="V57" s="128" t="s">
        <v>579</v>
      </c>
      <c r="W57" s="89"/>
      <c r="X57" s="89"/>
      <c r="Y57" s="89"/>
      <c r="Z57" s="89"/>
    </row>
    <row r="58" spans="1:26" x14ac:dyDescent="0.2">
      <c r="A58" s="88">
        <v>3</v>
      </c>
      <c r="B58" s="89" t="s">
        <v>572</v>
      </c>
      <c r="C58" s="90" t="s">
        <v>573</v>
      </c>
      <c r="D58" s="88">
        <v>41</v>
      </c>
      <c r="E58" s="88">
        <v>11</v>
      </c>
      <c r="F58" s="88" t="s">
        <v>73</v>
      </c>
      <c r="G58" s="88" t="s">
        <v>74</v>
      </c>
      <c r="H58" s="125">
        <v>240336</v>
      </c>
      <c r="I58" s="125">
        <v>240701</v>
      </c>
      <c r="J58" s="90">
        <v>50000</v>
      </c>
      <c r="K58" s="90">
        <v>1500</v>
      </c>
      <c r="L58" s="90">
        <f t="shared" si="15"/>
        <v>26000</v>
      </c>
      <c r="M58" s="90">
        <f t="shared" si="16"/>
        <v>1500</v>
      </c>
      <c r="N58" s="90">
        <v>0</v>
      </c>
      <c r="O58" s="90">
        <v>0</v>
      </c>
      <c r="P58" s="139">
        <f t="shared" si="17"/>
        <v>27500</v>
      </c>
      <c r="Q58" s="90">
        <v>24000</v>
      </c>
      <c r="R58" s="90">
        <v>0</v>
      </c>
      <c r="S58" s="90">
        <v>0</v>
      </c>
      <c r="T58" s="90">
        <v>0</v>
      </c>
      <c r="U58" s="139">
        <f t="shared" si="18"/>
        <v>24000</v>
      </c>
      <c r="V58" s="129">
        <v>240997</v>
      </c>
      <c r="W58" s="89"/>
      <c r="X58" s="89"/>
      <c r="Y58" s="89"/>
      <c r="Z58" s="89"/>
    </row>
    <row r="59" spans="1:26" x14ac:dyDescent="0.2">
      <c r="A59" s="88">
        <v>4</v>
      </c>
      <c r="B59" s="89" t="s">
        <v>574</v>
      </c>
      <c r="C59" s="90" t="s">
        <v>575</v>
      </c>
      <c r="D59" s="88">
        <v>121</v>
      </c>
      <c r="E59" s="88">
        <v>8</v>
      </c>
      <c r="F59" s="88" t="s">
        <v>73</v>
      </c>
      <c r="G59" s="88" t="s">
        <v>74</v>
      </c>
      <c r="H59" s="125">
        <v>240343</v>
      </c>
      <c r="I59" s="125">
        <v>240708</v>
      </c>
      <c r="J59" s="90">
        <v>50000</v>
      </c>
      <c r="K59" s="90">
        <v>1500</v>
      </c>
      <c r="L59" s="90">
        <f t="shared" si="15"/>
        <v>25500</v>
      </c>
      <c r="M59" s="90">
        <f t="shared" si="16"/>
        <v>1500</v>
      </c>
      <c r="N59" s="90">
        <v>0</v>
      </c>
      <c r="O59" s="90">
        <v>0</v>
      </c>
      <c r="P59" s="139">
        <f t="shared" si="17"/>
        <v>27000</v>
      </c>
      <c r="Q59" s="90">
        <v>24500</v>
      </c>
      <c r="R59" s="90">
        <v>0</v>
      </c>
      <c r="S59" s="90">
        <v>0</v>
      </c>
      <c r="T59" s="90">
        <v>0</v>
      </c>
      <c r="U59" s="139">
        <f t="shared" si="18"/>
        <v>24500</v>
      </c>
      <c r="V59" s="129">
        <v>242069</v>
      </c>
      <c r="W59" s="89"/>
      <c r="X59" s="89"/>
      <c r="Y59" s="89"/>
      <c r="Z59" s="89"/>
    </row>
    <row r="60" spans="1:26" x14ac:dyDescent="0.2">
      <c r="A60" s="88">
        <v>5</v>
      </c>
      <c r="B60" s="89" t="s">
        <v>576</v>
      </c>
      <c r="C60" s="90" t="s">
        <v>577</v>
      </c>
      <c r="D60" s="88">
        <v>78</v>
      </c>
      <c r="E60" s="88">
        <v>5</v>
      </c>
      <c r="F60" s="88" t="s">
        <v>578</v>
      </c>
      <c r="G60" s="88" t="s">
        <v>74</v>
      </c>
      <c r="H60" s="125">
        <v>240343</v>
      </c>
      <c r="I60" s="125">
        <v>240708</v>
      </c>
      <c r="J60" s="90">
        <v>50000</v>
      </c>
      <c r="K60" s="90">
        <v>1500</v>
      </c>
      <c r="L60" s="90">
        <f t="shared" si="15"/>
        <v>25000</v>
      </c>
      <c r="M60" s="90">
        <f t="shared" si="16"/>
        <v>1500</v>
      </c>
      <c r="N60" s="90">
        <v>0</v>
      </c>
      <c r="O60" s="90">
        <v>0</v>
      </c>
      <c r="P60" s="139">
        <f t="shared" si="17"/>
        <v>26500</v>
      </c>
      <c r="Q60" s="90">
        <v>25000</v>
      </c>
      <c r="R60" s="90">
        <v>0</v>
      </c>
      <c r="S60" s="90">
        <v>0</v>
      </c>
      <c r="T60" s="90">
        <v>0</v>
      </c>
      <c r="U60" s="139">
        <f t="shared" si="18"/>
        <v>25000</v>
      </c>
      <c r="V60" s="129">
        <v>241213</v>
      </c>
      <c r="W60" s="89"/>
      <c r="X60" s="89"/>
      <c r="Y60" s="89"/>
      <c r="Z60" s="89"/>
    </row>
    <row r="61" spans="1:26" x14ac:dyDescent="0.2">
      <c r="A61" s="88">
        <v>6</v>
      </c>
      <c r="B61" s="89" t="s">
        <v>580</v>
      </c>
      <c r="C61" s="90" t="s">
        <v>581</v>
      </c>
      <c r="D61" s="88" t="s">
        <v>582</v>
      </c>
      <c r="E61" s="88">
        <v>3</v>
      </c>
      <c r="F61" s="88" t="s">
        <v>114</v>
      </c>
      <c r="G61" s="88" t="s">
        <v>74</v>
      </c>
      <c r="H61" s="125">
        <v>240330</v>
      </c>
      <c r="I61" s="125">
        <v>240695</v>
      </c>
      <c r="J61" s="90">
        <v>50000</v>
      </c>
      <c r="K61" s="90">
        <v>1500</v>
      </c>
      <c r="L61" s="90">
        <f t="shared" si="15"/>
        <v>0</v>
      </c>
      <c r="M61" s="90">
        <f t="shared" si="16"/>
        <v>0</v>
      </c>
      <c r="N61" s="90">
        <v>0</v>
      </c>
      <c r="O61" s="90">
        <v>0</v>
      </c>
      <c r="P61" s="139">
        <f t="shared" si="17"/>
        <v>0</v>
      </c>
      <c r="Q61" s="90">
        <v>50000</v>
      </c>
      <c r="R61" s="90">
        <v>1500</v>
      </c>
      <c r="S61" s="90">
        <v>0</v>
      </c>
      <c r="T61" s="90">
        <v>0</v>
      </c>
      <c r="U61" s="139">
        <f t="shared" si="18"/>
        <v>51500</v>
      </c>
      <c r="V61" s="129" t="s">
        <v>579</v>
      </c>
      <c r="W61" s="89"/>
      <c r="X61" s="89"/>
      <c r="Y61" s="89"/>
      <c r="Z61" s="89"/>
    </row>
    <row r="62" spans="1:26" x14ac:dyDescent="0.2">
      <c r="A62" s="88">
        <v>7</v>
      </c>
      <c r="B62" s="89" t="s">
        <v>583</v>
      </c>
      <c r="C62" s="90" t="s">
        <v>584</v>
      </c>
      <c r="D62" s="88">
        <v>145</v>
      </c>
      <c r="E62" s="88">
        <v>3</v>
      </c>
      <c r="F62" s="88" t="s">
        <v>114</v>
      </c>
      <c r="G62" s="88" t="s">
        <v>74</v>
      </c>
      <c r="H62" s="125">
        <v>240330</v>
      </c>
      <c r="I62" s="125">
        <v>240695</v>
      </c>
      <c r="J62" s="90">
        <v>50000</v>
      </c>
      <c r="K62" s="90">
        <v>1500</v>
      </c>
      <c r="L62" s="90">
        <f t="shared" si="15"/>
        <v>0</v>
      </c>
      <c r="M62" s="90">
        <f t="shared" si="16"/>
        <v>0</v>
      </c>
      <c r="N62" s="90">
        <v>0</v>
      </c>
      <c r="O62" s="90">
        <v>0</v>
      </c>
      <c r="P62" s="139">
        <f t="shared" si="17"/>
        <v>0</v>
      </c>
      <c r="Q62" s="90">
        <v>50000</v>
      </c>
      <c r="R62" s="90">
        <v>1500</v>
      </c>
      <c r="S62" s="90">
        <v>0</v>
      </c>
      <c r="T62" s="90">
        <v>0</v>
      </c>
      <c r="U62" s="139">
        <f t="shared" si="18"/>
        <v>51500</v>
      </c>
      <c r="V62" s="129" t="s">
        <v>579</v>
      </c>
      <c r="W62" s="89"/>
      <c r="X62" s="89"/>
      <c r="Y62" s="89"/>
      <c r="Z62" s="89"/>
    </row>
    <row r="63" spans="1:26" x14ac:dyDescent="0.2">
      <c r="A63" s="88">
        <v>8</v>
      </c>
      <c r="B63" s="89" t="s">
        <v>585</v>
      </c>
      <c r="C63" s="90" t="s">
        <v>586</v>
      </c>
      <c r="D63" s="88">
        <v>174</v>
      </c>
      <c r="E63" s="88">
        <v>11</v>
      </c>
      <c r="F63" s="88" t="s">
        <v>114</v>
      </c>
      <c r="G63" s="88" t="s">
        <v>74</v>
      </c>
      <c r="H63" s="125">
        <v>240330</v>
      </c>
      <c r="I63" s="125">
        <v>240695</v>
      </c>
      <c r="J63" s="90">
        <v>50000</v>
      </c>
      <c r="K63" s="90">
        <v>1500</v>
      </c>
      <c r="L63" s="90">
        <f t="shared" si="15"/>
        <v>0</v>
      </c>
      <c r="M63" s="90">
        <f t="shared" si="16"/>
        <v>0</v>
      </c>
      <c r="N63" s="90">
        <v>0</v>
      </c>
      <c r="O63" s="90">
        <v>0</v>
      </c>
      <c r="P63" s="139">
        <f t="shared" si="17"/>
        <v>0</v>
      </c>
      <c r="Q63" s="90">
        <v>50000</v>
      </c>
      <c r="R63" s="90">
        <v>1500</v>
      </c>
      <c r="S63" s="90">
        <v>0</v>
      </c>
      <c r="T63" s="90">
        <v>0</v>
      </c>
      <c r="U63" s="139">
        <f t="shared" si="18"/>
        <v>51500</v>
      </c>
      <c r="V63" s="128" t="s">
        <v>579</v>
      </c>
      <c r="W63" s="89"/>
      <c r="X63" s="89"/>
      <c r="Y63" s="89"/>
      <c r="Z63" s="89"/>
    </row>
    <row r="64" spans="1:26" x14ac:dyDescent="0.2">
      <c r="A64" s="88">
        <v>9</v>
      </c>
      <c r="B64" s="89" t="s">
        <v>587</v>
      </c>
      <c r="C64" s="90" t="s">
        <v>588</v>
      </c>
      <c r="D64" s="88">
        <v>150</v>
      </c>
      <c r="E64" s="88">
        <v>11</v>
      </c>
      <c r="F64" s="88" t="s">
        <v>114</v>
      </c>
      <c r="G64" s="88" t="s">
        <v>74</v>
      </c>
      <c r="H64" s="125">
        <v>240330</v>
      </c>
      <c r="I64" s="125">
        <v>240695</v>
      </c>
      <c r="J64" s="90">
        <v>50000</v>
      </c>
      <c r="K64" s="90">
        <v>1500</v>
      </c>
      <c r="L64" s="90">
        <f t="shared" si="15"/>
        <v>0</v>
      </c>
      <c r="M64" s="90">
        <f t="shared" si="16"/>
        <v>0</v>
      </c>
      <c r="N64" s="90">
        <v>0</v>
      </c>
      <c r="O64" s="90">
        <v>0</v>
      </c>
      <c r="P64" s="139">
        <f t="shared" si="17"/>
        <v>0</v>
      </c>
      <c r="Q64" s="90">
        <v>50000</v>
      </c>
      <c r="R64" s="90">
        <v>1500</v>
      </c>
      <c r="S64" s="90">
        <v>0</v>
      </c>
      <c r="T64" s="90">
        <v>0</v>
      </c>
      <c r="U64" s="139">
        <f t="shared" si="18"/>
        <v>51500</v>
      </c>
      <c r="V64" s="128" t="s">
        <v>579</v>
      </c>
      <c r="W64" s="89"/>
      <c r="X64" s="89"/>
      <c r="Y64" s="89"/>
      <c r="Z64" s="89"/>
    </row>
    <row r="65" spans="1:26" x14ac:dyDescent="0.2">
      <c r="A65" s="88">
        <v>10</v>
      </c>
      <c r="B65" s="89" t="s">
        <v>589</v>
      </c>
      <c r="C65" s="90" t="s">
        <v>590</v>
      </c>
      <c r="D65" s="88">
        <v>203</v>
      </c>
      <c r="E65" s="88">
        <v>7</v>
      </c>
      <c r="F65" s="88" t="s">
        <v>114</v>
      </c>
      <c r="G65" s="88" t="s">
        <v>74</v>
      </c>
      <c r="H65" s="125">
        <v>240330</v>
      </c>
      <c r="I65" s="125">
        <v>240695</v>
      </c>
      <c r="J65" s="90">
        <v>50000</v>
      </c>
      <c r="K65" s="90">
        <v>1500</v>
      </c>
      <c r="L65" s="90">
        <f t="shared" si="15"/>
        <v>0</v>
      </c>
      <c r="M65" s="90">
        <f t="shared" si="16"/>
        <v>0</v>
      </c>
      <c r="N65" s="90">
        <v>0</v>
      </c>
      <c r="O65" s="90">
        <v>0</v>
      </c>
      <c r="P65" s="139">
        <f t="shared" si="17"/>
        <v>0</v>
      </c>
      <c r="Q65" s="90">
        <v>50000</v>
      </c>
      <c r="R65" s="90">
        <v>1500</v>
      </c>
      <c r="S65" s="90">
        <v>0</v>
      </c>
      <c r="T65" s="90">
        <v>0</v>
      </c>
      <c r="U65" s="139">
        <f t="shared" si="18"/>
        <v>51500</v>
      </c>
      <c r="V65" s="128" t="s">
        <v>579</v>
      </c>
      <c r="W65" s="89"/>
      <c r="X65" s="89"/>
      <c r="Y65" s="89"/>
      <c r="Z65" s="89"/>
    </row>
    <row r="66" spans="1:26" x14ac:dyDescent="0.2">
      <c r="A66" s="88">
        <v>11</v>
      </c>
      <c r="B66" s="89" t="s">
        <v>591</v>
      </c>
      <c r="C66" s="90" t="s">
        <v>592</v>
      </c>
      <c r="D66" s="88">
        <v>179</v>
      </c>
      <c r="E66" s="88">
        <v>11</v>
      </c>
      <c r="F66" s="88" t="s">
        <v>114</v>
      </c>
      <c r="G66" s="88" t="s">
        <v>74</v>
      </c>
      <c r="H66" s="125">
        <v>240330</v>
      </c>
      <c r="I66" s="125">
        <v>240695</v>
      </c>
      <c r="J66" s="90">
        <v>50000</v>
      </c>
      <c r="K66" s="90">
        <v>1500</v>
      </c>
      <c r="L66" s="90">
        <f t="shared" si="15"/>
        <v>0</v>
      </c>
      <c r="M66" s="90">
        <f t="shared" si="16"/>
        <v>0</v>
      </c>
      <c r="N66" s="90">
        <v>0</v>
      </c>
      <c r="O66" s="90">
        <v>0</v>
      </c>
      <c r="P66" s="139">
        <f t="shared" si="17"/>
        <v>0</v>
      </c>
      <c r="Q66" s="90">
        <v>50000</v>
      </c>
      <c r="R66" s="90">
        <v>1500</v>
      </c>
      <c r="S66" s="90">
        <v>0</v>
      </c>
      <c r="T66" s="90">
        <v>0</v>
      </c>
      <c r="U66" s="139">
        <f t="shared" si="18"/>
        <v>51500</v>
      </c>
      <c r="V66" s="128" t="s">
        <v>579</v>
      </c>
      <c r="W66" s="89"/>
      <c r="X66" s="89"/>
      <c r="Y66" s="89"/>
      <c r="Z66" s="89"/>
    </row>
    <row r="67" spans="1:26" x14ac:dyDescent="0.2">
      <c r="A67" s="88">
        <v>12</v>
      </c>
      <c r="B67" s="89" t="s">
        <v>593</v>
      </c>
      <c r="C67" s="90" t="s">
        <v>594</v>
      </c>
      <c r="D67" s="88">
        <v>85</v>
      </c>
      <c r="E67" s="88">
        <v>8</v>
      </c>
      <c r="F67" s="88" t="s">
        <v>114</v>
      </c>
      <c r="G67" s="88" t="s">
        <v>74</v>
      </c>
      <c r="H67" s="125">
        <v>240330</v>
      </c>
      <c r="I67" s="125">
        <v>240695</v>
      </c>
      <c r="J67" s="90">
        <v>50000</v>
      </c>
      <c r="K67" s="90">
        <v>1500</v>
      </c>
      <c r="L67" s="90">
        <f t="shared" si="15"/>
        <v>45900</v>
      </c>
      <c r="M67" s="90">
        <f t="shared" si="16"/>
        <v>0</v>
      </c>
      <c r="N67" s="90">
        <v>0</v>
      </c>
      <c r="O67" s="90">
        <v>0</v>
      </c>
      <c r="P67" s="139">
        <f t="shared" si="17"/>
        <v>45900</v>
      </c>
      <c r="Q67" s="105">
        <v>4100</v>
      </c>
      <c r="R67" s="105">
        <v>1500</v>
      </c>
      <c r="S67" s="90">
        <v>0</v>
      </c>
      <c r="T67" s="90">
        <v>0</v>
      </c>
      <c r="U67" s="139">
        <f t="shared" si="18"/>
        <v>5600</v>
      </c>
      <c r="V67" s="128">
        <v>240832</v>
      </c>
      <c r="W67" s="89"/>
      <c r="X67" s="89"/>
      <c r="Y67" s="89"/>
      <c r="Z67" s="89"/>
    </row>
    <row r="68" spans="1:26" x14ac:dyDescent="0.2">
      <c r="A68" s="88">
        <v>13</v>
      </c>
      <c r="B68" s="89" t="s">
        <v>595</v>
      </c>
      <c r="C68" s="90" t="s">
        <v>596</v>
      </c>
      <c r="D68" s="88">
        <v>118</v>
      </c>
      <c r="E68" s="88">
        <v>6</v>
      </c>
      <c r="F68" s="88" t="s">
        <v>389</v>
      </c>
      <c r="G68" s="88" t="s">
        <v>74</v>
      </c>
      <c r="H68" s="125">
        <v>240336</v>
      </c>
      <c r="I68" s="125">
        <v>240701</v>
      </c>
      <c r="J68" s="90">
        <v>50000</v>
      </c>
      <c r="K68" s="90">
        <v>1500</v>
      </c>
      <c r="L68" s="90">
        <f t="shared" si="15"/>
        <v>0</v>
      </c>
      <c r="M68" s="90">
        <f t="shared" si="16"/>
        <v>0</v>
      </c>
      <c r="N68" s="90">
        <v>0</v>
      </c>
      <c r="O68" s="90">
        <v>0</v>
      </c>
      <c r="P68" s="139">
        <f t="shared" si="17"/>
        <v>0</v>
      </c>
      <c r="Q68" s="90">
        <v>50000</v>
      </c>
      <c r="R68" s="90">
        <v>1500</v>
      </c>
      <c r="S68" s="90">
        <v>0</v>
      </c>
      <c r="T68" s="90">
        <v>0</v>
      </c>
      <c r="U68" s="139">
        <f t="shared" si="18"/>
        <v>51500</v>
      </c>
      <c r="V68" s="128" t="s">
        <v>579</v>
      </c>
      <c r="W68" s="89"/>
      <c r="X68" s="89"/>
      <c r="Y68" s="89"/>
      <c r="Z68" s="89"/>
    </row>
    <row r="69" spans="1:26" x14ac:dyDescent="0.2">
      <c r="A69" s="88">
        <v>14</v>
      </c>
      <c r="B69" s="89" t="s">
        <v>597</v>
      </c>
      <c r="C69" s="90" t="s">
        <v>598</v>
      </c>
      <c r="D69" s="88">
        <v>118</v>
      </c>
      <c r="E69" s="88">
        <v>2</v>
      </c>
      <c r="F69" s="88" t="s">
        <v>389</v>
      </c>
      <c r="G69" s="88" t="s">
        <v>74</v>
      </c>
      <c r="H69" s="125">
        <v>240336</v>
      </c>
      <c r="I69" s="125">
        <v>240701</v>
      </c>
      <c r="J69" s="90">
        <v>50000</v>
      </c>
      <c r="K69" s="90">
        <v>1500</v>
      </c>
      <c r="L69" s="90">
        <f t="shared" si="15"/>
        <v>0</v>
      </c>
      <c r="M69" s="90">
        <f t="shared" si="16"/>
        <v>0</v>
      </c>
      <c r="N69" s="90">
        <v>0</v>
      </c>
      <c r="O69" s="90">
        <v>0</v>
      </c>
      <c r="P69" s="139">
        <f t="shared" si="17"/>
        <v>0</v>
      </c>
      <c r="Q69" s="90">
        <v>50000</v>
      </c>
      <c r="R69" s="90">
        <v>1500</v>
      </c>
      <c r="S69" s="90">
        <v>0</v>
      </c>
      <c r="T69" s="90">
        <v>0</v>
      </c>
      <c r="U69" s="139">
        <f t="shared" si="18"/>
        <v>51500</v>
      </c>
      <c r="V69" s="128" t="s">
        <v>579</v>
      </c>
      <c r="W69" s="89"/>
      <c r="X69" s="89"/>
      <c r="Y69" s="89"/>
      <c r="Z69" s="89"/>
    </row>
    <row r="70" spans="1:26" x14ac:dyDescent="0.2">
      <c r="A70" s="88">
        <v>15</v>
      </c>
      <c r="B70" s="89" t="s">
        <v>599</v>
      </c>
      <c r="C70" s="90" t="s">
        <v>600</v>
      </c>
      <c r="D70" s="88">
        <v>19</v>
      </c>
      <c r="E70" s="88">
        <v>6</v>
      </c>
      <c r="F70" s="88" t="s">
        <v>389</v>
      </c>
      <c r="G70" s="88" t="s">
        <v>74</v>
      </c>
      <c r="H70" s="125">
        <v>240604</v>
      </c>
      <c r="I70" s="125">
        <v>240968</v>
      </c>
      <c r="J70" s="90">
        <v>50000</v>
      </c>
      <c r="K70" s="90">
        <v>1500</v>
      </c>
      <c r="L70" s="90">
        <f t="shared" si="15"/>
        <v>0</v>
      </c>
      <c r="M70" s="90">
        <f t="shared" si="16"/>
        <v>0</v>
      </c>
      <c r="N70" s="90">
        <v>0</v>
      </c>
      <c r="O70" s="90">
        <v>0</v>
      </c>
      <c r="P70" s="139">
        <f t="shared" si="17"/>
        <v>0</v>
      </c>
      <c r="Q70" s="90">
        <v>50000</v>
      </c>
      <c r="R70" s="90">
        <v>1500</v>
      </c>
      <c r="S70" s="90">
        <v>0</v>
      </c>
      <c r="T70" s="90">
        <v>0</v>
      </c>
      <c r="U70" s="139">
        <f t="shared" si="18"/>
        <v>51500</v>
      </c>
      <c r="V70" s="128" t="s">
        <v>579</v>
      </c>
      <c r="W70" s="89"/>
      <c r="X70" s="89"/>
      <c r="Y70" s="89"/>
      <c r="Z70" s="89"/>
    </row>
    <row r="71" spans="1:26" s="12" customFormat="1" ht="23.25" x14ac:dyDescent="0.2">
      <c r="A71" s="578" t="s">
        <v>465</v>
      </c>
      <c r="B71" s="578"/>
      <c r="C71" s="578"/>
      <c r="D71" s="578"/>
      <c r="E71" s="578"/>
      <c r="F71" s="578"/>
      <c r="G71" s="578"/>
      <c r="H71" s="578"/>
      <c r="I71" s="578"/>
      <c r="J71" s="107">
        <f>SUM(J56:J70)</f>
        <v>750000</v>
      </c>
      <c r="K71" s="107">
        <f t="shared" ref="K71:U71" si="19">SUM(K56:K70)</f>
        <v>22500</v>
      </c>
      <c r="L71" s="107">
        <f t="shared" si="19"/>
        <v>126400</v>
      </c>
      <c r="M71" s="107">
        <f t="shared" si="19"/>
        <v>4500</v>
      </c>
      <c r="N71" s="107">
        <f t="shared" si="19"/>
        <v>0</v>
      </c>
      <c r="O71" s="107">
        <f t="shared" si="19"/>
        <v>0</v>
      </c>
      <c r="P71" s="107">
        <f t="shared" si="19"/>
        <v>130900</v>
      </c>
      <c r="Q71" s="107">
        <f t="shared" si="19"/>
        <v>623600</v>
      </c>
      <c r="R71" s="107">
        <f t="shared" si="19"/>
        <v>18000</v>
      </c>
      <c r="S71" s="107">
        <f t="shared" si="19"/>
        <v>0</v>
      </c>
      <c r="T71" s="107">
        <f t="shared" si="19"/>
        <v>0</v>
      </c>
      <c r="U71" s="107">
        <f t="shared" si="19"/>
        <v>641600</v>
      </c>
      <c r="V71" s="132"/>
      <c r="W71" s="108"/>
      <c r="X71" s="108"/>
      <c r="Y71" s="108"/>
      <c r="Z71" s="108"/>
    </row>
    <row r="72" spans="1:26" x14ac:dyDescent="0.2">
      <c r="A72" s="88">
        <v>1</v>
      </c>
      <c r="B72" s="89" t="s">
        <v>512</v>
      </c>
      <c r="C72" s="90" t="s">
        <v>601</v>
      </c>
      <c r="D72" s="88">
        <v>176</v>
      </c>
      <c r="E72" s="88">
        <v>7</v>
      </c>
      <c r="F72" s="88" t="s">
        <v>400</v>
      </c>
      <c r="G72" s="88" t="s">
        <v>149</v>
      </c>
      <c r="H72" s="125">
        <v>240604</v>
      </c>
      <c r="I72" s="125">
        <v>240968</v>
      </c>
      <c r="J72" s="90">
        <v>50000</v>
      </c>
      <c r="K72" s="90">
        <v>1500</v>
      </c>
      <c r="L72" s="90">
        <f t="shared" ref="L72:M75" si="20">J72-Q72</f>
        <v>2500</v>
      </c>
      <c r="M72" s="90">
        <f t="shared" si="20"/>
        <v>1500</v>
      </c>
      <c r="N72" s="90">
        <v>0</v>
      </c>
      <c r="O72" s="90">
        <v>0</v>
      </c>
      <c r="P72" s="139">
        <f>L72+M72+N72+O72</f>
        <v>4000</v>
      </c>
      <c r="Q72" s="90">
        <v>47500</v>
      </c>
      <c r="R72" s="90">
        <v>0</v>
      </c>
      <c r="S72" s="90">
        <v>0</v>
      </c>
      <c r="T72" s="90">
        <v>0</v>
      </c>
      <c r="U72" s="139">
        <f>Q72+R72+S72+T72</f>
        <v>47500</v>
      </c>
      <c r="V72" s="131">
        <v>242068</v>
      </c>
      <c r="W72" s="89"/>
      <c r="X72" s="89"/>
      <c r="Y72" s="89"/>
      <c r="Z72" s="89"/>
    </row>
    <row r="73" spans="1:26" x14ac:dyDescent="0.2">
      <c r="A73" s="88">
        <v>2</v>
      </c>
      <c r="B73" s="89" t="s">
        <v>602</v>
      </c>
      <c r="C73" s="90" t="s">
        <v>603</v>
      </c>
      <c r="D73" s="88">
        <v>281</v>
      </c>
      <c r="E73" s="88">
        <v>8</v>
      </c>
      <c r="F73" s="88" t="s">
        <v>148</v>
      </c>
      <c r="G73" s="88" t="s">
        <v>149</v>
      </c>
      <c r="H73" s="125">
        <v>240604</v>
      </c>
      <c r="I73" s="125">
        <v>240968</v>
      </c>
      <c r="J73" s="90">
        <v>50000</v>
      </c>
      <c r="K73" s="90">
        <v>1500</v>
      </c>
      <c r="L73" s="90">
        <f t="shared" si="20"/>
        <v>9000</v>
      </c>
      <c r="M73" s="90">
        <f t="shared" si="20"/>
        <v>1500</v>
      </c>
      <c r="N73" s="90">
        <v>0</v>
      </c>
      <c r="O73" s="90">
        <v>0</v>
      </c>
      <c r="P73" s="139">
        <f>L73+M73+N73+O73</f>
        <v>10500</v>
      </c>
      <c r="Q73" s="90">
        <v>41000</v>
      </c>
      <c r="R73" s="90">
        <v>0</v>
      </c>
      <c r="S73" s="90">
        <v>0</v>
      </c>
      <c r="T73" s="90">
        <v>0</v>
      </c>
      <c r="U73" s="139">
        <f>Q73+R73+S73+T73</f>
        <v>41000</v>
      </c>
      <c r="V73" s="131">
        <v>241136</v>
      </c>
      <c r="W73" s="89"/>
      <c r="X73" s="89"/>
      <c r="Y73" s="89"/>
      <c r="Z73" s="89"/>
    </row>
    <row r="74" spans="1:26" x14ac:dyDescent="0.2">
      <c r="A74" s="88">
        <v>3</v>
      </c>
      <c r="B74" s="89" t="s">
        <v>604</v>
      </c>
      <c r="C74" s="90" t="s">
        <v>605</v>
      </c>
      <c r="D74" s="88">
        <v>90</v>
      </c>
      <c r="E74" s="88">
        <v>7</v>
      </c>
      <c r="F74" s="88" t="s">
        <v>148</v>
      </c>
      <c r="G74" s="88" t="s">
        <v>149</v>
      </c>
      <c r="H74" s="125">
        <v>240604</v>
      </c>
      <c r="I74" s="125">
        <v>240968</v>
      </c>
      <c r="J74" s="90">
        <v>50000</v>
      </c>
      <c r="K74" s="90">
        <v>1500</v>
      </c>
      <c r="L74" s="90">
        <f t="shared" si="20"/>
        <v>8500</v>
      </c>
      <c r="M74" s="90">
        <f t="shared" si="20"/>
        <v>1500</v>
      </c>
      <c r="N74" s="90">
        <v>0</v>
      </c>
      <c r="O74" s="90">
        <v>0</v>
      </c>
      <c r="P74" s="139">
        <f>L74+M74+N74+O74</f>
        <v>10000</v>
      </c>
      <c r="Q74" s="90">
        <v>41500</v>
      </c>
      <c r="R74" s="90">
        <v>0</v>
      </c>
      <c r="S74" s="90">
        <v>0</v>
      </c>
      <c r="T74" s="90">
        <v>0</v>
      </c>
      <c r="U74" s="139">
        <f>Q74+R74+S74+T74</f>
        <v>41500</v>
      </c>
      <c r="V74" s="131">
        <v>241478</v>
      </c>
      <c r="W74" s="89"/>
      <c r="X74" s="89"/>
      <c r="Y74" s="89"/>
      <c r="Z74" s="89"/>
    </row>
    <row r="75" spans="1:26" x14ac:dyDescent="0.2">
      <c r="A75" s="88">
        <v>4</v>
      </c>
      <c r="B75" s="89" t="s">
        <v>606</v>
      </c>
      <c r="C75" s="90" t="s">
        <v>607</v>
      </c>
      <c r="D75" s="88">
        <v>48</v>
      </c>
      <c r="E75" s="88">
        <v>7</v>
      </c>
      <c r="F75" s="88" t="s">
        <v>148</v>
      </c>
      <c r="G75" s="88" t="s">
        <v>149</v>
      </c>
      <c r="H75" s="125">
        <v>240604</v>
      </c>
      <c r="I75" s="125">
        <v>240968</v>
      </c>
      <c r="J75" s="90">
        <v>50000</v>
      </c>
      <c r="K75" s="90">
        <v>1500</v>
      </c>
      <c r="L75" s="90">
        <f t="shared" si="20"/>
        <v>8500</v>
      </c>
      <c r="M75" s="90">
        <f t="shared" si="20"/>
        <v>1500</v>
      </c>
      <c r="N75" s="90">
        <v>0</v>
      </c>
      <c r="O75" s="90">
        <v>0</v>
      </c>
      <c r="P75" s="139">
        <f>L75+M75+N75+O75</f>
        <v>10000</v>
      </c>
      <c r="Q75" s="90">
        <v>41500</v>
      </c>
      <c r="R75" s="90">
        <v>0</v>
      </c>
      <c r="S75" s="90">
        <v>0</v>
      </c>
      <c r="T75" s="90">
        <v>0</v>
      </c>
      <c r="U75" s="139">
        <f>Q75+R75+S75+T75</f>
        <v>41500</v>
      </c>
      <c r="V75" s="131">
        <v>241478</v>
      </c>
      <c r="W75" s="89"/>
      <c r="X75" s="89"/>
      <c r="Y75" s="89"/>
      <c r="Z75" s="89"/>
    </row>
    <row r="76" spans="1:26" s="12" customFormat="1" ht="23.25" x14ac:dyDescent="0.2">
      <c r="A76" s="578" t="s">
        <v>466</v>
      </c>
      <c r="B76" s="578"/>
      <c r="C76" s="578"/>
      <c r="D76" s="578"/>
      <c r="E76" s="578"/>
      <c r="F76" s="578"/>
      <c r="G76" s="578"/>
      <c r="H76" s="578"/>
      <c r="I76" s="578"/>
      <c r="J76" s="107">
        <f>SUM(J72:J75)</f>
        <v>200000</v>
      </c>
      <c r="K76" s="107">
        <f t="shared" ref="K76:U76" si="21">SUM(K72:K75)</f>
        <v>6000</v>
      </c>
      <c r="L76" s="107">
        <f t="shared" si="21"/>
        <v>28500</v>
      </c>
      <c r="M76" s="107">
        <f t="shared" si="21"/>
        <v>6000</v>
      </c>
      <c r="N76" s="107">
        <v>0</v>
      </c>
      <c r="O76" s="107">
        <f t="shared" si="21"/>
        <v>0</v>
      </c>
      <c r="P76" s="107">
        <f t="shared" si="21"/>
        <v>34500</v>
      </c>
      <c r="Q76" s="107">
        <f t="shared" si="21"/>
        <v>171500</v>
      </c>
      <c r="R76" s="107">
        <f t="shared" si="21"/>
        <v>0</v>
      </c>
      <c r="S76" s="107">
        <f t="shared" si="21"/>
        <v>0</v>
      </c>
      <c r="T76" s="107">
        <f t="shared" si="21"/>
        <v>0</v>
      </c>
      <c r="U76" s="107">
        <f t="shared" si="21"/>
        <v>171500</v>
      </c>
      <c r="V76" s="132"/>
      <c r="W76" s="108"/>
      <c r="X76" s="108"/>
      <c r="Y76" s="108"/>
      <c r="Z76" s="108"/>
    </row>
    <row r="77" spans="1:26" x14ac:dyDescent="0.2">
      <c r="A77" s="88">
        <v>1</v>
      </c>
      <c r="B77" s="89" t="s">
        <v>206</v>
      </c>
      <c r="C77" s="90" t="s">
        <v>608</v>
      </c>
      <c r="D77" s="88">
        <v>42</v>
      </c>
      <c r="E77" s="88">
        <v>2</v>
      </c>
      <c r="F77" s="88" t="s">
        <v>205</v>
      </c>
      <c r="G77" s="88" t="s">
        <v>153</v>
      </c>
      <c r="H77" s="125">
        <v>240336</v>
      </c>
      <c r="I77" s="125">
        <v>240701</v>
      </c>
      <c r="J77" s="90">
        <v>50000</v>
      </c>
      <c r="K77" s="90">
        <v>1500</v>
      </c>
      <c r="L77" s="90">
        <f>J77-Q77</f>
        <v>40000</v>
      </c>
      <c r="M77" s="90">
        <f>K77-R77</f>
        <v>1500</v>
      </c>
      <c r="N77" s="90">
        <v>0</v>
      </c>
      <c r="O77" s="90">
        <v>0</v>
      </c>
      <c r="P77" s="139">
        <f>L77+M77+N77+O77</f>
        <v>41500</v>
      </c>
      <c r="Q77" s="90">
        <v>10000</v>
      </c>
      <c r="R77" s="90">
        <v>0</v>
      </c>
      <c r="S77" s="90">
        <v>0</v>
      </c>
      <c r="T77" s="90">
        <v>0</v>
      </c>
      <c r="U77" s="139">
        <f>Q77+R77+S77+T77</f>
        <v>10000</v>
      </c>
      <c r="V77" s="128">
        <v>241593</v>
      </c>
      <c r="W77" s="89"/>
      <c r="X77" s="89"/>
      <c r="Y77" s="89"/>
      <c r="Z77" s="89"/>
    </row>
    <row r="78" spans="1:26" x14ac:dyDescent="0.2">
      <c r="A78" s="88">
        <v>2</v>
      </c>
      <c r="B78" s="89" t="s">
        <v>609</v>
      </c>
      <c r="C78" s="90" t="s">
        <v>610</v>
      </c>
      <c r="D78" s="88">
        <v>116</v>
      </c>
      <c r="E78" s="88">
        <v>9</v>
      </c>
      <c r="F78" s="88" t="s">
        <v>205</v>
      </c>
      <c r="G78" s="88" t="s">
        <v>153</v>
      </c>
      <c r="H78" s="125">
        <v>240336</v>
      </c>
      <c r="I78" s="125">
        <v>240701</v>
      </c>
      <c r="J78" s="90">
        <v>50000</v>
      </c>
      <c r="K78" s="90">
        <v>1500</v>
      </c>
      <c r="L78" s="90">
        <f>J78-Q78</f>
        <v>28800</v>
      </c>
      <c r="M78" s="90">
        <f>K78-R78</f>
        <v>1500</v>
      </c>
      <c r="N78" s="90">
        <v>0</v>
      </c>
      <c r="O78" s="90">
        <v>0</v>
      </c>
      <c r="P78" s="139">
        <f>L78+M78+N78+O78</f>
        <v>30300</v>
      </c>
      <c r="Q78" s="90">
        <v>21200</v>
      </c>
      <c r="R78" s="90">
        <v>0</v>
      </c>
      <c r="S78" s="90">
        <v>0</v>
      </c>
      <c r="T78" s="90">
        <v>0</v>
      </c>
      <c r="U78" s="139">
        <f>Q78+R78+S78+T78</f>
        <v>21200</v>
      </c>
      <c r="V78" s="129">
        <v>241591</v>
      </c>
      <c r="W78" s="89"/>
      <c r="X78" s="89"/>
      <c r="Y78" s="89"/>
      <c r="Z78" s="89"/>
    </row>
    <row r="79" spans="1:26" s="12" customFormat="1" ht="23.25" x14ac:dyDescent="0.2">
      <c r="A79" s="578" t="s">
        <v>467</v>
      </c>
      <c r="B79" s="578"/>
      <c r="C79" s="578"/>
      <c r="D79" s="578"/>
      <c r="E79" s="578"/>
      <c r="F79" s="578"/>
      <c r="G79" s="578"/>
      <c r="H79" s="578"/>
      <c r="I79" s="578"/>
      <c r="J79" s="107">
        <f>J77+J78</f>
        <v>100000</v>
      </c>
      <c r="K79" s="107">
        <f t="shared" ref="K79:U79" si="22">K77+K78</f>
        <v>3000</v>
      </c>
      <c r="L79" s="107">
        <f t="shared" si="22"/>
        <v>68800</v>
      </c>
      <c r="M79" s="107">
        <f t="shared" si="22"/>
        <v>3000</v>
      </c>
      <c r="N79" s="107">
        <f t="shared" si="22"/>
        <v>0</v>
      </c>
      <c r="O79" s="107">
        <f t="shared" si="22"/>
        <v>0</v>
      </c>
      <c r="P79" s="107">
        <f t="shared" si="22"/>
        <v>71800</v>
      </c>
      <c r="Q79" s="107">
        <f t="shared" si="22"/>
        <v>31200</v>
      </c>
      <c r="R79" s="107">
        <f t="shared" si="22"/>
        <v>0</v>
      </c>
      <c r="S79" s="107">
        <f t="shared" si="22"/>
        <v>0</v>
      </c>
      <c r="T79" s="107">
        <f t="shared" si="22"/>
        <v>0</v>
      </c>
      <c r="U79" s="107">
        <f t="shared" si="22"/>
        <v>31200</v>
      </c>
      <c r="V79" s="132"/>
      <c r="W79" s="108"/>
      <c r="X79" s="108"/>
      <c r="Y79" s="108"/>
      <c r="Z79" s="108"/>
    </row>
    <row r="80" spans="1:26" x14ac:dyDescent="0.2">
      <c r="A80" s="88">
        <v>1</v>
      </c>
      <c r="B80" s="89" t="s">
        <v>611</v>
      </c>
      <c r="C80" s="90" t="s">
        <v>612</v>
      </c>
      <c r="D80" s="88">
        <v>203</v>
      </c>
      <c r="E80" s="88">
        <v>5</v>
      </c>
      <c r="F80" s="88" t="s">
        <v>184</v>
      </c>
      <c r="G80" s="88" t="s">
        <v>185</v>
      </c>
      <c r="H80" s="125">
        <v>240604</v>
      </c>
      <c r="I80" s="125">
        <v>240968</v>
      </c>
      <c r="J80" s="90">
        <v>50000</v>
      </c>
      <c r="K80" s="90">
        <v>1500</v>
      </c>
      <c r="L80" s="90">
        <f>J80-Q80</f>
        <v>28244.86</v>
      </c>
      <c r="M80" s="90">
        <f>K80-R80</f>
        <v>1500</v>
      </c>
      <c r="N80" s="90">
        <v>0</v>
      </c>
      <c r="O80" s="90">
        <v>0</v>
      </c>
      <c r="P80" s="139">
        <f>L80+M80+N80+O80</f>
        <v>29744.86</v>
      </c>
      <c r="Q80" s="90">
        <v>21755.14</v>
      </c>
      <c r="R80" s="90">
        <v>0</v>
      </c>
      <c r="S80" s="90">
        <v>755.14</v>
      </c>
      <c r="T80" s="90">
        <v>0</v>
      </c>
      <c r="U80" s="139">
        <f>Q80+R80+S80+T80</f>
        <v>22510.28</v>
      </c>
      <c r="V80" s="128">
        <v>241985</v>
      </c>
      <c r="W80" s="89"/>
      <c r="X80" s="89"/>
      <c r="Y80" s="89"/>
      <c r="Z80" s="89"/>
    </row>
    <row r="81" spans="1:26" x14ac:dyDescent="0.2">
      <c r="A81" s="88">
        <v>2</v>
      </c>
      <c r="B81" s="89" t="s">
        <v>613</v>
      </c>
      <c r="C81" s="90" t="s">
        <v>614</v>
      </c>
      <c r="D81" s="88">
        <v>79</v>
      </c>
      <c r="E81" s="88">
        <v>9</v>
      </c>
      <c r="F81" s="88" t="s">
        <v>184</v>
      </c>
      <c r="G81" s="88" t="s">
        <v>185</v>
      </c>
      <c r="H81" s="125">
        <v>240604</v>
      </c>
      <c r="I81" s="125">
        <v>240968</v>
      </c>
      <c r="J81" s="90">
        <v>50000</v>
      </c>
      <c r="K81" s="90">
        <v>1500</v>
      </c>
      <c r="L81" s="90">
        <f>J81-Q81</f>
        <v>30000</v>
      </c>
      <c r="M81" s="90">
        <f>K81-R81</f>
        <v>1500</v>
      </c>
      <c r="N81" s="90">
        <v>0</v>
      </c>
      <c r="O81" s="90">
        <v>0</v>
      </c>
      <c r="P81" s="139">
        <f>L81+M81+N81+O81</f>
        <v>31500</v>
      </c>
      <c r="Q81" s="90">
        <v>20000</v>
      </c>
      <c r="R81" s="90">
        <v>0</v>
      </c>
      <c r="S81" s="90">
        <v>0</v>
      </c>
      <c r="T81" s="90">
        <v>0</v>
      </c>
      <c r="U81" s="139">
        <f>Q81+R81+S81+T81</f>
        <v>20000</v>
      </c>
      <c r="V81" s="129">
        <v>241001</v>
      </c>
      <c r="W81" s="89"/>
      <c r="X81" s="89"/>
      <c r="Y81" s="89"/>
      <c r="Z81" s="89"/>
    </row>
    <row r="82" spans="1:26" s="12" customFormat="1" ht="23.25" x14ac:dyDescent="0.2">
      <c r="A82" s="578" t="s">
        <v>468</v>
      </c>
      <c r="B82" s="578"/>
      <c r="C82" s="578"/>
      <c r="D82" s="578"/>
      <c r="E82" s="578"/>
      <c r="F82" s="578"/>
      <c r="G82" s="578"/>
      <c r="H82" s="578"/>
      <c r="I82" s="578"/>
      <c r="J82" s="107">
        <f>J80+J81</f>
        <v>100000</v>
      </c>
      <c r="K82" s="107">
        <f t="shared" ref="K82:U82" si="23">K80+K81</f>
        <v>3000</v>
      </c>
      <c r="L82" s="107">
        <f t="shared" si="23"/>
        <v>58244.86</v>
      </c>
      <c r="M82" s="107">
        <f t="shared" si="23"/>
        <v>3000</v>
      </c>
      <c r="N82" s="107">
        <f t="shared" si="23"/>
        <v>0</v>
      </c>
      <c r="O82" s="107">
        <f t="shared" si="23"/>
        <v>0</v>
      </c>
      <c r="P82" s="107">
        <f t="shared" si="23"/>
        <v>61244.86</v>
      </c>
      <c r="Q82" s="107">
        <f t="shared" si="23"/>
        <v>41755.14</v>
      </c>
      <c r="R82" s="107">
        <f t="shared" si="23"/>
        <v>0</v>
      </c>
      <c r="S82" s="107">
        <f t="shared" si="23"/>
        <v>755.14</v>
      </c>
      <c r="T82" s="107">
        <f t="shared" si="23"/>
        <v>0</v>
      </c>
      <c r="U82" s="107">
        <f t="shared" si="23"/>
        <v>42510.28</v>
      </c>
      <c r="V82" s="132"/>
      <c r="W82" s="108"/>
      <c r="X82" s="108"/>
      <c r="Y82" s="108"/>
      <c r="Z82" s="108"/>
    </row>
    <row r="83" spans="1:26" s="112" customFormat="1" ht="23.25" x14ac:dyDescent="0.2">
      <c r="A83" s="109">
        <v>1</v>
      </c>
      <c r="B83" s="109" t="s">
        <v>616</v>
      </c>
      <c r="C83" s="109" t="s">
        <v>617</v>
      </c>
      <c r="D83" s="109">
        <v>104</v>
      </c>
      <c r="E83" s="109">
        <v>9</v>
      </c>
      <c r="F83" s="109" t="s">
        <v>191</v>
      </c>
      <c r="G83" s="109" t="s">
        <v>192</v>
      </c>
      <c r="H83" s="137">
        <v>240604</v>
      </c>
      <c r="I83" s="137">
        <v>240968</v>
      </c>
      <c r="J83" s="110">
        <v>50000</v>
      </c>
      <c r="K83" s="110">
        <v>1500</v>
      </c>
      <c r="L83" s="110">
        <f>J83-Q83</f>
        <v>0</v>
      </c>
      <c r="M83" s="110">
        <f>K83-R83</f>
        <v>0</v>
      </c>
      <c r="N83" s="110">
        <v>0</v>
      </c>
      <c r="O83" s="110">
        <v>0</v>
      </c>
      <c r="P83" s="117">
        <f>L83+M83+N83+O83</f>
        <v>0</v>
      </c>
      <c r="Q83" s="110">
        <v>50000</v>
      </c>
      <c r="R83" s="110">
        <v>1500</v>
      </c>
      <c r="S83" s="110">
        <v>0</v>
      </c>
      <c r="T83" s="110">
        <v>0</v>
      </c>
      <c r="U83" s="117">
        <f>Q83+R83+S83+T83</f>
        <v>51500</v>
      </c>
      <c r="V83" s="137" t="s">
        <v>579</v>
      </c>
      <c r="W83" s="111"/>
      <c r="X83" s="111"/>
      <c r="Y83" s="111"/>
      <c r="Z83" s="111"/>
    </row>
    <row r="84" spans="1:26" s="12" customFormat="1" ht="23.25" x14ac:dyDescent="0.2">
      <c r="A84" s="578" t="s">
        <v>615</v>
      </c>
      <c r="B84" s="578"/>
      <c r="C84" s="578"/>
      <c r="D84" s="578"/>
      <c r="E84" s="578"/>
      <c r="F84" s="578"/>
      <c r="G84" s="578"/>
      <c r="H84" s="578"/>
      <c r="I84" s="578"/>
      <c r="J84" s="107">
        <f>J83</f>
        <v>50000</v>
      </c>
      <c r="K84" s="107">
        <f t="shared" ref="K84:U84" si="24">K83</f>
        <v>1500</v>
      </c>
      <c r="L84" s="107">
        <f t="shared" si="24"/>
        <v>0</v>
      </c>
      <c r="M84" s="107">
        <f t="shared" si="24"/>
        <v>0</v>
      </c>
      <c r="N84" s="107">
        <f t="shared" si="24"/>
        <v>0</v>
      </c>
      <c r="O84" s="107">
        <f t="shared" si="24"/>
        <v>0</v>
      </c>
      <c r="P84" s="107">
        <f t="shared" si="24"/>
        <v>0</v>
      </c>
      <c r="Q84" s="107">
        <f t="shared" si="24"/>
        <v>50000</v>
      </c>
      <c r="R84" s="107">
        <f t="shared" si="24"/>
        <v>1500</v>
      </c>
      <c r="S84" s="107">
        <f t="shared" si="24"/>
        <v>0</v>
      </c>
      <c r="T84" s="107">
        <f t="shared" si="24"/>
        <v>0</v>
      </c>
      <c r="U84" s="107">
        <f t="shared" si="24"/>
        <v>51500</v>
      </c>
      <c r="V84" s="132"/>
      <c r="W84" s="108"/>
      <c r="X84" s="108"/>
      <c r="Y84" s="108"/>
      <c r="Z84" s="108"/>
    </row>
  </sheetData>
  <mergeCells count="27">
    <mergeCell ref="A1:B1"/>
    <mergeCell ref="A2:A3"/>
    <mergeCell ref="B2:B3"/>
    <mergeCell ref="C2:C3"/>
    <mergeCell ref="D2:G2"/>
    <mergeCell ref="X2:X3"/>
    <mergeCell ref="Y2:Y3"/>
    <mergeCell ref="Z2:Z3"/>
    <mergeCell ref="A29:I29"/>
    <mergeCell ref="A39:I39"/>
    <mergeCell ref="Q2:S2"/>
    <mergeCell ref="T2:T3"/>
    <mergeCell ref="U2:U3"/>
    <mergeCell ref="V2:V3"/>
    <mergeCell ref="W2:W3"/>
    <mergeCell ref="J2:J3"/>
    <mergeCell ref="K2:K3"/>
    <mergeCell ref="L2:N2"/>
    <mergeCell ref="P2:P3"/>
    <mergeCell ref="O2:O3"/>
    <mergeCell ref="A82:I82"/>
    <mergeCell ref="A84:I84"/>
    <mergeCell ref="A40:I40"/>
    <mergeCell ref="A55:I55"/>
    <mergeCell ref="A71:I71"/>
    <mergeCell ref="A76:I76"/>
    <mergeCell ref="A79:I79"/>
  </mergeCells>
  <pageMargins left="0" right="0" top="0" bottom="0" header="0" footer="0"/>
  <pageSetup paperSize="126" scale="4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30"/>
  <sheetViews>
    <sheetView zoomScale="70" zoomScaleNormal="70" workbookViewId="0">
      <pane ySplit="3" topLeftCell="A103" activePane="bottomLeft" state="frozen"/>
      <selection pane="bottomLeft" activeCell="A90" sqref="A90:XFD116"/>
    </sheetView>
  </sheetViews>
  <sheetFormatPr defaultColWidth="9" defaultRowHeight="21" x14ac:dyDescent="0.2"/>
  <cols>
    <col min="1" max="1" width="7.875" style="14" customWidth="1"/>
    <col min="2" max="2" width="30.75" style="9" customWidth="1"/>
    <col min="3" max="3" width="24.625" style="9" customWidth="1"/>
    <col min="4" max="4" width="9.5" style="9" customWidth="1"/>
    <col min="5" max="5" width="9" style="9"/>
    <col min="6" max="7" width="11.125" style="14" customWidth="1"/>
    <col min="8" max="9" width="11.625" style="138" customWidth="1"/>
    <col min="10" max="10" width="13.625" style="15" customWidth="1"/>
    <col min="11" max="11" width="11.5" style="15" customWidth="1"/>
    <col min="12" max="12" width="13.125" style="15" customWidth="1"/>
    <col min="13" max="13" width="12.875" style="15" customWidth="1"/>
    <col min="14" max="14" width="9" style="15"/>
    <col min="15" max="15" width="11.125" style="15" customWidth="1"/>
    <col min="16" max="16" width="13.375" style="15" customWidth="1"/>
    <col min="17" max="17" width="14.625" style="15" customWidth="1"/>
    <col min="18" max="18" width="11.5" style="15" customWidth="1"/>
    <col min="19" max="19" width="11.125" style="15" customWidth="1"/>
    <col min="20" max="20" width="11.625" style="15" customWidth="1"/>
    <col min="21" max="21" width="14" style="15" customWidth="1"/>
    <col min="22" max="22" width="11.125" style="138" customWidth="1"/>
    <col min="23" max="26" width="0" style="9" hidden="1" customWidth="1"/>
    <col min="27" max="16384" width="9" style="9"/>
  </cols>
  <sheetData>
    <row r="1" spans="1:26" s="3" customFormat="1" ht="31.5" customHeight="1" x14ac:dyDescent="0.2">
      <c r="A1" s="559" t="s">
        <v>208</v>
      </c>
      <c r="B1" s="559"/>
      <c r="F1" s="1"/>
      <c r="G1" s="1"/>
      <c r="H1" s="140"/>
      <c r="I1" s="140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40"/>
    </row>
    <row r="2" spans="1:26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115" t="s">
        <v>7</v>
      </c>
      <c r="I2" s="115" t="s">
        <v>8</v>
      </c>
      <c r="J2" s="564" t="s">
        <v>5</v>
      </c>
      <c r="K2" s="564" t="s">
        <v>6</v>
      </c>
      <c r="L2" s="575" t="s">
        <v>256</v>
      </c>
      <c r="M2" s="576"/>
      <c r="N2" s="577"/>
      <c r="O2" s="568" t="s">
        <v>254</v>
      </c>
      <c r="P2" s="565" t="s">
        <v>223</v>
      </c>
      <c r="Q2" s="564" t="s">
        <v>9</v>
      </c>
      <c r="R2" s="564"/>
      <c r="S2" s="564"/>
      <c r="T2" s="568" t="s">
        <v>254</v>
      </c>
      <c r="U2" s="565" t="s">
        <v>10</v>
      </c>
      <c r="V2" s="580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</row>
    <row r="3" spans="1:26" s="1" customFormat="1" ht="21.95" customHeight="1" x14ac:dyDescent="0.2">
      <c r="A3" s="567"/>
      <c r="B3" s="560"/>
      <c r="C3" s="567"/>
      <c r="D3" s="85" t="s">
        <v>11</v>
      </c>
      <c r="E3" s="85" t="s">
        <v>12</v>
      </c>
      <c r="F3" s="116" t="s">
        <v>13</v>
      </c>
      <c r="G3" s="116" t="s">
        <v>14</v>
      </c>
      <c r="H3" s="115" t="s">
        <v>15</v>
      </c>
      <c r="I3" s="115" t="s">
        <v>16</v>
      </c>
      <c r="J3" s="564"/>
      <c r="K3" s="564"/>
      <c r="L3" s="114" t="s">
        <v>17</v>
      </c>
      <c r="M3" s="114" t="s">
        <v>18</v>
      </c>
      <c r="N3" s="114" t="s">
        <v>19</v>
      </c>
      <c r="O3" s="569"/>
      <c r="P3" s="565"/>
      <c r="Q3" s="114" t="s">
        <v>17</v>
      </c>
      <c r="R3" s="114" t="s">
        <v>18</v>
      </c>
      <c r="S3" s="114" t="s">
        <v>19</v>
      </c>
      <c r="T3" s="569"/>
      <c r="U3" s="565"/>
      <c r="V3" s="580"/>
      <c r="W3" s="571"/>
      <c r="X3" s="571"/>
      <c r="Y3" s="571"/>
      <c r="Z3" s="560"/>
    </row>
    <row r="4" spans="1:26" x14ac:dyDescent="0.2">
      <c r="A4" s="88">
        <v>1</v>
      </c>
      <c r="B4" s="89" t="s">
        <v>625</v>
      </c>
      <c r="C4" s="90" t="s">
        <v>626</v>
      </c>
      <c r="D4" s="88">
        <v>100</v>
      </c>
      <c r="E4" s="88">
        <v>10</v>
      </c>
      <c r="F4" s="88" t="s">
        <v>627</v>
      </c>
      <c r="G4" s="88" t="s">
        <v>23</v>
      </c>
      <c r="H4" s="125">
        <v>240711</v>
      </c>
      <c r="I4" s="125">
        <v>241075</v>
      </c>
      <c r="J4" s="90">
        <v>70000</v>
      </c>
      <c r="K4" s="90">
        <v>2100</v>
      </c>
      <c r="L4" s="90">
        <f>J4-Q4</f>
        <v>2400</v>
      </c>
      <c r="M4" s="90">
        <f>K4-R4</f>
        <v>2100</v>
      </c>
      <c r="N4" s="90">
        <v>0</v>
      </c>
      <c r="O4" s="90">
        <v>2100</v>
      </c>
      <c r="P4" s="90">
        <f>L4+M4+N4+O4</f>
        <v>6600</v>
      </c>
      <c r="Q4" s="90">
        <v>67600</v>
      </c>
      <c r="R4" s="90">
        <v>0</v>
      </c>
      <c r="S4" s="90">
        <v>0</v>
      </c>
      <c r="T4" s="90">
        <v>0</v>
      </c>
      <c r="U4" s="90">
        <f>Q4+R4+S4+T4</f>
        <v>67600</v>
      </c>
      <c r="V4" s="127">
        <v>242059</v>
      </c>
      <c r="W4" s="89"/>
      <c r="X4" s="89"/>
      <c r="Y4" s="89"/>
      <c r="Z4" s="89"/>
    </row>
    <row r="5" spans="1:26" x14ac:dyDescent="0.2">
      <c r="A5" s="88">
        <v>2</v>
      </c>
      <c r="B5" s="89" t="s">
        <v>628</v>
      </c>
      <c r="C5" s="90" t="s">
        <v>629</v>
      </c>
      <c r="D5" s="88">
        <v>188</v>
      </c>
      <c r="E5" s="88">
        <v>6</v>
      </c>
      <c r="F5" s="88" t="s">
        <v>630</v>
      </c>
      <c r="G5" s="88" t="s">
        <v>185</v>
      </c>
      <c r="H5" s="125">
        <v>240711</v>
      </c>
      <c r="I5" s="125">
        <v>241075</v>
      </c>
      <c r="J5" s="90">
        <v>50000</v>
      </c>
      <c r="K5" s="90">
        <v>1500</v>
      </c>
      <c r="L5" s="90">
        <f t="shared" ref="L5:L40" si="0">J5-Q5</f>
        <v>31400</v>
      </c>
      <c r="M5" s="90">
        <f t="shared" ref="M5:M40" si="1">K5-R5</f>
        <v>1500</v>
      </c>
      <c r="N5" s="90">
        <v>0</v>
      </c>
      <c r="O5" s="90">
        <v>0</v>
      </c>
      <c r="P5" s="90">
        <f t="shared" ref="P5:P40" si="2">L5+M5+N5+O5</f>
        <v>32900</v>
      </c>
      <c r="Q5" s="90">
        <v>18600</v>
      </c>
      <c r="R5" s="90">
        <v>0</v>
      </c>
      <c r="S5" s="90">
        <v>0</v>
      </c>
      <c r="T5" s="90">
        <v>0</v>
      </c>
      <c r="U5" s="90">
        <f t="shared" ref="U5:U40" si="3">Q5+R5+S5+T5</f>
        <v>18600</v>
      </c>
      <c r="V5" s="127">
        <v>242067</v>
      </c>
      <c r="W5" s="89"/>
      <c r="X5" s="89"/>
      <c r="Y5" s="89"/>
      <c r="Z5" s="89"/>
    </row>
    <row r="6" spans="1:26" x14ac:dyDescent="0.2">
      <c r="A6" s="88">
        <v>3</v>
      </c>
      <c r="B6" s="89" t="s">
        <v>631</v>
      </c>
      <c r="C6" s="90" t="s">
        <v>632</v>
      </c>
      <c r="D6" s="88">
        <v>31</v>
      </c>
      <c r="E6" s="88">
        <v>1</v>
      </c>
      <c r="F6" s="88" t="s">
        <v>630</v>
      </c>
      <c r="G6" s="88" t="s">
        <v>185</v>
      </c>
      <c r="H6" s="125">
        <v>240794</v>
      </c>
      <c r="I6" s="125">
        <v>241160</v>
      </c>
      <c r="J6" s="90">
        <v>50000</v>
      </c>
      <c r="K6" s="90">
        <v>1500</v>
      </c>
      <c r="L6" s="90">
        <f t="shared" si="0"/>
        <v>0</v>
      </c>
      <c r="M6" s="90">
        <f t="shared" si="1"/>
        <v>0</v>
      </c>
      <c r="N6" s="90">
        <v>0</v>
      </c>
      <c r="O6" s="90">
        <v>0</v>
      </c>
      <c r="P6" s="90">
        <f t="shared" si="2"/>
        <v>0</v>
      </c>
      <c r="Q6" s="90">
        <v>50000</v>
      </c>
      <c r="R6" s="90">
        <v>1500</v>
      </c>
      <c r="S6" s="90">
        <v>0</v>
      </c>
      <c r="T6" s="90">
        <v>0</v>
      </c>
      <c r="U6" s="90">
        <f t="shared" si="3"/>
        <v>51500</v>
      </c>
      <c r="V6" s="127" t="s">
        <v>579</v>
      </c>
      <c r="W6" s="89"/>
      <c r="X6" s="89"/>
      <c r="Y6" s="89"/>
      <c r="Z6" s="89"/>
    </row>
    <row r="7" spans="1:26" x14ac:dyDescent="0.2">
      <c r="A7" s="88">
        <v>4</v>
      </c>
      <c r="B7" s="89" t="s">
        <v>599</v>
      </c>
      <c r="C7" s="90" t="s">
        <v>633</v>
      </c>
      <c r="D7" s="88">
        <v>69</v>
      </c>
      <c r="E7" s="88">
        <v>11</v>
      </c>
      <c r="F7" s="88" t="s">
        <v>634</v>
      </c>
      <c r="G7" s="88" t="s">
        <v>23</v>
      </c>
      <c r="H7" s="125">
        <v>240794</v>
      </c>
      <c r="I7" s="125">
        <v>241160</v>
      </c>
      <c r="J7" s="90">
        <v>150000</v>
      </c>
      <c r="K7" s="90">
        <v>4500</v>
      </c>
      <c r="L7" s="90">
        <f t="shared" si="0"/>
        <v>0</v>
      </c>
      <c r="M7" s="90">
        <f t="shared" si="1"/>
        <v>0</v>
      </c>
      <c r="N7" s="90">
        <v>0</v>
      </c>
      <c r="O7" s="90">
        <v>0</v>
      </c>
      <c r="P7" s="90">
        <f t="shared" si="2"/>
        <v>0</v>
      </c>
      <c r="Q7" s="90">
        <v>150000</v>
      </c>
      <c r="R7" s="90">
        <v>4500</v>
      </c>
      <c r="S7" s="90">
        <v>0</v>
      </c>
      <c r="T7" s="90">
        <v>0</v>
      </c>
      <c r="U7" s="90">
        <f t="shared" si="3"/>
        <v>154500</v>
      </c>
      <c r="V7" s="127" t="s">
        <v>579</v>
      </c>
      <c r="W7" s="89"/>
      <c r="X7" s="89"/>
      <c r="Y7" s="89"/>
      <c r="Z7" s="89"/>
    </row>
    <row r="8" spans="1:26" x14ac:dyDescent="0.2">
      <c r="A8" s="88">
        <v>5</v>
      </c>
      <c r="B8" s="89" t="s">
        <v>635</v>
      </c>
      <c r="C8" s="90" t="s">
        <v>636</v>
      </c>
      <c r="D8" s="88">
        <v>99</v>
      </c>
      <c r="E8" s="88">
        <v>1</v>
      </c>
      <c r="F8" s="88" t="s">
        <v>27</v>
      </c>
      <c r="G8" s="88" t="s">
        <v>23</v>
      </c>
      <c r="H8" s="125">
        <v>240660</v>
      </c>
      <c r="I8" s="125">
        <v>241024</v>
      </c>
      <c r="J8" s="90">
        <v>60000</v>
      </c>
      <c r="K8" s="90">
        <v>1800</v>
      </c>
      <c r="L8" s="90">
        <f t="shared" si="0"/>
        <v>20000</v>
      </c>
      <c r="M8" s="90">
        <f t="shared" si="1"/>
        <v>1800</v>
      </c>
      <c r="N8" s="90">
        <v>0</v>
      </c>
      <c r="O8" s="90">
        <v>0</v>
      </c>
      <c r="P8" s="90">
        <f t="shared" si="2"/>
        <v>21800</v>
      </c>
      <c r="Q8" s="90">
        <v>40000</v>
      </c>
      <c r="R8" s="90">
        <v>0</v>
      </c>
      <c r="S8" s="90">
        <v>0</v>
      </c>
      <c r="T8" s="90">
        <v>0</v>
      </c>
      <c r="U8" s="90">
        <f t="shared" si="3"/>
        <v>40000</v>
      </c>
      <c r="V8" s="129">
        <v>241328</v>
      </c>
      <c r="W8" s="89"/>
      <c r="X8" s="89"/>
      <c r="Y8" s="89"/>
      <c r="Z8" s="89"/>
    </row>
    <row r="9" spans="1:26" x14ac:dyDescent="0.2">
      <c r="A9" s="88">
        <v>6</v>
      </c>
      <c r="B9" s="89" t="s">
        <v>637</v>
      </c>
      <c r="C9" s="90" t="s">
        <v>638</v>
      </c>
      <c r="D9" s="88">
        <v>127</v>
      </c>
      <c r="E9" s="88">
        <v>6</v>
      </c>
      <c r="F9" s="88" t="s">
        <v>27</v>
      </c>
      <c r="G9" s="88" t="s">
        <v>23</v>
      </c>
      <c r="H9" s="125">
        <v>240711</v>
      </c>
      <c r="I9" s="125">
        <v>241075</v>
      </c>
      <c r="J9" s="90">
        <v>50000</v>
      </c>
      <c r="K9" s="90">
        <v>1500</v>
      </c>
      <c r="L9" s="90">
        <f t="shared" si="0"/>
        <v>0</v>
      </c>
      <c r="M9" s="90">
        <f t="shared" si="1"/>
        <v>0</v>
      </c>
      <c r="N9" s="90">
        <v>0</v>
      </c>
      <c r="O9" s="90">
        <v>0</v>
      </c>
      <c r="P9" s="90">
        <f t="shared" si="2"/>
        <v>0</v>
      </c>
      <c r="Q9" s="90">
        <v>50000</v>
      </c>
      <c r="R9" s="90">
        <v>1500</v>
      </c>
      <c r="S9" s="90">
        <v>0</v>
      </c>
      <c r="T9" s="90">
        <v>0</v>
      </c>
      <c r="U9" s="90">
        <f t="shared" si="3"/>
        <v>51500</v>
      </c>
      <c r="V9" s="127" t="s">
        <v>579</v>
      </c>
      <c r="W9" s="89"/>
      <c r="X9" s="89"/>
      <c r="Y9" s="89"/>
      <c r="Z9" s="89"/>
    </row>
    <row r="10" spans="1:26" x14ac:dyDescent="0.2">
      <c r="A10" s="88">
        <v>7</v>
      </c>
      <c r="B10" s="89" t="s">
        <v>639</v>
      </c>
      <c r="C10" s="90" t="s">
        <v>640</v>
      </c>
      <c r="D10" s="88">
        <v>49</v>
      </c>
      <c r="E10" s="88">
        <v>7</v>
      </c>
      <c r="F10" s="88" t="s">
        <v>27</v>
      </c>
      <c r="G10" s="88" t="s">
        <v>23</v>
      </c>
      <c r="H10" s="125">
        <v>240711</v>
      </c>
      <c r="I10" s="125">
        <v>241075</v>
      </c>
      <c r="J10" s="90">
        <v>50000</v>
      </c>
      <c r="K10" s="90">
        <v>1500</v>
      </c>
      <c r="L10" s="90">
        <f t="shared" si="0"/>
        <v>14563.629999999997</v>
      </c>
      <c r="M10" s="90">
        <f t="shared" si="1"/>
        <v>1500</v>
      </c>
      <c r="N10" s="90">
        <v>0</v>
      </c>
      <c r="O10" s="90">
        <v>0</v>
      </c>
      <c r="P10" s="90">
        <f t="shared" si="2"/>
        <v>16063.629999999997</v>
      </c>
      <c r="Q10" s="90">
        <v>35436.370000000003</v>
      </c>
      <c r="R10" s="90">
        <v>0</v>
      </c>
      <c r="S10" s="90">
        <v>936.37</v>
      </c>
      <c r="T10" s="90">
        <v>0</v>
      </c>
      <c r="U10" s="90">
        <f t="shared" si="3"/>
        <v>36372.740000000005</v>
      </c>
      <c r="V10" s="128">
        <v>242021</v>
      </c>
      <c r="W10" s="89"/>
      <c r="X10" s="89"/>
      <c r="Y10" s="89"/>
      <c r="Z10" s="89"/>
    </row>
    <row r="11" spans="1:26" x14ac:dyDescent="0.2">
      <c r="A11" s="88">
        <v>8</v>
      </c>
      <c r="B11" s="89" t="s">
        <v>641</v>
      </c>
      <c r="C11" s="90" t="s">
        <v>642</v>
      </c>
      <c r="D11" s="88">
        <v>141</v>
      </c>
      <c r="E11" s="88">
        <v>6</v>
      </c>
      <c r="F11" s="88" t="s">
        <v>27</v>
      </c>
      <c r="G11" s="88" t="s">
        <v>23</v>
      </c>
      <c r="H11" s="125">
        <v>240711</v>
      </c>
      <c r="I11" s="125">
        <v>241075</v>
      </c>
      <c r="J11" s="90">
        <v>60000</v>
      </c>
      <c r="K11" s="90">
        <v>1800</v>
      </c>
      <c r="L11" s="90">
        <f t="shared" si="0"/>
        <v>39000</v>
      </c>
      <c r="M11" s="90">
        <f t="shared" si="1"/>
        <v>1800</v>
      </c>
      <c r="N11" s="90">
        <v>0</v>
      </c>
      <c r="O11" s="90">
        <v>0</v>
      </c>
      <c r="P11" s="90">
        <f t="shared" si="2"/>
        <v>40800</v>
      </c>
      <c r="Q11" s="90">
        <v>21000</v>
      </c>
      <c r="R11" s="90">
        <v>0</v>
      </c>
      <c r="S11" s="90">
        <v>0</v>
      </c>
      <c r="T11" s="90">
        <v>0</v>
      </c>
      <c r="U11" s="90">
        <f t="shared" si="3"/>
        <v>21000</v>
      </c>
      <c r="V11" s="129">
        <v>241327</v>
      </c>
      <c r="W11" s="89"/>
      <c r="X11" s="89"/>
      <c r="Y11" s="89"/>
      <c r="Z11" s="89"/>
    </row>
    <row r="12" spans="1:26" x14ac:dyDescent="0.2">
      <c r="A12" s="88">
        <v>9</v>
      </c>
      <c r="B12" s="89" t="s">
        <v>643</v>
      </c>
      <c r="C12" s="90" t="s">
        <v>644</v>
      </c>
      <c r="D12" s="88">
        <v>55</v>
      </c>
      <c r="E12" s="88">
        <v>3</v>
      </c>
      <c r="F12" s="88" t="s">
        <v>27</v>
      </c>
      <c r="G12" s="88" t="s">
        <v>23</v>
      </c>
      <c r="H12" s="125">
        <v>240711</v>
      </c>
      <c r="I12" s="125">
        <v>241075</v>
      </c>
      <c r="J12" s="90">
        <v>60000</v>
      </c>
      <c r="K12" s="90">
        <v>1800</v>
      </c>
      <c r="L12" s="90">
        <f t="shared" si="0"/>
        <v>0</v>
      </c>
      <c r="M12" s="90">
        <f t="shared" si="1"/>
        <v>0</v>
      </c>
      <c r="N12" s="90">
        <v>0</v>
      </c>
      <c r="O12" s="90">
        <v>0</v>
      </c>
      <c r="P12" s="90">
        <f t="shared" si="2"/>
        <v>0</v>
      </c>
      <c r="Q12" s="90">
        <v>60000</v>
      </c>
      <c r="R12" s="90">
        <v>1800</v>
      </c>
      <c r="S12" s="90">
        <v>0</v>
      </c>
      <c r="T12" s="90">
        <v>0</v>
      </c>
      <c r="U12" s="90">
        <f t="shared" si="3"/>
        <v>61800</v>
      </c>
      <c r="V12" s="127" t="s">
        <v>579</v>
      </c>
      <c r="W12" s="89"/>
      <c r="X12" s="89"/>
      <c r="Y12" s="89"/>
      <c r="Z12" s="89"/>
    </row>
    <row r="13" spans="1:26" x14ac:dyDescent="0.2">
      <c r="A13" s="88">
        <v>10</v>
      </c>
      <c r="B13" s="89" t="s">
        <v>645</v>
      </c>
      <c r="C13" s="90" t="s">
        <v>646</v>
      </c>
      <c r="D13" s="88">
        <v>43476</v>
      </c>
      <c r="E13" s="88">
        <v>2</v>
      </c>
      <c r="F13" s="88" t="s">
        <v>27</v>
      </c>
      <c r="G13" s="88" t="s">
        <v>23</v>
      </c>
      <c r="H13" s="125">
        <v>240711</v>
      </c>
      <c r="I13" s="125">
        <v>241075</v>
      </c>
      <c r="J13" s="90">
        <v>50000</v>
      </c>
      <c r="K13" s="90">
        <v>1500</v>
      </c>
      <c r="L13" s="90">
        <f t="shared" si="0"/>
        <v>0</v>
      </c>
      <c r="M13" s="90">
        <f t="shared" si="1"/>
        <v>1500</v>
      </c>
      <c r="N13" s="90">
        <v>0</v>
      </c>
      <c r="O13" s="90">
        <v>0</v>
      </c>
      <c r="P13" s="90">
        <f t="shared" si="2"/>
        <v>1500</v>
      </c>
      <c r="Q13" s="90">
        <v>50000</v>
      </c>
      <c r="R13" s="90">
        <v>0</v>
      </c>
      <c r="S13" s="90">
        <v>0</v>
      </c>
      <c r="T13" s="90">
        <v>0</v>
      </c>
      <c r="U13" s="90">
        <f t="shared" si="3"/>
        <v>50000</v>
      </c>
      <c r="V13" s="129">
        <v>241222</v>
      </c>
      <c r="W13" s="89"/>
      <c r="X13" s="89"/>
      <c r="Y13" s="89"/>
      <c r="Z13" s="89"/>
    </row>
    <row r="14" spans="1:26" x14ac:dyDescent="0.2">
      <c r="A14" s="88">
        <v>11</v>
      </c>
      <c r="B14" s="89" t="s">
        <v>647</v>
      </c>
      <c r="C14" s="90" t="s">
        <v>648</v>
      </c>
      <c r="D14" s="88" t="s">
        <v>649</v>
      </c>
      <c r="E14" s="88">
        <v>7</v>
      </c>
      <c r="F14" s="88" t="s">
        <v>27</v>
      </c>
      <c r="G14" s="88" t="s">
        <v>23</v>
      </c>
      <c r="H14" s="125">
        <v>240711</v>
      </c>
      <c r="I14" s="125">
        <v>241075</v>
      </c>
      <c r="J14" s="90">
        <v>60000</v>
      </c>
      <c r="K14" s="90">
        <v>1800</v>
      </c>
      <c r="L14" s="90">
        <f t="shared" si="0"/>
        <v>16200</v>
      </c>
      <c r="M14" s="90">
        <f t="shared" si="1"/>
        <v>1800</v>
      </c>
      <c r="N14" s="90"/>
      <c r="O14" s="90">
        <v>0</v>
      </c>
      <c r="P14" s="90">
        <f t="shared" si="2"/>
        <v>18000</v>
      </c>
      <c r="Q14" s="90">
        <v>43800</v>
      </c>
      <c r="R14" s="90">
        <v>0</v>
      </c>
      <c r="S14" s="90">
        <v>0</v>
      </c>
      <c r="T14" s="90">
        <v>0</v>
      </c>
      <c r="U14" s="90">
        <f t="shared" si="3"/>
        <v>43800</v>
      </c>
      <c r="V14" s="128">
        <v>242018</v>
      </c>
      <c r="W14" s="89"/>
      <c r="X14" s="89"/>
      <c r="Y14" s="89"/>
      <c r="Z14" s="89"/>
    </row>
    <row r="15" spans="1:26" x14ac:dyDescent="0.2">
      <c r="A15" s="88">
        <v>12</v>
      </c>
      <c r="B15" s="89" t="s">
        <v>650</v>
      </c>
      <c r="C15" s="90" t="s">
        <v>651</v>
      </c>
      <c r="D15" s="88" t="s">
        <v>652</v>
      </c>
      <c r="E15" s="88">
        <v>2</v>
      </c>
      <c r="F15" s="88" t="s">
        <v>27</v>
      </c>
      <c r="G15" s="88" t="s">
        <v>23</v>
      </c>
      <c r="H15" s="125">
        <v>240711</v>
      </c>
      <c r="I15" s="125">
        <v>241075</v>
      </c>
      <c r="J15" s="90">
        <v>50000</v>
      </c>
      <c r="K15" s="90">
        <v>1500</v>
      </c>
      <c r="L15" s="90">
        <f t="shared" si="0"/>
        <v>5000</v>
      </c>
      <c r="M15" s="90">
        <f t="shared" si="1"/>
        <v>1500</v>
      </c>
      <c r="N15" s="90">
        <v>0</v>
      </c>
      <c r="O15" s="90">
        <v>0</v>
      </c>
      <c r="P15" s="90">
        <f t="shared" si="2"/>
        <v>6500</v>
      </c>
      <c r="Q15" s="90">
        <v>45000</v>
      </c>
      <c r="R15" s="90">
        <v>0</v>
      </c>
      <c r="S15" s="90">
        <v>0</v>
      </c>
      <c r="T15" s="90">
        <v>0</v>
      </c>
      <c r="U15" s="90">
        <f t="shared" si="3"/>
        <v>45000</v>
      </c>
      <c r="V15" s="129">
        <v>241299</v>
      </c>
      <c r="W15" s="89"/>
      <c r="X15" s="89"/>
      <c r="Y15" s="89"/>
      <c r="Z15" s="89"/>
    </row>
    <row r="16" spans="1:26" x14ac:dyDescent="0.2">
      <c r="A16" s="88">
        <v>13</v>
      </c>
      <c r="B16" s="89" t="s">
        <v>653</v>
      </c>
      <c r="C16" s="90" t="s">
        <v>654</v>
      </c>
      <c r="D16" s="88">
        <v>121</v>
      </c>
      <c r="E16" s="88">
        <v>4</v>
      </c>
      <c r="F16" s="88" t="s">
        <v>27</v>
      </c>
      <c r="G16" s="88" t="s">
        <v>23</v>
      </c>
      <c r="H16" s="125">
        <v>240711</v>
      </c>
      <c r="I16" s="125">
        <v>241075</v>
      </c>
      <c r="J16" s="90">
        <v>60000</v>
      </c>
      <c r="K16" s="90">
        <v>1800</v>
      </c>
      <c r="L16" s="90">
        <f t="shared" si="0"/>
        <v>8500</v>
      </c>
      <c r="M16" s="90">
        <f t="shared" si="1"/>
        <v>1800</v>
      </c>
      <c r="N16" s="90">
        <v>0</v>
      </c>
      <c r="O16" s="90">
        <v>0</v>
      </c>
      <c r="P16" s="90">
        <f t="shared" si="2"/>
        <v>10300</v>
      </c>
      <c r="Q16" s="90">
        <v>51500</v>
      </c>
      <c r="R16" s="90">
        <v>0</v>
      </c>
      <c r="S16" s="90">
        <v>0</v>
      </c>
      <c r="T16" s="90">
        <v>0</v>
      </c>
      <c r="U16" s="90">
        <f t="shared" si="3"/>
        <v>51500</v>
      </c>
      <c r="V16" s="128">
        <v>241178</v>
      </c>
      <c r="W16" s="89"/>
      <c r="X16" s="89"/>
      <c r="Y16" s="89"/>
      <c r="Z16" s="89"/>
    </row>
    <row r="17" spans="1:26" x14ac:dyDescent="0.2">
      <c r="A17" s="88">
        <v>14</v>
      </c>
      <c r="B17" s="89" t="s">
        <v>655</v>
      </c>
      <c r="C17" s="90" t="s">
        <v>656</v>
      </c>
      <c r="D17" s="88" t="s">
        <v>657</v>
      </c>
      <c r="E17" s="88">
        <v>2</v>
      </c>
      <c r="F17" s="88" t="s">
        <v>27</v>
      </c>
      <c r="G17" s="88" t="s">
        <v>23</v>
      </c>
      <c r="H17" s="125">
        <v>240711</v>
      </c>
      <c r="I17" s="125">
        <v>241075</v>
      </c>
      <c r="J17" s="90">
        <v>60000</v>
      </c>
      <c r="K17" s="90">
        <v>1800</v>
      </c>
      <c r="L17" s="90">
        <f t="shared" si="0"/>
        <v>1700</v>
      </c>
      <c r="M17" s="90">
        <f t="shared" si="1"/>
        <v>1800</v>
      </c>
      <c r="N17" s="90">
        <v>0</v>
      </c>
      <c r="O17" s="90">
        <v>0</v>
      </c>
      <c r="P17" s="90">
        <f t="shared" si="2"/>
        <v>3500</v>
      </c>
      <c r="Q17" s="90">
        <v>58300</v>
      </c>
      <c r="R17" s="90">
        <v>0</v>
      </c>
      <c r="S17" s="90">
        <v>0</v>
      </c>
      <c r="T17" s="90">
        <v>0</v>
      </c>
      <c r="U17" s="90">
        <f t="shared" si="3"/>
        <v>58300</v>
      </c>
      <c r="V17" s="128">
        <v>241563</v>
      </c>
      <c r="W17" s="89"/>
      <c r="X17" s="89"/>
      <c r="Y17" s="89"/>
      <c r="Z17" s="89"/>
    </row>
    <row r="18" spans="1:26" x14ac:dyDescent="0.2">
      <c r="A18" s="88">
        <v>15</v>
      </c>
      <c r="B18" s="89" t="s">
        <v>658</v>
      </c>
      <c r="C18" s="90" t="s">
        <v>659</v>
      </c>
      <c r="D18" s="88">
        <v>148</v>
      </c>
      <c r="E18" s="88">
        <v>2</v>
      </c>
      <c r="F18" s="88" t="s">
        <v>27</v>
      </c>
      <c r="G18" s="88" t="s">
        <v>23</v>
      </c>
      <c r="H18" s="125">
        <v>240711</v>
      </c>
      <c r="I18" s="125">
        <v>241075</v>
      </c>
      <c r="J18" s="90">
        <v>60000</v>
      </c>
      <c r="K18" s="90">
        <v>1800</v>
      </c>
      <c r="L18" s="90">
        <f t="shared" si="0"/>
        <v>0</v>
      </c>
      <c r="M18" s="90">
        <f t="shared" si="1"/>
        <v>1500</v>
      </c>
      <c r="N18" s="90"/>
      <c r="O18" s="90">
        <v>0</v>
      </c>
      <c r="P18" s="90">
        <f t="shared" si="2"/>
        <v>1500</v>
      </c>
      <c r="Q18" s="90">
        <v>60000</v>
      </c>
      <c r="R18" s="90">
        <v>300</v>
      </c>
      <c r="S18" s="90">
        <v>0</v>
      </c>
      <c r="T18" s="90">
        <v>0</v>
      </c>
      <c r="U18" s="90">
        <f t="shared" si="3"/>
        <v>60300</v>
      </c>
      <c r="V18" s="128">
        <v>241227</v>
      </c>
      <c r="W18" s="89"/>
      <c r="X18" s="89"/>
      <c r="Y18" s="89"/>
      <c r="Z18" s="89"/>
    </row>
    <row r="19" spans="1:26" x14ac:dyDescent="0.2">
      <c r="A19" s="88">
        <v>16</v>
      </c>
      <c r="B19" s="89" t="s">
        <v>660</v>
      </c>
      <c r="C19" s="90" t="s">
        <v>661</v>
      </c>
      <c r="D19" s="88">
        <v>19</v>
      </c>
      <c r="E19" s="88">
        <v>2</v>
      </c>
      <c r="F19" s="88" t="s">
        <v>27</v>
      </c>
      <c r="G19" s="88" t="s">
        <v>23</v>
      </c>
      <c r="H19" s="125">
        <v>240711</v>
      </c>
      <c r="I19" s="125">
        <v>241075</v>
      </c>
      <c r="J19" s="90">
        <v>50000</v>
      </c>
      <c r="K19" s="90">
        <v>1500</v>
      </c>
      <c r="L19" s="90">
        <f t="shared" si="0"/>
        <v>2000</v>
      </c>
      <c r="M19" s="90">
        <f t="shared" si="1"/>
        <v>1500</v>
      </c>
      <c r="N19" s="90">
        <v>0</v>
      </c>
      <c r="O19" s="90">
        <v>0</v>
      </c>
      <c r="P19" s="90">
        <f t="shared" si="2"/>
        <v>3500</v>
      </c>
      <c r="Q19" s="90">
        <v>48000</v>
      </c>
      <c r="R19" s="90">
        <v>0</v>
      </c>
      <c r="S19" s="90">
        <v>0</v>
      </c>
      <c r="T19" s="90">
        <v>0</v>
      </c>
      <c r="U19" s="90">
        <f t="shared" si="3"/>
        <v>48000</v>
      </c>
      <c r="V19" s="128">
        <v>242046</v>
      </c>
      <c r="W19" s="89"/>
      <c r="X19" s="89"/>
      <c r="Y19" s="89"/>
      <c r="Z19" s="89"/>
    </row>
    <row r="20" spans="1:26" x14ac:dyDescent="0.2">
      <c r="A20" s="88">
        <v>17</v>
      </c>
      <c r="B20" s="89" t="s">
        <v>662</v>
      </c>
      <c r="C20" s="90" t="s">
        <v>663</v>
      </c>
      <c r="D20" s="88">
        <v>77</v>
      </c>
      <c r="E20" s="88">
        <v>3</v>
      </c>
      <c r="F20" s="88" t="s">
        <v>27</v>
      </c>
      <c r="G20" s="88" t="s">
        <v>23</v>
      </c>
      <c r="H20" s="125">
        <v>240711</v>
      </c>
      <c r="I20" s="125">
        <v>241075</v>
      </c>
      <c r="J20" s="90">
        <v>60000</v>
      </c>
      <c r="K20" s="90">
        <v>1800</v>
      </c>
      <c r="L20" s="90">
        <f t="shared" si="0"/>
        <v>0</v>
      </c>
      <c r="M20" s="90">
        <f t="shared" si="1"/>
        <v>1500</v>
      </c>
      <c r="N20" s="90">
        <v>0</v>
      </c>
      <c r="O20" s="90">
        <v>0</v>
      </c>
      <c r="P20" s="90">
        <f t="shared" si="2"/>
        <v>1500</v>
      </c>
      <c r="Q20" s="90">
        <v>60000</v>
      </c>
      <c r="R20" s="90">
        <v>300</v>
      </c>
      <c r="S20" s="90">
        <v>0</v>
      </c>
      <c r="T20" s="90">
        <v>0</v>
      </c>
      <c r="U20" s="90">
        <f t="shared" si="3"/>
        <v>60300</v>
      </c>
      <c r="V20" s="128">
        <v>241227</v>
      </c>
      <c r="W20" s="89"/>
      <c r="X20" s="89"/>
      <c r="Y20" s="89"/>
      <c r="Z20" s="89"/>
    </row>
    <row r="21" spans="1:26" x14ac:dyDescent="0.2">
      <c r="A21" s="88">
        <v>18</v>
      </c>
      <c r="B21" s="89" t="s">
        <v>653</v>
      </c>
      <c r="C21" s="90" t="s">
        <v>664</v>
      </c>
      <c r="D21" s="88" t="s">
        <v>665</v>
      </c>
      <c r="E21" s="88">
        <v>1</v>
      </c>
      <c r="F21" s="88" t="s">
        <v>27</v>
      </c>
      <c r="G21" s="88" t="s">
        <v>23</v>
      </c>
      <c r="H21" s="125">
        <v>240794</v>
      </c>
      <c r="I21" s="125">
        <v>241160</v>
      </c>
      <c r="J21" s="90">
        <v>50000</v>
      </c>
      <c r="K21" s="90">
        <v>1500</v>
      </c>
      <c r="L21" s="90">
        <f t="shared" si="0"/>
        <v>0</v>
      </c>
      <c r="M21" s="90">
        <f t="shared" si="1"/>
        <v>1500</v>
      </c>
      <c r="N21" s="90">
        <v>0</v>
      </c>
      <c r="O21" s="90">
        <v>0</v>
      </c>
      <c r="P21" s="90">
        <f t="shared" si="2"/>
        <v>1500</v>
      </c>
      <c r="Q21" s="90">
        <v>50000</v>
      </c>
      <c r="R21" s="90">
        <v>0</v>
      </c>
      <c r="S21" s="90">
        <v>0</v>
      </c>
      <c r="T21" s="90">
        <v>0</v>
      </c>
      <c r="U21" s="90">
        <f t="shared" si="3"/>
        <v>50000</v>
      </c>
      <c r="V21" s="128">
        <v>241227</v>
      </c>
      <c r="W21" s="89"/>
      <c r="X21" s="89"/>
      <c r="Y21" s="89"/>
      <c r="Z21" s="89"/>
    </row>
    <row r="22" spans="1:26" x14ac:dyDescent="0.2">
      <c r="A22" s="88">
        <v>19</v>
      </c>
      <c r="B22" s="89" t="s">
        <v>666</v>
      </c>
      <c r="C22" s="90" t="s">
        <v>667</v>
      </c>
      <c r="D22" s="88">
        <v>262</v>
      </c>
      <c r="E22" s="88">
        <v>2</v>
      </c>
      <c r="F22" s="88" t="s">
        <v>27</v>
      </c>
      <c r="G22" s="88" t="s">
        <v>23</v>
      </c>
      <c r="H22" s="125">
        <v>240794</v>
      </c>
      <c r="I22" s="125">
        <v>241160</v>
      </c>
      <c r="J22" s="90">
        <v>50000</v>
      </c>
      <c r="K22" s="90">
        <v>1500</v>
      </c>
      <c r="L22" s="90">
        <f t="shared" si="0"/>
        <v>0</v>
      </c>
      <c r="M22" s="90">
        <f t="shared" si="1"/>
        <v>1500</v>
      </c>
      <c r="N22" s="90">
        <v>0</v>
      </c>
      <c r="O22" s="90">
        <v>0</v>
      </c>
      <c r="P22" s="90">
        <f t="shared" si="2"/>
        <v>1500</v>
      </c>
      <c r="Q22" s="90">
        <v>50000</v>
      </c>
      <c r="R22" s="90">
        <v>0</v>
      </c>
      <c r="S22" s="90">
        <v>0</v>
      </c>
      <c r="T22" s="90">
        <v>0</v>
      </c>
      <c r="U22" s="90">
        <f t="shared" si="3"/>
        <v>50000</v>
      </c>
      <c r="V22" s="128">
        <v>241227</v>
      </c>
      <c r="W22" s="89"/>
      <c r="X22" s="89"/>
      <c r="Y22" s="89"/>
      <c r="Z22" s="89"/>
    </row>
    <row r="23" spans="1:26" x14ac:dyDescent="0.2">
      <c r="A23" s="88">
        <v>20</v>
      </c>
      <c r="B23" s="89" t="s">
        <v>668</v>
      </c>
      <c r="C23" s="90" t="s">
        <v>669</v>
      </c>
      <c r="D23" s="88">
        <v>134</v>
      </c>
      <c r="E23" s="88">
        <v>1</v>
      </c>
      <c r="F23" s="88" t="s">
        <v>27</v>
      </c>
      <c r="G23" s="88" t="s">
        <v>23</v>
      </c>
      <c r="H23" s="125">
        <v>240794</v>
      </c>
      <c r="I23" s="125">
        <v>241160</v>
      </c>
      <c r="J23" s="90">
        <v>70000</v>
      </c>
      <c r="K23" s="90">
        <v>2100</v>
      </c>
      <c r="L23" s="90">
        <f t="shared" si="0"/>
        <v>22500</v>
      </c>
      <c r="M23" s="90">
        <f t="shared" si="1"/>
        <v>2100</v>
      </c>
      <c r="N23" s="90">
        <v>0</v>
      </c>
      <c r="O23" s="90">
        <v>0</v>
      </c>
      <c r="P23" s="90">
        <f t="shared" si="2"/>
        <v>24600</v>
      </c>
      <c r="Q23" s="90">
        <v>47500</v>
      </c>
      <c r="R23" s="90">
        <v>0</v>
      </c>
      <c r="S23" s="90">
        <v>0</v>
      </c>
      <c r="T23" s="90">
        <v>0</v>
      </c>
      <c r="U23" s="90">
        <f t="shared" si="3"/>
        <v>47500</v>
      </c>
      <c r="V23" s="128">
        <v>242055</v>
      </c>
      <c r="W23" s="89"/>
      <c r="X23" s="89"/>
      <c r="Y23" s="89"/>
      <c r="Z23" s="89"/>
    </row>
    <row r="24" spans="1:26" x14ac:dyDescent="0.2">
      <c r="A24" s="88">
        <v>21</v>
      </c>
      <c r="B24" s="89" t="s">
        <v>670</v>
      </c>
      <c r="C24" s="90" t="s">
        <v>671</v>
      </c>
      <c r="D24" s="88">
        <v>102</v>
      </c>
      <c r="E24" s="88">
        <v>1</v>
      </c>
      <c r="F24" s="88" t="s">
        <v>27</v>
      </c>
      <c r="G24" s="88" t="s">
        <v>23</v>
      </c>
      <c r="H24" s="125">
        <v>240794</v>
      </c>
      <c r="I24" s="125">
        <v>241160</v>
      </c>
      <c r="J24" s="90">
        <v>50000</v>
      </c>
      <c r="K24" s="90">
        <v>1500</v>
      </c>
      <c r="L24" s="90">
        <f t="shared" si="0"/>
        <v>10000</v>
      </c>
      <c r="M24" s="90">
        <f t="shared" si="1"/>
        <v>1500</v>
      </c>
      <c r="N24" s="90">
        <v>0</v>
      </c>
      <c r="O24" s="90">
        <v>0</v>
      </c>
      <c r="P24" s="90">
        <f t="shared" si="2"/>
        <v>11500</v>
      </c>
      <c r="Q24" s="90">
        <v>40000</v>
      </c>
      <c r="R24" s="90">
        <v>0</v>
      </c>
      <c r="S24" s="90">
        <v>0</v>
      </c>
      <c r="T24" s="90">
        <v>0</v>
      </c>
      <c r="U24" s="90">
        <f t="shared" si="3"/>
        <v>40000</v>
      </c>
      <c r="V24" s="128">
        <v>241338</v>
      </c>
      <c r="W24" s="89"/>
      <c r="X24" s="89"/>
      <c r="Y24" s="89"/>
      <c r="Z24" s="89"/>
    </row>
    <row r="25" spans="1:26" x14ac:dyDescent="0.2">
      <c r="A25" s="88">
        <v>22</v>
      </c>
      <c r="B25" s="89" t="s">
        <v>672</v>
      </c>
      <c r="C25" s="90" t="s">
        <v>673</v>
      </c>
      <c r="D25" s="88">
        <v>1</v>
      </c>
      <c r="E25" s="88">
        <v>3</v>
      </c>
      <c r="F25" s="88" t="s">
        <v>27</v>
      </c>
      <c r="G25" s="88" t="s">
        <v>23</v>
      </c>
      <c r="H25" s="125">
        <v>240794</v>
      </c>
      <c r="I25" s="125">
        <v>241160</v>
      </c>
      <c r="J25" s="90">
        <v>60000</v>
      </c>
      <c r="K25" s="90">
        <v>1800</v>
      </c>
      <c r="L25" s="90">
        <f t="shared" si="0"/>
        <v>700</v>
      </c>
      <c r="M25" s="90">
        <f t="shared" si="1"/>
        <v>1800</v>
      </c>
      <c r="N25" s="90">
        <v>0</v>
      </c>
      <c r="O25" s="90">
        <v>1800</v>
      </c>
      <c r="P25" s="90">
        <f t="shared" si="2"/>
        <v>4300</v>
      </c>
      <c r="Q25" s="90">
        <v>59300</v>
      </c>
      <c r="R25" s="90">
        <v>0</v>
      </c>
      <c r="S25" s="90">
        <v>0</v>
      </c>
      <c r="T25" s="90">
        <v>0</v>
      </c>
      <c r="U25" s="90">
        <f t="shared" si="3"/>
        <v>59300</v>
      </c>
      <c r="V25" s="128">
        <v>242047</v>
      </c>
      <c r="W25" s="89"/>
      <c r="X25" s="89"/>
      <c r="Y25" s="89"/>
      <c r="Z25" s="89"/>
    </row>
    <row r="26" spans="1:26" x14ac:dyDescent="0.2">
      <c r="A26" s="88">
        <v>23</v>
      </c>
      <c r="B26" s="89" t="s">
        <v>674</v>
      </c>
      <c r="C26" s="90" t="s">
        <v>675</v>
      </c>
      <c r="D26" s="88" t="s">
        <v>657</v>
      </c>
      <c r="E26" s="88">
        <v>2</v>
      </c>
      <c r="F26" s="88" t="s">
        <v>27</v>
      </c>
      <c r="G26" s="88" t="s">
        <v>23</v>
      </c>
      <c r="H26" s="125">
        <v>240794</v>
      </c>
      <c r="I26" s="125">
        <v>241160</v>
      </c>
      <c r="J26" s="90">
        <v>60000</v>
      </c>
      <c r="K26" s="90">
        <v>1800</v>
      </c>
      <c r="L26" s="90">
        <f t="shared" si="0"/>
        <v>11450</v>
      </c>
      <c r="M26" s="90">
        <f t="shared" si="1"/>
        <v>1800</v>
      </c>
      <c r="N26" s="90">
        <v>0</v>
      </c>
      <c r="O26" s="90">
        <v>0</v>
      </c>
      <c r="P26" s="90">
        <f t="shared" si="2"/>
        <v>13250</v>
      </c>
      <c r="Q26" s="90">
        <v>48550</v>
      </c>
      <c r="R26" s="90">
        <v>0</v>
      </c>
      <c r="S26" s="90">
        <v>0</v>
      </c>
      <c r="T26" s="90">
        <v>0</v>
      </c>
      <c r="U26" s="90">
        <f t="shared" si="3"/>
        <v>48550</v>
      </c>
      <c r="V26" s="128">
        <v>242072</v>
      </c>
      <c r="W26" s="89"/>
      <c r="X26" s="89"/>
      <c r="Y26" s="89"/>
      <c r="Z26" s="89"/>
    </row>
    <row r="27" spans="1:26" x14ac:dyDescent="0.2">
      <c r="A27" s="88">
        <v>24</v>
      </c>
      <c r="B27" s="89" t="s">
        <v>676</v>
      </c>
      <c r="C27" s="90" t="s">
        <v>677</v>
      </c>
      <c r="D27" s="88">
        <v>105</v>
      </c>
      <c r="E27" s="88">
        <v>2</v>
      </c>
      <c r="F27" s="88" t="s">
        <v>27</v>
      </c>
      <c r="G27" s="88" t="s">
        <v>23</v>
      </c>
      <c r="H27" s="125">
        <v>240794</v>
      </c>
      <c r="I27" s="125">
        <v>241160</v>
      </c>
      <c r="J27" s="90">
        <v>60000</v>
      </c>
      <c r="K27" s="90">
        <v>1800</v>
      </c>
      <c r="L27" s="90">
        <f t="shared" si="0"/>
        <v>0</v>
      </c>
      <c r="M27" s="90">
        <f t="shared" si="1"/>
        <v>1800</v>
      </c>
      <c r="N27" s="90">
        <v>0</v>
      </c>
      <c r="O27" s="90">
        <v>0</v>
      </c>
      <c r="P27" s="90">
        <f t="shared" si="2"/>
        <v>1800</v>
      </c>
      <c r="Q27" s="90">
        <v>60000</v>
      </c>
      <c r="R27" s="90">
        <v>0</v>
      </c>
      <c r="S27" s="90">
        <v>0</v>
      </c>
      <c r="T27" s="90">
        <v>0</v>
      </c>
      <c r="U27" s="90">
        <f t="shared" si="3"/>
        <v>60000</v>
      </c>
      <c r="V27" s="128">
        <v>241328</v>
      </c>
      <c r="W27" s="89"/>
      <c r="X27" s="89"/>
      <c r="Y27" s="89"/>
      <c r="Z27" s="89"/>
    </row>
    <row r="28" spans="1:26" x14ac:dyDescent="0.2">
      <c r="A28" s="88">
        <v>25</v>
      </c>
      <c r="B28" s="89" t="s">
        <v>678</v>
      </c>
      <c r="C28" s="90" t="s">
        <v>679</v>
      </c>
      <c r="D28" s="88">
        <v>84</v>
      </c>
      <c r="E28" s="88">
        <v>1</v>
      </c>
      <c r="F28" s="88" t="s">
        <v>27</v>
      </c>
      <c r="G28" s="88" t="s">
        <v>23</v>
      </c>
      <c r="H28" s="125">
        <v>240794</v>
      </c>
      <c r="I28" s="125">
        <v>241160</v>
      </c>
      <c r="J28" s="90">
        <v>60000</v>
      </c>
      <c r="K28" s="90">
        <v>1800</v>
      </c>
      <c r="L28" s="90">
        <f t="shared" si="0"/>
        <v>29500</v>
      </c>
      <c r="M28" s="90">
        <f t="shared" si="1"/>
        <v>1800</v>
      </c>
      <c r="N28" s="90">
        <v>0</v>
      </c>
      <c r="O28" s="90">
        <v>0</v>
      </c>
      <c r="P28" s="90">
        <f t="shared" si="2"/>
        <v>31300</v>
      </c>
      <c r="Q28" s="90">
        <v>30500</v>
      </c>
      <c r="R28" s="90">
        <v>0</v>
      </c>
      <c r="S28" s="90">
        <v>0</v>
      </c>
      <c r="T28" s="90">
        <v>0</v>
      </c>
      <c r="U28" s="90">
        <f t="shared" si="3"/>
        <v>30500</v>
      </c>
      <c r="V28" s="128">
        <v>242073</v>
      </c>
      <c r="W28" s="89"/>
      <c r="X28" s="89"/>
      <c r="Y28" s="89"/>
      <c r="Z28" s="89"/>
    </row>
    <row r="29" spans="1:26" x14ac:dyDescent="0.2">
      <c r="A29" s="88">
        <v>26</v>
      </c>
      <c r="B29" s="89" t="s">
        <v>680</v>
      </c>
      <c r="C29" s="90" t="s">
        <v>681</v>
      </c>
      <c r="D29" s="88">
        <v>225</v>
      </c>
      <c r="E29" s="88">
        <v>4</v>
      </c>
      <c r="F29" s="88" t="s">
        <v>27</v>
      </c>
      <c r="G29" s="88" t="s">
        <v>23</v>
      </c>
      <c r="H29" s="125">
        <v>240794</v>
      </c>
      <c r="I29" s="125">
        <v>241160</v>
      </c>
      <c r="J29" s="90">
        <v>60000</v>
      </c>
      <c r="K29" s="90">
        <v>1800</v>
      </c>
      <c r="L29" s="90">
        <f t="shared" si="0"/>
        <v>0</v>
      </c>
      <c r="M29" s="90">
        <f t="shared" si="1"/>
        <v>0</v>
      </c>
      <c r="N29" s="90">
        <v>0</v>
      </c>
      <c r="O29" s="90">
        <v>0</v>
      </c>
      <c r="P29" s="90">
        <f t="shared" si="2"/>
        <v>0</v>
      </c>
      <c r="Q29" s="90">
        <v>60000</v>
      </c>
      <c r="R29" s="90">
        <v>1800</v>
      </c>
      <c r="S29" s="90">
        <v>0</v>
      </c>
      <c r="T29" s="90">
        <v>0</v>
      </c>
      <c r="U29" s="90">
        <f t="shared" si="3"/>
        <v>61800</v>
      </c>
      <c r="V29" s="127" t="s">
        <v>579</v>
      </c>
      <c r="W29" s="89"/>
      <c r="X29" s="89"/>
      <c r="Y29" s="89"/>
      <c r="Z29" s="89"/>
    </row>
    <row r="30" spans="1:26" x14ac:dyDescent="0.2">
      <c r="A30" s="88">
        <v>27</v>
      </c>
      <c r="B30" s="89" t="s">
        <v>682</v>
      </c>
      <c r="C30" s="90" t="s">
        <v>683</v>
      </c>
      <c r="D30" s="88">
        <v>142</v>
      </c>
      <c r="E30" s="88">
        <v>5</v>
      </c>
      <c r="F30" s="88" t="s">
        <v>32</v>
      </c>
      <c r="G30" s="88" t="s">
        <v>23</v>
      </c>
      <c r="H30" s="125">
        <v>240660</v>
      </c>
      <c r="I30" s="125">
        <v>241024</v>
      </c>
      <c r="J30" s="90">
        <v>50000</v>
      </c>
      <c r="K30" s="90">
        <v>1500</v>
      </c>
      <c r="L30" s="90">
        <f t="shared" si="0"/>
        <v>7000</v>
      </c>
      <c r="M30" s="90">
        <f t="shared" si="1"/>
        <v>1500</v>
      </c>
      <c r="N30" s="90">
        <v>0</v>
      </c>
      <c r="O30" s="90">
        <v>0</v>
      </c>
      <c r="P30" s="90">
        <f t="shared" si="2"/>
        <v>8500</v>
      </c>
      <c r="Q30" s="90">
        <v>43000</v>
      </c>
      <c r="R30" s="90">
        <v>0</v>
      </c>
      <c r="S30" s="90">
        <v>0</v>
      </c>
      <c r="T30" s="90">
        <v>0</v>
      </c>
      <c r="U30" s="90">
        <f t="shared" si="3"/>
        <v>43000</v>
      </c>
      <c r="V30" s="128">
        <v>241151</v>
      </c>
      <c r="W30" s="89"/>
      <c r="X30" s="89"/>
      <c r="Y30" s="89"/>
      <c r="Z30" s="89"/>
    </row>
    <row r="31" spans="1:26" x14ac:dyDescent="0.2">
      <c r="A31" s="88">
        <v>28</v>
      </c>
      <c r="B31" s="89" t="s">
        <v>508</v>
      </c>
      <c r="C31" s="90" t="s">
        <v>684</v>
      </c>
      <c r="D31" s="88">
        <v>132</v>
      </c>
      <c r="E31" s="88">
        <v>3</v>
      </c>
      <c r="F31" s="88" t="s">
        <v>32</v>
      </c>
      <c r="G31" s="88" t="s">
        <v>23</v>
      </c>
      <c r="H31" s="125">
        <v>240660</v>
      </c>
      <c r="I31" s="125">
        <v>241024</v>
      </c>
      <c r="J31" s="90">
        <v>50000</v>
      </c>
      <c r="K31" s="90">
        <v>1500</v>
      </c>
      <c r="L31" s="90">
        <f t="shared" si="0"/>
        <v>8500</v>
      </c>
      <c r="M31" s="90">
        <f t="shared" si="1"/>
        <v>1500</v>
      </c>
      <c r="N31" s="90">
        <v>0</v>
      </c>
      <c r="O31" s="90">
        <v>0</v>
      </c>
      <c r="P31" s="90">
        <f t="shared" si="2"/>
        <v>10000</v>
      </c>
      <c r="Q31" s="90">
        <v>41500</v>
      </c>
      <c r="R31" s="90">
        <v>0</v>
      </c>
      <c r="S31" s="90">
        <v>0</v>
      </c>
      <c r="T31" s="90">
        <v>0</v>
      </c>
      <c r="U31" s="90">
        <f t="shared" si="3"/>
        <v>41500</v>
      </c>
      <c r="V31" s="128">
        <v>241312</v>
      </c>
      <c r="W31" s="89"/>
      <c r="X31" s="89"/>
      <c r="Y31" s="89"/>
      <c r="Z31" s="89"/>
    </row>
    <row r="32" spans="1:26" x14ac:dyDescent="0.2">
      <c r="A32" s="88">
        <v>29</v>
      </c>
      <c r="B32" s="89" t="s">
        <v>685</v>
      </c>
      <c r="C32" s="90" t="s">
        <v>686</v>
      </c>
      <c r="D32" s="88">
        <v>180</v>
      </c>
      <c r="E32" s="88">
        <v>4</v>
      </c>
      <c r="F32" s="88" t="s">
        <v>32</v>
      </c>
      <c r="G32" s="88" t="s">
        <v>23</v>
      </c>
      <c r="H32" s="125">
        <v>240660</v>
      </c>
      <c r="I32" s="125">
        <v>241024</v>
      </c>
      <c r="J32" s="90">
        <v>50000</v>
      </c>
      <c r="K32" s="90">
        <v>1500</v>
      </c>
      <c r="L32" s="90">
        <f t="shared" si="0"/>
        <v>14800</v>
      </c>
      <c r="M32" s="90">
        <f t="shared" si="1"/>
        <v>1500</v>
      </c>
      <c r="N32" s="90">
        <v>0</v>
      </c>
      <c r="O32" s="90">
        <v>0</v>
      </c>
      <c r="P32" s="90">
        <f t="shared" si="2"/>
        <v>16300</v>
      </c>
      <c r="Q32" s="90">
        <v>35200</v>
      </c>
      <c r="R32" s="90">
        <v>0</v>
      </c>
      <c r="S32" s="90">
        <v>0</v>
      </c>
      <c r="T32" s="90">
        <v>0</v>
      </c>
      <c r="U32" s="90">
        <f t="shared" si="3"/>
        <v>35200</v>
      </c>
      <c r="V32" s="128">
        <v>242065</v>
      </c>
      <c r="W32" s="89"/>
      <c r="X32" s="89"/>
      <c r="Y32" s="89"/>
      <c r="Z32" s="89"/>
    </row>
    <row r="33" spans="1:26" x14ac:dyDescent="0.2">
      <c r="A33" s="88">
        <v>30</v>
      </c>
      <c r="B33" s="89" t="s">
        <v>687</v>
      </c>
      <c r="C33" s="90" t="s">
        <v>688</v>
      </c>
      <c r="D33" s="88">
        <v>24</v>
      </c>
      <c r="E33" s="88">
        <v>4</v>
      </c>
      <c r="F33" s="88" t="s">
        <v>32</v>
      </c>
      <c r="G33" s="88" t="s">
        <v>23</v>
      </c>
      <c r="H33" s="125">
        <v>240711</v>
      </c>
      <c r="I33" s="125">
        <v>241075</v>
      </c>
      <c r="J33" s="90">
        <v>60000</v>
      </c>
      <c r="K33" s="90">
        <v>1800</v>
      </c>
      <c r="L33" s="90">
        <f t="shared" si="0"/>
        <v>0</v>
      </c>
      <c r="M33" s="90">
        <f t="shared" si="1"/>
        <v>0</v>
      </c>
      <c r="N33" s="90">
        <v>0</v>
      </c>
      <c r="O33" s="90">
        <v>0</v>
      </c>
      <c r="P33" s="90">
        <f t="shared" si="2"/>
        <v>0</v>
      </c>
      <c r="Q33" s="90">
        <v>60000</v>
      </c>
      <c r="R33" s="90">
        <v>1800</v>
      </c>
      <c r="S33" s="90">
        <v>0</v>
      </c>
      <c r="T33" s="90">
        <v>0</v>
      </c>
      <c r="U33" s="90">
        <f t="shared" si="3"/>
        <v>61800</v>
      </c>
      <c r="V33" s="127" t="s">
        <v>579</v>
      </c>
      <c r="W33" s="89"/>
      <c r="X33" s="89"/>
      <c r="Y33" s="89"/>
      <c r="Z33" s="89"/>
    </row>
    <row r="34" spans="1:26" x14ac:dyDescent="0.2">
      <c r="A34" s="88">
        <v>31</v>
      </c>
      <c r="B34" s="89" t="s">
        <v>689</v>
      </c>
      <c r="C34" s="90" t="s">
        <v>690</v>
      </c>
      <c r="D34" s="88">
        <v>281</v>
      </c>
      <c r="E34" s="88">
        <v>4</v>
      </c>
      <c r="F34" s="88" t="s">
        <v>23</v>
      </c>
      <c r="G34" s="88" t="s">
        <v>23</v>
      </c>
      <c r="H34" s="125">
        <v>240711</v>
      </c>
      <c r="I34" s="125">
        <v>241075</v>
      </c>
      <c r="J34" s="90">
        <v>70000</v>
      </c>
      <c r="K34" s="90">
        <v>2100</v>
      </c>
      <c r="L34" s="90">
        <f t="shared" si="0"/>
        <v>8900</v>
      </c>
      <c r="M34" s="90">
        <f t="shared" si="1"/>
        <v>2100</v>
      </c>
      <c r="N34" s="90">
        <v>0</v>
      </c>
      <c r="O34" s="90">
        <v>0</v>
      </c>
      <c r="P34" s="90">
        <f t="shared" si="2"/>
        <v>11000</v>
      </c>
      <c r="Q34" s="90">
        <v>61100</v>
      </c>
      <c r="R34" s="90">
        <v>0</v>
      </c>
      <c r="S34" s="90">
        <v>0</v>
      </c>
      <c r="T34" s="90">
        <v>0</v>
      </c>
      <c r="U34" s="90">
        <f t="shared" si="3"/>
        <v>61100</v>
      </c>
      <c r="V34" s="128">
        <v>242065</v>
      </c>
      <c r="W34" s="89"/>
      <c r="X34" s="89"/>
      <c r="Y34" s="89"/>
      <c r="Z34" s="89"/>
    </row>
    <row r="35" spans="1:26" x14ac:dyDescent="0.2">
      <c r="A35" s="88">
        <v>32</v>
      </c>
      <c r="B35" s="89" t="s">
        <v>691</v>
      </c>
      <c r="C35" s="90" t="s">
        <v>692</v>
      </c>
      <c r="D35" s="88">
        <v>239</v>
      </c>
      <c r="E35" s="88">
        <v>4</v>
      </c>
      <c r="F35" s="88" t="s">
        <v>32</v>
      </c>
      <c r="G35" s="88" t="s">
        <v>23</v>
      </c>
      <c r="H35" s="125">
        <v>240711</v>
      </c>
      <c r="I35" s="125">
        <v>241075</v>
      </c>
      <c r="J35" s="90">
        <v>70000</v>
      </c>
      <c r="K35" s="90">
        <v>2100</v>
      </c>
      <c r="L35" s="90">
        <f t="shared" si="0"/>
        <v>20000</v>
      </c>
      <c r="M35" s="90">
        <f t="shared" si="1"/>
        <v>2100</v>
      </c>
      <c r="N35" s="90">
        <v>0</v>
      </c>
      <c r="O35" s="90">
        <v>0</v>
      </c>
      <c r="P35" s="90">
        <f t="shared" si="2"/>
        <v>22100</v>
      </c>
      <c r="Q35" s="90">
        <v>50000</v>
      </c>
      <c r="R35" s="90">
        <v>0</v>
      </c>
      <c r="S35" s="90">
        <v>0</v>
      </c>
      <c r="T35" s="90">
        <v>0</v>
      </c>
      <c r="U35" s="90">
        <f t="shared" si="3"/>
        <v>50000</v>
      </c>
      <c r="V35" s="128">
        <v>241432</v>
      </c>
      <c r="W35" s="89"/>
      <c r="X35" s="89"/>
      <c r="Y35" s="89"/>
      <c r="Z35" s="89"/>
    </row>
    <row r="36" spans="1:26" x14ac:dyDescent="0.2">
      <c r="A36" s="88">
        <v>33</v>
      </c>
      <c r="B36" s="89" t="s">
        <v>503</v>
      </c>
      <c r="C36" s="90" t="s">
        <v>693</v>
      </c>
      <c r="D36" s="88">
        <v>14</v>
      </c>
      <c r="E36" s="88">
        <v>4</v>
      </c>
      <c r="F36" s="88" t="s">
        <v>32</v>
      </c>
      <c r="G36" s="88" t="s">
        <v>23</v>
      </c>
      <c r="H36" s="125">
        <v>240711</v>
      </c>
      <c r="I36" s="125">
        <v>241075</v>
      </c>
      <c r="J36" s="90">
        <v>50000</v>
      </c>
      <c r="K36" s="90">
        <v>1500</v>
      </c>
      <c r="L36" s="90">
        <f t="shared" si="0"/>
        <v>30400</v>
      </c>
      <c r="M36" s="90">
        <f t="shared" si="1"/>
        <v>1500</v>
      </c>
      <c r="N36" s="90"/>
      <c r="O36" s="90">
        <v>0</v>
      </c>
      <c r="P36" s="90">
        <f t="shared" si="2"/>
        <v>31900</v>
      </c>
      <c r="Q36" s="90">
        <v>19600</v>
      </c>
      <c r="R36" s="90">
        <v>0</v>
      </c>
      <c r="S36" s="90">
        <v>0</v>
      </c>
      <c r="T36" s="90">
        <v>0</v>
      </c>
      <c r="U36" s="90">
        <f t="shared" si="3"/>
        <v>19600</v>
      </c>
      <c r="V36" s="128">
        <v>242067</v>
      </c>
      <c r="W36" s="89"/>
      <c r="X36" s="89"/>
      <c r="Y36" s="89"/>
      <c r="Z36" s="89"/>
    </row>
    <row r="37" spans="1:26" x14ac:dyDescent="0.2">
      <c r="A37" s="88">
        <v>34</v>
      </c>
      <c r="B37" s="89" t="s">
        <v>694</v>
      </c>
      <c r="C37" s="90" t="s">
        <v>695</v>
      </c>
      <c r="D37" s="88">
        <v>191</v>
      </c>
      <c r="E37" s="88">
        <v>8</v>
      </c>
      <c r="F37" s="88" t="s">
        <v>35</v>
      </c>
      <c r="G37" s="88" t="s">
        <v>23</v>
      </c>
      <c r="H37" s="125">
        <v>240660</v>
      </c>
      <c r="I37" s="125">
        <v>241024</v>
      </c>
      <c r="J37" s="90">
        <v>50000</v>
      </c>
      <c r="K37" s="90">
        <v>1500</v>
      </c>
      <c r="L37" s="90">
        <f t="shared" si="0"/>
        <v>0</v>
      </c>
      <c r="M37" s="90">
        <f t="shared" si="1"/>
        <v>0</v>
      </c>
      <c r="N37" s="90">
        <v>0</v>
      </c>
      <c r="O37" s="90">
        <v>0</v>
      </c>
      <c r="P37" s="90">
        <f t="shared" si="2"/>
        <v>0</v>
      </c>
      <c r="Q37" s="90">
        <v>50000</v>
      </c>
      <c r="R37" s="90">
        <v>1500</v>
      </c>
      <c r="S37" s="90">
        <v>0</v>
      </c>
      <c r="T37" s="90">
        <v>0</v>
      </c>
      <c r="U37" s="90">
        <f t="shared" si="3"/>
        <v>51500</v>
      </c>
      <c r="V37" s="128" t="s">
        <v>579</v>
      </c>
      <c r="W37" s="89"/>
      <c r="X37" s="89"/>
      <c r="Y37" s="89"/>
      <c r="Z37" s="89"/>
    </row>
    <row r="38" spans="1:26" x14ac:dyDescent="0.2">
      <c r="A38" s="88">
        <v>35</v>
      </c>
      <c r="B38" s="89" t="s">
        <v>696</v>
      </c>
      <c r="C38" s="90" t="s">
        <v>697</v>
      </c>
      <c r="D38" s="88">
        <v>62</v>
      </c>
      <c r="E38" s="88">
        <v>4</v>
      </c>
      <c r="F38" s="88" t="s">
        <v>35</v>
      </c>
      <c r="G38" s="88" t="s">
        <v>23</v>
      </c>
      <c r="H38" s="125">
        <v>240660</v>
      </c>
      <c r="I38" s="125">
        <v>241024</v>
      </c>
      <c r="J38" s="90">
        <v>50000</v>
      </c>
      <c r="K38" s="90">
        <v>1500</v>
      </c>
      <c r="L38" s="90">
        <f t="shared" si="0"/>
        <v>0</v>
      </c>
      <c r="M38" s="90">
        <f t="shared" si="1"/>
        <v>0</v>
      </c>
      <c r="N38" s="90">
        <v>0</v>
      </c>
      <c r="O38" s="90">
        <v>0</v>
      </c>
      <c r="P38" s="90">
        <f t="shared" si="2"/>
        <v>0</v>
      </c>
      <c r="Q38" s="90">
        <v>50000</v>
      </c>
      <c r="R38" s="90">
        <v>1500</v>
      </c>
      <c r="S38" s="90">
        <v>0</v>
      </c>
      <c r="T38" s="90">
        <v>0</v>
      </c>
      <c r="U38" s="90">
        <f t="shared" si="3"/>
        <v>51500</v>
      </c>
      <c r="V38" s="128" t="s">
        <v>579</v>
      </c>
      <c r="W38" s="89"/>
      <c r="X38" s="89"/>
      <c r="Y38" s="89"/>
      <c r="Z38" s="89"/>
    </row>
    <row r="39" spans="1:26" x14ac:dyDescent="0.2">
      <c r="A39" s="88">
        <v>36</v>
      </c>
      <c r="B39" s="89" t="s">
        <v>698</v>
      </c>
      <c r="C39" s="90" t="s">
        <v>699</v>
      </c>
      <c r="D39" s="88">
        <v>103</v>
      </c>
      <c r="E39" s="88">
        <v>9</v>
      </c>
      <c r="F39" s="88" t="s">
        <v>35</v>
      </c>
      <c r="G39" s="88" t="s">
        <v>23</v>
      </c>
      <c r="H39" s="125">
        <v>240660</v>
      </c>
      <c r="I39" s="125">
        <v>241024</v>
      </c>
      <c r="J39" s="90">
        <v>50000</v>
      </c>
      <c r="K39" s="90">
        <v>1500</v>
      </c>
      <c r="L39" s="90">
        <f t="shared" si="0"/>
        <v>32000</v>
      </c>
      <c r="M39" s="90">
        <f t="shared" si="1"/>
        <v>1500</v>
      </c>
      <c r="N39" s="90">
        <v>0</v>
      </c>
      <c r="O39" s="90">
        <v>0</v>
      </c>
      <c r="P39" s="90">
        <f t="shared" si="2"/>
        <v>33500</v>
      </c>
      <c r="Q39" s="90">
        <v>18000</v>
      </c>
      <c r="R39" s="90">
        <v>0</v>
      </c>
      <c r="S39" s="90">
        <v>0</v>
      </c>
      <c r="T39" s="90">
        <v>0</v>
      </c>
      <c r="U39" s="90">
        <f t="shared" si="3"/>
        <v>18000</v>
      </c>
      <c r="V39" s="128">
        <v>241814</v>
      </c>
      <c r="W39" s="89"/>
      <c r="X39" s="89"/>
      <c r="Y39" s="89"/>
      <c r="Z39" s="89"/>
    </row>
    <row r="40" spans="1:26" x14ac:dyDescent="0.2">
      <c r="A40" s="88">
        <v>37</v>
      </c>
      <c r="B40" s="89" t="s">
        <v>700</v>
      </c>
      <c r="C40" s="90" t="s">
        <v>701</v>
      </c>
      <c r="D40" s="88" t="s">
        <v>702</v>
      </c>
      <c r="E40" s="88">
        <v>6</v>
      </c>
      <c r="F40" s="88" t="s">
        <v>35</v>
      </c>
      <c r="G40" s="88" t="s">
        <v>23</v>
      </c>
      <c r="H40" s="125">
        <v>240660</v>
      </c>
      <c r="I40" s="125">
        <v>241024</v>
      </c>
      <c r="J40" s="90">
        <v>50000</v>
      </c>
      <c r="K40" s="90">
        <v>1500</v>
      </c>
      <c r="L40" s="90">
        <f t="shared" si="0"/>
        <v>13500</v>
      </c>
      <c r="M40" s="90">
        <f t="shared" si="1"/>
        <v>1500</v>
      </c>
      <c r="N40" s="90">
        <v>0</v>
      </c>
      <c r="O40" s="90">
        <v>0</v>
      </c>
      <c r="P40" s="90">
        <f t="shared" si="2"/>
        <v>15000</v>
      </c>
      <c r="Q40" s="90">
        <v>36500</v>
      </c>
      <c r="R40" s="90">
        <v>0</v>
      </c>
      <c r="S40" s="90">
        <v>0</v>
      </c>
      <c r="T40" s="90">
        <v>0</v>
      </c>
      <c r="U40" s="90">
        <f t="shared" si="3"/>
        <v>36500</v>
      </c>
      <c r="V40" s="128">
        <v>241325</v>
      </c>
      <c r="W40" s="89"/>
      <c r="X40" s="89"/>
      <c r="Y40" s="89"/>
      <c r="Z40" s="89"/>
    </row>
    <row r="41" spans="1:26" s="12" customFormat="1" ht="23.25" x14ac:dyDescent="0.2">
      <c r="A41" s="578" t="s">
        <v>618</v>
      </c>
      <c r="B41" s="578"/>
      <c r="C41" s="578"/>
      <c r="D41" s="578"/>
      <c r="E41" s="578"/>
      <c r="F41" s="578"/>
      <c r="G41" s="578"/>
      <c r="H41" s="578"/>
      <c r="I41" s="578"/>
      <c r="J41" s="107">
        <f>SUM(J4:J40)</f>
        <v>2170000</v>
      </c>
      <c r="K41" s="107">
        <f t="shared" ref="K41:U41" si="4">SUM(K4:K40)</f>
        <v>65100</v>
      </c>
      <c r="L41" s="107">
        <f t="shared" si="4"/>
        <v>350013.63</v>
      </c>
      <c r="M41" s="107">
        <f t="shared" si="4"/>
        <v>48600</v>
      </c>
      <c r="N41" s="107">
        <f t="shared" si="4"/>
        <v>0</v>
      </c>
      <c r="O41" s="107">
        <f t="shared" si="4"/>
        <v>3900</v>
      </c>
      <c r="P41" s="107">
        <f t="shared" si="4"/>
        <v>402513.63</v>
      </c>
      <c r="Q41" s="107">
        <f t="shared" si="4"/>
        <v>1819986.37</v>
      </c>
      <c r="R41" s="107">
        <f t="shared" si="4"/>
        <v>16500</v>
      </c>
      <c r="S41" s="107">
        <f t="shared" si="4"/>
        <v>936.37</v>
      </c>
      <c r="T41" s="107">
        <f t="shared" si="4"/>
        <v>0</v>
      </c>
      <c r="U41" s="107">
        <f t="shared" si="4"/>
        <v>1837422.74</v>
      </c>
      <c r="V41" s="132"/>
      <c r="W41" s="108"/>
      <c r="X41" s="108"/>
      <c r="Y41" s="108"/>
      <c r="Z41" s="108"/>
    </row>
    <row r="42" spans="1:26" x14ac:dyDescent="0.2">
      <c r="A42" s="88">
        <v>1</v>
      </c>
      <c r="B42" s="89" t="s">
        <v>704</v>
      </c>
      <c r="C42" s="90" t="s">
        <v>705</v>
      </c>
      <c r="D42" s="88">
        <v>19</v>
      </c>
      <c r="E42" s="88">
        <v>2</v>
      </c>
      <c r="F42" s="88" t="s">
        <v>514</v>
      </c>
      <c r="G42" s="88" t="s">
        <v>203</v>
      </c>
      <c r="H42" s="125">
        <v>240660</v>
      </c>
      <c r="I42" s="125">
        <v>241024</v>
      </c>
      <c r="J42" s="90">
        <v>50000</v>
      </c>
      <c r="K42" s="90">
        <v>1500</v>
      </c>
      <c r="L42" s="90">
        <f t="shared" ref="L42:M47" si="5">J42-Q42</f>
        <v>3500</v>
      </c>
      <c r="M42" s="90">
        <f t="shared" si="5"/>
        <v>1500</v>
      </c>
      <c r="N42" s="90">
        <v>0</v>
      </c>
      <c r="O42" s="90">
        <v>1500</v>
      </c>
      <c r="P42" s="90">
        <f t="shared" ref="P42:P47" si="6">L42+M42+N42+O42</f>
        <v>6500</v>
      </c>
      <c r="Q42" s="90">
        <v>46500</v>
      </c>
      <c r="R42" s="90">
        <v>0</v>
      </c>
      <c r="S42" s="90">
        <v>0</v>
      </c>
      <c r="T42" s="90">
        <v>0</v>
      </c>
      <c r="U42" s="90">
        <f t="shared" ref="U42:U47" si="7">Q42+R42+S42+T42</f>
        <v>46500</v>
      </c>
      <c r="V42" s="128">
        <v>242072</v>
      </c>
      <c r="W42" s="89"/>
      <c r="X42" s="89"/>
      <c r="Y42" s="89"/>
      <c r="Z42" s="89"/>
    </row>
    <row r="43" spans="1:26" x14ac:dyDescent="0.2">
      <c r="A43" s="88">
        <v>2</v>
      </c>
      <c r="B43" s="89" t="s">
        <v>706</v>
      </c>
      <c r="C43" s="90" t="s">
        <v>707</v>
      </c>
      <c r="D43" s="88">
        <v>27</v>
      </c>
      <c r="E43" s="88">
        <v>2</v>
      </c>
      <c r="F43" s="88" t="s">
        <v>514</v>
      </c>
      <c r="G43" s="88" t="s">
        <v>203</v>
      </c>
      <c r="H43" s="125">
        <v>240660</v>
      </c>
      <c r="I43" s="125">
        <v>241024</v>
      </c>
      <c r="J43" s="90">
        <v>50000</v>
      </c>
      <c r="K43" s="90">
        <v>1500</v>
      </c>
      <c r="L43" s="90">
        <f t="shared" si="5"/>
        <v>0</v>
      </c>
      <c r="M43" s="90">
        <f t="shared" si="5"/>
        <v>0</v>
      </c>
      <c r="N43" s="90">
        <v>0</v>
      </c>
      <c r="O43" s="90">
        <v>0</v>
      </c>
      <c r="P43" s="90">
        <f t="shared" si="6"/>
        <v>0</v>
      </c>
      <c r="Q43" s="90">
        <v>50000</v>
      </c>
      <c r="R43" s="90">
        <v>1500</v>
      </c>
      <c r="S43" s="90">
        <v>0</v>
      </c>
      <c r="T43" s="90">
        <v>0</v>
      </c>
      <c r="U43" s="90">
        <f t="shared" si="7"/>
        <v>51500</v>
      </c>
      <c r="V43" s="127" t="s">
        <v>579</v>
      </c>
      <c r="W43" s="89"/>
      <c r="X43" s="89"/>
      <c r="Y43" s="89"/>
      <c r="Z43" s="89"/>
    </row>
    <row r="44" spans="1:26" x14ac:dyDescent="0.2">
      <c r="A44" s="88">
        <v>3</v>
      </c>
      <c r="B44" s="89" t="s">
        <v>708</v>
      </c>
      <c r="C44" s="90" t="s">
        <v>709</v>
      </c>
      <c r="D44" s="88">
        <v>55</v>
      </c>
      <c r="E44" s="88">
        <v>7</v>
      </c>
      <c r="F44" s="88" t="s">
        <v>514</v>
      </c>
      <c r="G44" s="88" t="s">
        <v>203</v>
      </c>
      <c r="H44" s="125">
        <v>240660</v>
      </c>
      <c r="I44" s="125">
        <v>241024</v>
      </c>
      <c r="J44" s="90">
        <v>50000</v>
      </c>
      <c r="K44" s="90">
        <v>1500</v>
      </c>
      <c r="L44" s="90">
        <f t="shared" si="5"/>
        <v>0</v>
      </c>
      <c r="M44" s="90">
        <f t="shared" si="5"/>
        <v>0</v>
      </c>
      <c r="N44" s="90">
        <v>0</v>
      </c>
      <c r="O44" s="90">
        <v>0</v>
      </c>
      <c r="P44" s="90">
        <f t="shared" si="6"/>
        <v>0</v>
      </c>
      <c r="Q44" s="90">
        <v>50000</v>
      </c>
      <c r="R44" s="90">
        <v>1500</v>
      </c>
      <c r="S44" s="90">
        <v>0</v>
      </c>
      <c r="T44" s="90">
        <v>0</v>
      </c>
      <c r="U44" s="90">
        <f t="shared" si="7"/>
        <v>51500</v>
      </c>
      <c r="V44" s="127" t="s">
        <v>579</v>
      </c>
      <c r="W44" s="89"/>
      <c r="X44" s="89"/>
      <c r="Y44" s="89"/>
      <c r="Z44" s="89"/>
    </row>
    <row r="45" spans="1:26" x14ac:dyDescent="0.2">
      <c r="A45" s="88">
        <v>4</v>
      </c>
      <c r="B45" s="89" t="s">
        <v>710</v>
      </c>
      <c r="C45" s="90" t="s">
        <v>711</v>
      </c>
      <c r="D45" s="88">
        <v>85</v>
      </c>
      <c r="E45" s="88">
        <v>3</v>
      </c>
      <c r="F45" s="88" t="s">
        <v>311</v>
      </c>
      <c r="G45" s="88" t="s">
        <v>203</v>
      </c>
      <c r="H45" s="125">
        <v>240711</v>
      </c>
      <c r="I45" s="125">
        <v>241075</v>
      </c>
      <c r="J45" s="90">
        <v>60000</v>
      </c>
      <c r="K45" s="90">
        <v>1800</v>
      </c>
      <c r="L45" s="90">
        <f t="shared" si="5"/>
        <v>0</v>
      </c>
      <c r="M45" s="90">
        <f t="shared" si="5"/>
        <v>0</v>
      </c>
      <c r="N45" s="90">
        <v>0</v>
      </c>
      <c r="O45" s="90">
        <v>0</v>
      </c>
      <c r="P45" s="90">
        <f t="shared" si="6"/>
        <v>0</v>
      </c>
      <c r="Q45" s="90">
        <v>60000</v>
      </c>
      <c r="R45" s="90">
        <v>1800</v>
      </c>
      <c r="S45" s="90">
        <v>0</v>
      </c>
      <c r="T45" s="90">
        <v>0</v>
      </c>
      <c r="U45" s="90">
        <f t="shared" si="7"/>
        <v>61800</v>
      </c>
      <c r="V45" s="127" t="s">
        <v>579</v>
      </c>
      <c r="W45" s="89"/>
      <c r="X45" s="89"/>
      <c r="Y45" s="89"/>
      <c r="Z45" s="89"/>
    </row>
    <row r="46" spans="1:26" x14ac:dyDescent="0.2">
      <c r="A46" s="88">
        <v>5</v>
      </c>
      <c r="B46" s="89" t="s">
        <v>712</v>
      </c>
      <c r="C46" s="90" t="s">
        <v>713</v>
      </c>
      <c r="D46" s="88" t="s">
        <v>714</v>
      </c>
      <c r="E46" s="88">
        <v>9</v>
      </c>
      <c r="F46" s="88" t="s">
        <v>311</v>
      </c>
      <c r="G46" s="88" t="s">
        <v>203</v>
      </c>
      <c r="H46" s="125">
        <v>240711</v>
      </c>
      <c r="I46" s="125">
        <v>241075</v>
      </c>
      <c r="J46" s="90">
        <v>60000</v>
      </c>
      <c r="K46" s="90">
        <v>1800</v>
      </c>
      <c r="L46" s="90">
        <f t="shared" si="5"/>
        <v>0</v>
      </c>
      <c r="M46" s="90">
        <f t="shared" si="5"/>
        <v>500</v>
      </c>
      <c r="N46" s="90">
        <v>0</v>
      </c>
      <c r="O46" s="90">
        <v>500</v>
      </c>
      <c r="P46" s="90">
        <f t="shared" si="6"/>
        <v>1000</v>
      </c>
      <c r="Q46" s="90">
        <v>60000</v>
      </c>
      <c r="R46" s="90">
        <v>1300</v>
      </c>
      <c r="S46" s="90">
        <v>0</v>
      </c>
      <c r="T46" s="90">
        <v>0</v>
      </c>
      <c r="U46" s="90">
        <f t="shared" si="7"/>
        <v>61300</v>
      </c>
      <c r="V46" s="129">
        <v>241999</v>
      </c>
      <c r="W46" s="89"/>
      <c r="X46" s="89"/>
      <c r="Y46" s="89"/>
      <c r="Z46" s="89"/>
    </row>
    <row r="47" spans="1:26" x14ac:dyDescent="0.2">
      <c r="A47" s="88">
        <v>6</v>
      </c>
      <c r="B47" s="89" t="s">
        <v>715</v>
      </c>
      <c r="C47" s="90" t="s">
        <v>716</v>
      </c>
      <c r="D47" s="88">
        <v>43529</v>
      </c>
      <c r="E47" s="88">
        <v>3</v>
      </c>
      <c r="F47" s="88" t="s">
        <v>311</v>
      </c>
      <c r="G47" s="88" t="s">
        <v>203</v>
      </c>
      <c r="H47" s="125">
        <v>240711</v>
      </c>
      <c r="I47" s="125">
        <v>241075</v>
      </c>
      <c r="J47" s="90">
        <v>100000</v>
      </c>
      <c r="K47" s="90">
        <v>3000</v>
      </c>
      <c r="L47" s="90">
        <f t="shared" si="5"/>
        <v>0</v>
      </c>
      <c r="M47" s="90">
        <f t="shared" si="5"/>
        <v>0</v>
      </c>
      <c r="N47" s="90">
        <v>0</v>
      </c>
      <c r="O47" s="90">
        <v>0</v>
      </c>
      <c r="P47" s="90">
        <f t="shared" si="6"/>
        <v>0</v>
      </c>
      <c r="Q47" s="90">
        <v>100000</v>
      </c>
      <c r="R47" s="90">
        <v>3000</v>
      </c>
      <c r="S47" s="90">
        <v>0</v>
      </c>
      <c r="T47" s="90">
        <v>0</v>
      </c>
      <c r="U47" s="90">
        <f t="shared" si="7"/>
        <v>103000</v>
      </c>
      <c r="V47" s="128">
        <v>241184</v>
      </c>
      <c r="W47" s="89"/>
      <c r="X47" s="89"/>
      <c r="Y47" s="89"/>
      <c r="Z47" s="89"/>
    </row>
    <row r="48" spans="1:26" s="12" customFormat="1" ht="23.25" x14ac:dyDescent="0.2">
      <c r="A48" s="578" t="s">
        <v>703</v>
      </c>
      <c r="B48" s="578"/>
      <c r="C48" s="578"/>
      <c r="D48" s="578"/>
      <c r="E48" s="578"/>
      <c r="F48" s="578"/>
      <c r="G48" s="578"/>
      <c r="H48" s="578"/>
      <c r="I48" s="578"/>
      <c r="J48" s="107">
        <f>SUM(J42:J47)</f>
        <v>370000</v>
      </c>
      <c r="K48" s="107">
        <f t="shared" ref="K48:U48" si="8">SUM(K42:K47)</f>
        <v>11100</v>
      </c>
      <c r="L48" s="107">
        <f t="shared" si="8"/>
        <v>3500</v>
      </c>
      <c r="M48" s="107">
        <f t="shared" si="8"/>
        <v>2000</v>
      </c>
      <c r="N48" s="107">
        <f t="shared" si="8"/>
        <v>0</v>
      </c>
      <c r="O48" s="107">
        <f t="shared" si="8"/>
        <v>2000</v>
      </c>
      <c r="P48" s="107">
        <f t="shared" si="8"/>
        <v>7500</v>
      </c>
      <c r="Q48" s="107">
        <f t="shared" si="8"/>
        <v>366500</v>
      </c>
      <c r="R48" s="107">
        <f t="shared" si="8"/>
        <v>9100</v>
      </c>
      <c r="S48" s="107">
        <f t="shared" si="8"/>
        <v>0</v>
      </c>
      <c r="T48" s="107">
        <f t="shared" si="8"/>
        <v>0</v>
      </c>
      <c r="U48" s="107">
        <f t="shared" si="8"/>
        <v>375600</v>
      </c>
      <c r="V48" s="132"/>
      <c r="W48" s="108"/>
      <c r="X48" s="108"/>
      <c r="Y48" s="108"/>
      <c r="Z48" s="108"/>
    </row>
    <row r="49" spans="1:26" x14ac:dyDescent="0.2">
      <c r="A49" s="88">
        <v>1</v>
      </c>
      <c r="B49" s="89" t="s">
        <v>717</v>
      </c>
      <c r="C49" s="90" t="s">
        <v>718</v>
      </c>
      <c r="D49" s="88">
        <v>100</v>
      </c>
      <c r="E49" s="88">
        <v>6</v>
      </c>
      <c r="F49" s="88" t="s">
        <v>62</v>
      </c>
      <c r="G49" s="88" t="s">
        <v>47</v>
      </c>
      <c r="H49" s="125">
        <v>240660</v>
      </c>
      <c r="I49" s="125">
        <v>241024</v>
      </c>
      <c r="J49" s="90">
        <v>50000</v>
      </c>
      <c r="K49" s="90">
        <v>1500</v>
      </c>
      <c r="L49" s="90">
        <f>J49-Q49</f>
        <v>3000</v>
      </c>
      <c r="M49" s="90">
        <f>K49-R49</f>
        <v>1500</v>
      </c>
      <c r="N49" s="90">
        <v>0</v>
      </c>
      <c r="O49" s="105">
        <v>1500</v>
      </c>
      <c r="P49" s="90">
        <f>L49+M49+N49+O49</f>
        <v>6000</v>
      </c>
      <c r="Q49" s="90">
        <v>47000</v>
      </c>
      <c r="R49" s="90">
        <v>0</v>
      </c>
      <c r="S49" s="105">
        <v>0</v>
      </c>
      <c r="T49" s="105">
        <v>0</v>
      </c>
      <c r="U49" s="90">
        <f>Q49+R49+S49+T49</f>
        <v>47000</v>
      </c>
      <c r="V49" s="128">
        <v>241718</v>
      </c>
      <c r="W49" s="89"/>
      <c r="X49" s="89"/>
      <c r="Y49" s="89"/>
      <c r="Z49" s="89"/>
    </row>
    <row r="50" spans="1:26" x14ac:dyDescent="0.2">
      <c r="A50" s="88">
        <v>2</v>
      </c>
      <c r="B50" s="89" t="s">
        <v>717</v>
      </c>
      <c r="C50" s="90" t="s">
        <v>719</v>
      </c>
      <c r="D50" s="88">
        <v>67</v>
      </c>
      <c r="E50" s="88">
        <v>11</v>
      </c>
      <c r="F50" s="88" t="s">
        <v>62</v>
      </c>
      <c r="G50" s="88" t="s">
        <v>47</v>
      </c>
      <c r="H50" s="125">
        <v>240794</v>
      </c>
      <c r="I50" s="125">
        <v>241160</v>
      </c>
      <c r="J50" s="90">
        <v>50000</v>
      </c>
      <c r="K50" s="90">
        <v>1500</v>
      </c>
      <c r="L50" s="90">
        <f>J50-Q50</f>
        <v>17375</v>
      </c>
      <c r="M50" s="90">
        <f>K50-R50</f>
        <v>1500</v>
      </c>
      <c r="N50" s="90">
        <v>0</v>
      </c>
      <c r="O50" s="105">
        <v>0</v>
      </c>
      <c r="P50" s="90">
        <f>L50+M50+N50+O50</f>
        <v>18875</v>
      </c>
      <c r="Q50" s="90">
        <v>32625</v>
      </c>
      <c r="R50" s="90">
        <v>0</v>
      </c>
      <c r="S50" s="105">
        <v>0</v>
      </c>
      <c r="T50" s="105">
        <v>0</v>
      </c>
      <c r="U50" s="90">
        <f>Q50+R50+S50+T50</f>
        <v>32625</v>
      </c>
      <c r="V50" s="128">
        <v>242065</v>
      </c>
      <c r="W50" s="89"/>
      <c r="X50" s="89"/>
      <c r="Y50" s="89"/>
      <c r="Z50" s="89"/>
    </row>
    <row r="51" spans="1:26" s="12" customFormat="1" ht="23.25" x14ac:dyDescent="0.2">
      <c r="A51" s="578" t="s">
        <v>619</v>
      </c>
      <c r="B51" s="578"/>
      <c r="C51" s="578"/>
      <c r="D51" s="578"/>
      <c r="E51" s="578"/>
      <c r="F51" s="578"/>
      <c r="G51" s="578"/>
      <c r="H51" s="578"/>
      <c r="I51" s="578"/>
      <c r="J51" s="107">
        <f>J49+J50</f>
        <v>100000</v>
      </c>
      <c r="K51" s="107">
        <f t="shared" ref="K51:U51" si="9">K49+K50</f>
        <v>3000</v>
      </c>
      <c r="L51" s="107">
        <f t="shared" si="9"/>
        <v>20375</v>
      </c>
      <c r="M51" s="107">
        <f t="shared" si="9"/>
        <v>3000</v>
      </c>
      <c r="N51" s="107">
        <f t="shared" si="9"/>
        <v>0</v>
      </c>
      <c r="O51" s="107">
        <f t="shared" si="9"/>
        <v>1500</v>
      </c>
      <c r="P51" s="107">
        <f t="shared" si="9"/>
        <v>24875</v>
      </c>
      <c r="Q51" s="107">
        <f t="shared" si="9"/>
        <v>79625</v>
      </c>
      <c r="R51" s="107">
        <f t="shared" si="9"/>
        <v>0</v>
      </c>
      <c r="S51" s="107">
        <f t="shared" si="9"/>
        <v>0</v>
      </c>
      <c r="T51" s="107">
        <f t="shared" si="9"/>
        <v>0</v>
      </c>
      <c r="U51" s="107">
        <f t="shared" si="9"/>
        <v>79625</v>
      </c>
      <c r="V51" s="132"/>
      <c r="W51" s="108"/>
      <c r="X51" s="108"/>
      <c r="Y51" s="108"/>
      <c r="Z51" s="108"/>
    </row>
    <row r="52" spans="1:26" x14ac:dyDescent="0.2">
      <c r="A52" s="88">
        <v>1</v>
      </c>
      <c r="B52" s="89" t="s">
        <v>720</v>
      </c>
      <c r="C52" s="90" t="s">
        <v>721</v>
      </c>
      <c r="D52" s="88">
        <v>36</v>
      </c>
      <c r="E52" s="88">
        <v>13</v>
      </c>
      <c r="F52" s="88" t="s">
        <v>539</v>
      </c>
      <c r="G52" s="88" t="s">
        <v>70</v>
      </c>
      <c r="H52" s="125">
        <v>240660</v>
      </c>
      <c r="I52" s="125">
        <v>241024</v>
      </c>
      <c r="J52" s="90">
        <v>50000</v>
      </c>
      <c r="K52" s="90">
        <v>1500</v>
      </c>
      <c r="L52" s="90">
        <f>J52-Q52</f>
        <v>0</v>
      </c>
      <c r="M52" s="90">
        <f>K52-R52</f>
        <v>1000</v>
      </c>
      <c r="N52" s="90">
        <v>0</v>
      </c>
      <c r="O52" s="90">
        <v>1000</v>
      </c>
      <c r="P52" s="90">
        <f>L52+M52+N52+O52</f>
        <v>2000</v>
      </c>
      <c r="Q52" s="90">
        <v>50000</v>
      </c>
      <c r="R52" s="90">
        <v>500</v>
      </c>
      <c r="S52" s="90">
        <v>0</v>
      </c>
      <c r="T52" s="90">
        <v>0</v>
      </c>
      <c r="U52" s="90">
        <f>Q52+R52+S52+T52</f>
        <v>50500</v>
      </c>
      <c r="V52" s="129">
        <v>242061</v>
      </c>
      <c r="W52" s="89"/>
      <c r="X52" s="89"/>
      <c r="Y52" s="89"/>
      <c r="Z52" s="89"/>
    </row>
    <row r="53" spans="1:26" x14ac:dyDescent="0.2">
      <c r="A53" s="88">
        <v>2</v>
      </c>
      <c r="B53" s="89" t="s">
        <v>722</v>
      </c>
      <c r="C53" s="90" t="s">
        <v>723</v>
      </c>
      <c r="D53" s="88">
        <v>64</v>
      </c>
      <c r="E53" s="88">
        <v>13</v>
      </c>
      <c r="F53" s="88" t="s">
        <v>539</v>
      </c>
      <c r="G53" s="88" t="s">
        <v>70</v>
      </c>
      <c r="H53" s="125">
        <v>240660</v>
      </c>
      <c r="I53" s="125">
        <v>241024</v>
      </c>
      <c r="J53" s="90">
        <v>50000</v>
      </c>
      <c r="K53" s="90">
        <v>1500</v>
      </c>
      <c r="L53" s="90">
        <f t="shared" ref="L53:L70" si="10">J53-Q53</f>
        <v>10000</v>
      </c>
      <c r="M53" s="90">
        <f t="shared" ref="M53:M70" si="11">K53-R53</f>
        <v>1500</v>
      </c>
      <c r="N53" s="90">
        <v>0</v>
      </c>
      <c r="O53" s="90">
        <v>0</v>
      </c>
      <c r="P53" s="90">
        <f t="shared" ref="P53:P70" si="12">L53+M53+N53+O53</f>
        <v>11500</v>
      </c>
      <c r="Q53" s="90">
        <v>40000</v>
      </c>
      <c r="R53" s="90">
        <v>0</v>
      </c>
      <c r="S53" s="90">
        <v>0</v>
      </c>
      <c r="T53" s="90">
        <v>0</v>
      </c>
      <c r="U53" s="90">
        <f t="shared" ref="U53:U70" si="13">Q53+R53+S53+T53</f>
        <v>40000</v>
      </c>
      <c r="V53" s="129">
        <v>241102</v>
      </c>
      <c r="W53" s="89"/>
      <c r="X53" s="89"/>
      <c r="Y53" s="89"/>
      <c r="Z53" s="89"/>
    </row>
    <row r="54" spans="1:26" x14ac:dyDescent="0.2">
      <c r="A54" s="88">
        <v>3</v>
      </c>
      <c r="B54" s="89" t="s">
        <v>724</v>
      </c>
      <c r="C54" s="90" t="s">
        <v>725</v>
      </c>
      <c r="D54" s="88">
        <v>91</v>
      </c>
      <c r="E54" s="88">
        <v>13</v>
      </c>
      <c r="F54" s="88" t="s">
        <v>539</v>
      </c>
      <c r="G54" s="88" t="s">
        <v>70</v>
      </c>
      <c r="H54" s="125">
        <v>240660</v>
      </c>
      <c r="I54" s="125">
        <v>241024</v>
      </c>
      <c r="J54" s="90">
        <v>50000</v>
      </c>
      <c r="K54" s="90">
        <v>1500</v>
      </c>
      <c r="L54" s="90">
        <f t="shared" si="10"/>
        <v>0</v>
      </c>
      <c r="M54" s="90">
        <f t="shared" si="11"/>
        <v>0</v>
      </c>
      <c r="N54" s="90">
        <v>0</v>
      </c>
      <c r="O54" s="90">
        <v>0</v>
      </c>
      <c r="P54" s="90">
        <f t="shared" si="12"/>
        <v>0</v>
      </c>
      <c r="Q54" s="90">
        <v>50000</v>
      </c>
      <c r="R54" s="90">
        <v>1500</v>
      </c>
      <c r="S54" s="90">
        <v>0</v>
      </c>
      <c r="T54" s="90">
        <v>0</v>
      </c>
      <c r="U54" s="90">
        <f t="shared" si="13"/>
        <v>51500</v>
      </c>
      <c r="V54" s="129">
        <v>241102</v>
      </c>
      <c r="W54" s="89"/>
      <c r="X54" s="89"/>
      <c r="Y54" s="89"/>
      <c r="Z54" s="89"/>
    </row>
    <row r="55" spans="1:26" x14ac:dyDescent="0.2">
      <c r="A55" s="88">
        <v>4</v>
      </c>
      <c r="B55" s="89" t="s">
        <v>726</v>
      </c>
      <c r="C55" s="90" t="s">
        <v>727</v>
      </c>
      <c r="D55" s="88">
        <v>49</v>
      </c>
      <c r="E55" s="88">
        <v>13</v>
      </c>
      <c r="F55" s="88" t="s">
        <v>539</v>
      </c>
      <c r="G55" s="88" t="s">
        <v>70</v>
      </c>
      <c r="H55" s="125">
        <v>240660</v>
      </c>
      <c r="I55" s="125">
        <v>241024</v>
      </c>
      <c r="J55" s="90">
        <v>50000</v>
      </c>
      <c r="K55" s="90">
        <v>1500</v>
      </c>
      <c r="L55" s="90">
        <f t="shared" si="10"/>
        <v>20000</v>
      </c>
      <c r="M55" s="90">
        <f t="shared" si="11"/>
        <v>1500</v>
      </c>
      <c r="N55" s="90">
        <v>0</v>
      </c>
      <c r="O55" s="90">
        <v>0</v>
      </c>
      <c r="P55" s="90">
        <f t="shared" si="12"/>
        <v>21500</v>
      </c>
      <c r="Q55" s="90">
        <v>30000</v>
      </c>
      <c r="R55" s="90">
        <v>0</v>
      </c>
      <c r="S55" s="90">
        <v>0</v>
      </c>
      <c r="T55" s="90">
        <v>0</v>
      </c>
      <c r="U55" s="90">
        <f t="shared" si="13"/>
        <v>30000</v>
      </c>
      <c r="V55" s="129">
        <v>241489</v>
      </c>
      <c r="W55" s="89"/>
      <c r="X55" s="89"/>
      <c r="Y55" s="89"/>
      <c r="Z55" s="89"/>
    </row>
    <row r="56" spans="1:26" x14ac:dyDescent="0.2">
      <c r="A56" s="88">
        <v>5</v>
      </c>
      <c r="B56" s="89" t="s">
        <v>728</v>
      </c>
      <c r="C56" s="90" t="s">
        <v>729</v>
      </c>
      <c r="D56" s="88">
        <v>22</v>
      </c>
      <c r="E56" s="88">
        <v>26</v>
      </c>
      <c r="F56" s="88" t="s">
        <v>539</v>
      </c>
      <c r="G56" s="88" t="s">
        <v>70</v>
      </c>
      <c r="H56" s="125">
        <v>240794</v>
      </c>
      <c r="I56" s="125">
        <v>241160</v>
      </c>
      <c r="J56" s="90">
        <v>60000</v>
      </c>
      <c r="K56" s="90">
        <v>1800</v>
      </c>
      <c r="L56" s="90">
        <f t="shared" si="10"/>
        <v>18200</v>
      </c>
      <c r="M56" s="90">
        <f t="shared" si="11"/>
        <v>1800</v>
      </c>
      <c r="N56" s="90">
        <v>0</v>
      </c>
      <c r="O56" s="90">
        <v>0</v>
      </c>
      <c r="P56" s="90">
        <f t="shared" si="12"/>
        <v>20000</v>
      </c>
      <c r="Q56" s="90">
        <v>41800</v>
      </c>
      <c r="R56" s="90">
        <v>0</v>
      </c>
      <c r="S56" s="90">
        <v>0</v>
      </c>
      <c r="T56" s="90">
        <v>0</v>
      </c>
      <c r="U56" s="90">
        <f t="shared" si="13"/>
        <v>41800</v>
      </c>
      <c r="V56" s="128">
        <v>241920</v>
      </c>
      <c r="W56" s="89"/>
      <c r="X56" s="89"/>
      <c r="Y56" s="89"/>
      <c r="Z56" s="89"/>
    </row>
    <row r="57" spans="1:26" x14ac:dyDescent="0.2">
      <c r="A57" s="88">
        <v>6</v>
      </c>
      <c r="B57" s="89" t="s">
        <v>730</v>
      </c>
      <c r="C57" s="90" t="s">
        <v>731</v>
      </c>
      <c r="D57" s="88">
        <v>111</v>
      </c>
      <c r="E57" s="88">
        <v>18</v>
      </c>
      <c r="F57" s="88" t="s">
        <v>539</v>
      </c>
      <c r="G57" s="88" t="s">
        <v>70</v>
      </c>
      <c r="H57" s="125">
        <v>240794</v>
      </c>
      <c r="I57" s="125">
        <v>241160</v>
      </c>
      <c r="J57" s="90">
        <v>60000</v>
      </c>
      <c r="K57" s="90">
        <v>1800</v>
      </c>
      <c r="L57" s="90">
        <f t="shared" si="10"/>
        <v>0</v>
      </c>
      <c r="M57" s="90">
        <f t="shared" si="11"/>
        <v>0</v>
      </c>
      <c r="N57" s="90">
        <v>0</v>
      </c>
      <c r="O57" s="90">
        <v>0</v>
      </c>
      <c r="P57" s="90">
        <f t="shared" si="12"/>
        <v>0</v>
      </c>
      <c r="Q57" s="90">
        <v>60000</v>
      </c>
      <c r="R57" s="90">
        <v>1800</v>
      </c>
      <c r="S57" s="90">
        <v>0</v>
      </c>
      <c r="T57" s="90">
        <v>0</v>
      </c>
      <c r="U57" s="90">
        <f t="shared" si="13"/>
        <v>61800</v>
      </c>
      <c r="V57" s="129">
        <v>241920</v>
      </c>
      <c r="W57" s="89"/>
      <c r="X57" s="89"/>
      <c r="Y57" s="89"/>
      <c r="Z57" s="89"/>
    </row>
    <row r="58" spans="1:26" x14ac:dyDescent="0.2">
      <c r="A58" s="88">
        <v>7</v>
      </c>
      <c r="B58" s="89" t="s">
        <v>732</v>
      </c>
      <c r="C58" s="90" t="s">
        <v>733</v>
      </c>
      <c r="D58" s="88">
        <v>45</v>
      </c>
      <c r="E58" s="88">
        <v>18</v>
      </c>
      <c r="F58" s="88" t="s">
        <v>539</v>
      </c>
      <c r="G58" s="88" t="s">
        <v>70</v>
      </c>
      <c r="H58" s="125">
        <v>240794</v>
      </c>
      <c r="I58" s="125">
        <v>241160</v>
      </c>
      <c r="J58" s="90">
        <v>50000</v>
      </c>
      <c r="K58" s="90">
        <v>1500</v>
      </c>
      <c r="L58" s="90">
        <f t="shared" si="10"/>
        <v>0</v>
      </c>
      <c r="M58" s="90">
        <f t="shared" si="11"/>
        <v>0</v>
      </c>
      <c r="N58" s="90">
        <v>0</v>
      </c>
      <c r="O58" s="90">
        <v>0</v>
      </c>
      <c r="P58" s="90">
        <f t="shared" si="12"/>
        <v>0</v>
      </c>
      <c r="Q58" s="90">
        <v>50000</v>
      </c>
      <c r="R58" s="90">
        <v>1500</v>
      </c>
      <c r="S58" s="90">
        <v>0</v>
      </c>
      <c r="T58" s="90">
        <v>0</v>
      </c>
      <c r="U58" s="90">
        <f t="shared" si="13"/>
        <v>51500</v>
      </c>
      <c r="V58" s="128">
        <v>241174</v>
      </c>
      <c r="W58" s="89"/>
      <c r="X58" s="89"/>
      <c r="Y58" s="89"/>
      <c r="Z58" s="89"/>
    </row>
    <row r="59" spans="1:26" x14ac:dyDescent="0.2">
      <c r="A59" s="88">
        <v>8</v>
      </c>
      <c r="B59" s="89" t="s">
        <v>734</v>
      </c>
      <c r="C59" s="90" t="s">
        <v>735</v>
      </c>
      <c r="D59" s="88">
        <v>147</v>
      </c>
      <c r="E59" s="88">
        <v>11</v>
      </c>
      <c r="F59" s="88" t="s">
        <v>539</v>
      </c>
      <c r="G59" s="88" t="s">
        <v>70</v>
      </c>
      <c r="H59" s="125">
        <v>240794</v>
      </c>
      <c r="I59" s="125">
        <v>241160</v>
      </c>
      <c r="J59" s="90">
        <v>70000</v>
      </c>
      <c r="K59" s="90">
        <v>2100</v>
      </c>
      <c r="L59" s="90">
        <f t="shared" si="10"/>
        <v>1900</v>
      </c>
      <c r="M59" s="90">
        <f t="shared" si="11"/>
        <v>2100</v>
      </c>
      <c r="N59" s="90">
        <v>0</v>
      </c>
      <c r="O59" s="90">
        <v>2100</v>
      </c>
      <c r="P59" s="90">
        <f t="shared" si="12"/>
        <v>6100</v>
      </c>
      <c r="Q59" s="90">
        <v>68100</v>
      </c>
      <c r="R59" s="90">
        <v>0</v>
      </c>
      <c r="S59" s="90">
        <v>0</v>
      </c>
      <c r="T59" s="90">
        <v>0</v>
      </c>
      <c r="U59" s="90">
        <f t="shared" si="13"/>
        <v>68100</v>
      </c>
      <c r="V59" s="129">
        <v>242062</v>
      </c>
      <c r="W59" s="89"/>
      <c r="X59" s="89"/>
      <c r="Y59" s="89"/>
      <c r="Z59" s="89"/>
    </row>
    <row r="60" spans="1:26" x14ac:dyDescent="0.2">
      <c r="A60" s="88">
        <v>9</v>
      </c>
      <c r="B60" s="89" t="s">
        <v>736</v>
      </c>
      <c r="C60" s="90" t="s">
        <v>737</v>
      </c>
      <c r="D60" s="88">
        <v>25</v>
      </c>
      <c r="E60" s="88">
        <v>7</v>
      </c>
      <c r="F60" s="88" t="s">
        <v>539</v>
      </c>
      <c r="G60" s="88" t="s">
        <v>70</v>
      </c>
      <c r="H60" s="125">
        <v>240794</v>
      </c>
      <c r="I60" s="125">
        <v>241160</v>
      </c>
      <c r="J60" s="90">
        <v>80000</v>
      </c>
      <c r="K60" s="90">
        <v>2400</v>
      </c>
      <c r="L60" s="90">
        <f t="shared" si="10"/>
        <v>0</v>
      </c>
      <c r="M60" s="90">
        <f t="shared" si="11"/>
        <v>0</v>
      </c>
      <c r="N60" s="90">
        <v>0</v>
      </c>
      <c r="O60" s="90">
        <v>0</v>
      </c>
      <c r="P60" s="90">
        <f t="shared" si="12"/>
        <v>0</v>
      </c>
      <c r="Q60" s="90">
        <v>80000</v>
      </c>
      <c r="R60" s="90">
        <v>2400</v>
      </c>
      <c r="S60" s="90">
        <v>0</v>
      </c>
      <c r="T60" s="90">
        <v>0</v>
      </c>
      <c r="U60" s="90">
        <f t="shared" si="13"/>
        <v>82400</v>
      </c>
      <c r="V60" s="128">
        <v>242068</v>
      </c>
      <c r="W60" s="89"/>
      <c r="X60" s="89"/>
      <c r="Y60" s="89"/>
      <c r="Z60" s="89"/>
    </row>
    <row r="61" spans="1:26" x14ac:dyDescent="0.2">
      <c r="A61" s="88">
        <v>10</v>
      </c>
      <c r="B61" s="89" t="s">
        <v>738</v>
      </c>
      <c r="C61" s="90" t="s">
        <v>739</v>
      </c>
      <c r="D61" s="88">
        <v>8</v>
      </c>
      <c r="E61" s="88">
        <v>1</v>
      </c>
      <c r="F61" s="88" t="s">
        <v>338</v>
      </c>
      <c r="G61" s="88" t="s">
        <v>70</v>
      </c>
      <c r="H61" s="125">
        <v>240794</v>
      </c>
      <c r="I61" s="125">
        <v>241160</v>
      </c>
      <c r="J61" s="90">
        <v>60000</v>
      </c>
      <c r="K61" s="90">
        <v>1800</v>
      </c>
      <c r="L61" s="90">
        <f t="shared" si="10"/>
        <v>43200</v>
      </c>
      <c r="M61" s="90">
        <f t="shared" si="11"/>
        <v>1800</v>
      </c>
      <c r="N61" s="90">
        <v>0</v>
      </c>
      <c r="O61" s="90">
        <v>1800</v>
      </c>
      <c r="P61" s="90">
        <f t="shared" si="12"/>
        <v>46800</v>
      </c>
      <c r="Q61" s="90">
        <v>16800</v>
      </c>
      <c r="R61" s="90">
        <v>0</v>
      </c>
      <c r="S61" s="90">
        <v>0</v>
      </c>
      <c r="T61" s="90">
        <v>0</v>
      </c>
      <c r="U61" s="90">
        <f t="shared" si="13"/>
        <v>16800</v>
      </c>
      <c r="V61" s="129">
        <v>242023</v>
      </c>
      <c r="W61" s="89"/>
      <c r="X61" s="89"/>
      <c r="Y61" s="89"/>
      <c r="Z61" s="89"/>
    </row>
    <row r="62" spans="1:26" x14ac:dyDescent="0.2">
      <c r="A62" s="88">
        <v>11</v>
      </c>
      <c r="B62" s="89" t="s">
        <v>740</v>
      </c>
      <c r="C62" s="90" t="s">
        <v>741</v>
      </c>
      <c r="D62" s="88">
        <v>66</v>
      </c>
      <c r="E62" s="88">
        <v>1</v>
      </c>
      <c r="F62" s="88" t="s">
        <v>341</v>
      </c>
      <c r="G62" s="88" t="s">
        <v>70</v>
      </c>
      <c r="H62" s="125">
        <v>240794</v>
      </c>
      <c r="I62" s="125">
        <v>241160</v>
      </c>
      <c r="J62" s="90">
        <v>50000</v>
      </c>
      <c r="K62" s="90">
        <v>1500</v>
      </c>
      <c r="L62" s="90">
        <f t="shared" si="10"/>
        <v>8500</v>
      </c>
      <c r="M62" s="90">
        <f t="shared" si="11"/>
        <v>1500</v>
      </c>
      <c r="N62" s="90">
        <v>0</v>
      </c>
      <c r="O62" s="90">
        <v>0</v>
      </c>
      <c r="P62" s="90">
        <f t="shared" si="12"/>
        <v>10000</v>
      </c>
      <c r="Q62" s="90">
        <v>41500</v>
      </c>
      <c r="R62" s="90">
        <v>0</v>
      </c>
      <c r="S62" s="90">
        <v>0</v>
      </c>
      <c r="T62" s="90">
        <v>0</v>
      </c>
      <c r="U62" s="90">
        <f t="shared" si="13"/>
        <v>41500</v>
      </c>
      <c r="V62" s="128">
        <v>241451</v>
      </c>
      <c r="W62" s="89"/>
      <c r="X62" s="89"/>
      <c r="Y62" s="89"/>
      <c r="Z62" s="89"/>
    </row>
    <row r="63" spans="1:26" x14ac:dyDescent="0.2">
      <c r="A63" s="88">
        <v>12</v>
      </c>
      <c r="B63" s="89" t="s">
        <v>742</v>
      </c>
      <c r="C63" s="90" t="s">
        <v>743</v>
      </c>
      <c r="D63" s="88">
        <v>145</v>
      </c>
      <c r="E63" s="88">
        <v>3</v>
      </c>
      <c r="F63" s="88" t="s">
        <v>341</v>
      </c>
      <c r="G63" s="88" t="s">
        <v>70</v>
      </c>
      <c r="H63" s="125">
        <v>240794</v>
      </c>
      <c r="I63" s="125">
        <v>241160</v>
      </c>
      <c r="J63" s="90">
        <v>60000</v>
      </c>
      <c r="K63" s="90">
        <v>1800</v>
      </c>
      <c r="L63" s="90">
        <f t="shared" si="10"/>
        <v>7400</v>
      </c>
      <c r="M63" s="90">
        <f t="shared" si="11"/>
        <v>1800</v>
      </c>
      <c r="N63" s="90">
        <v>0</v>
      </c>
      <c r="O63" s="90">
        <v>0</v>
      </c>
      <c r="P63" s="90">
        <f t="shared" si="12"/>
        <v>9200</v>
      </c>
      <c r="Q63" s="90">
        <v>52600</v>
      </c>
      <c r="R63" s="90">
        <v>0</v>
      </c>
      <c r="S63" s="90">
        <v>0</v>
      </c>
      <c r="T63" s="90">
        <v>0</v>
      </c>
      <c r="U63" s="90">
        <f t="shared" si="13"/>
        <v>52600</v>
      </c>
      <c r="V63" s="129">
        <v>241999</v>
      </c>
      <c r="W63" s="89"/>
      <c r="X63" s="89"/>
      <c r="Y63" s="89"/>
      <c r="Z63" s="89"/>
    </row>
    <row r="64" spans="1:26" x14ac:dyDescent="0.2">
      <c r="A64" s="88">
        <v>13</v>
      </c>
      <c r="B64" s="89" t="s">
        <v>744</v>
      </c>
      <c r="C64" s="90" t="s">
        <v>745</v>
      </c>
      <c r="D64" s="88">
        <v>43554</v>
      </c>
      <c r="E64" s="88">
        <v>3</v>
      </c>
      <c r="F64" s="88" t="s">
        <v>69</v>
      </c>
      <c r="G64" s="88" t="s">
        <v>70</v>
      </c>
      <c r="H64" s="125">
        <v>240660</v>
      </c>
      <c r="I64" s="125">
        <v>241024</v>
      </c>
      <c r="J64" s="90">
        <v>50000</v>
      </c>
      <c r="K64" s="90">
        <v>1500</v>
      </c>
      <c r="L64" s="90">
        <f t="shared" si="10"/>
        <v>0</v>
      </c>
      <c r="M64" s="90">
        <f t="shared" si="11"/>
        <v>0</v>
      </c>
      <c r="N64" s="90">
        <v>0</v>
      </c>
      <c r="O64" s="90">
        <v>0</v>
      </c>
      <c r="P64" s="90">
        <f t="shared" si="12"/>
        <v>0</v>
      </c>
      <c r="Q64" s="90">
        <v>50000</v>
      </c>
      <c r="R64" s="90">
        <v>1500</v>
      </c>
      <c r="S64" s="90">
        <v>0</v>
      </c>
      <c r="T64" s="90">
        <v>0</v>
      </c>
      <c r="U64" s="90">
        <f t="shared" si="13"/>
        <v>51500</v>
      </c>
      <c r="V64" s="128" t="s">
        <v>579</v>
      </c>
      <c r="W64" s="89"/>
      <c r="X64" s="89"/>
      <c r="Y64" s="89"/>
      <c r="Z64" s="89"/>
    </row>
    <row r="65" spans="1:26" x14ac:dyDescent="0.2">
      <c r="A65" s="88">
        <v>14</v>
      </c>
      <c r="B65" s="89" t="s">
        <v>746</v>
      </c>
      <c r="C65" s="90" t="s">
        <v>747</v>
      </c>
      <c r="D65" s="88">
        <v>11</v>
      </c>
      <c r="E65" s="88">
        <v>13</v>
      </c>
      <c r="F65" s="88" t="s">
        <v>69</v>
      </c>
      <c r="G65" s="88" t="s">
        <v>70</v>
      </c>
      <c r="H65" s="125">
        <v>240660</v>
      </c>
      <c r="I65" s="125">
        <v>241024</v>
      </c>
      <c r="J65" s="90">
        <v>80000</v>
      </c>
      <c r="K65" s="90">
        <v>2400</v>
      </c>
      <c r="L65" s="90">
        <f t="shared" si="10"/>
        <v>0</v>
      </c>
      <c r="M65" s="90">
        <f t="shared" si="11"/>
        <v>0</v>
      </c>
      <c r="N65" s="90">
        <v>0</v>
      </c>
      <c r="O65" s="90">
        <v>0</v>
      </c>
      <c r="P65" s="90">
        <f t="shared" si="12"/>
        <v>0</v>
      </c>
      <c r="Q65" s="90">
        <v>80000</v>
      </c>
      <c r="R65" s="90">
        <v>2400</v>
      </c>
      <c r="S65" s="90">
        <v>0</v>
      </c>
      <c r="T65" s="90">
        <v>0</v>
      </c>
      <c r="U65" s="90">
        <f t="shared" si="13"/>
        <v>82400</v>
      </c>
      <c r="V65" s="128" t="s">
        <v>579</v>
      </c>
      <c r="W65" s="89"/>
      <c r="X65" s="89"/>
      <c r="Y65" s="89"/>
      <c r="Z65" s="89"/>
    </row>
    <row r="66" spans="1:26" x14ac:dyDescent="0.2">
      <c r="A66" s="88">
        <v>15</v>
      </c>
      <c r="B66" s="89" t="s">
        <v>748</v>
      </c>
      <c r="C66" s="90" t="s">
        <v>749</v>
      </c>
      <c r="D66" s="88">
        <v>7</v>
      </c>
      <c r="E66" s="88">
        <v>5</v>
      </c>
      <c r="F66" s="88" t="s">
        <v>69</v>
      </c>
      <c r="G66" s="88" t="s">
        <v>70</v>
      </c>
      <c r="H66" s="125">
        <v>240660</v>
      </c>
      <c r="I66" s="125">
        <v>241024</v>
      </c>
      <c r="J66" s="90">
        <v>40000</v>
      </c>
      <c r="K66" s="90">
        <v>1200</v>
      </c>
      <c r="L66" s="90">
        <f t="shared" si="10"/>
        <v>2800</v>
      </c>
      <c r="M66" s="90">
        <f t="shared" si="11"/>
        <v>1200</v>
      </c>
      <c r="N66" s="90">
        <v>0</v>
      </c>
      <c r="O66" s="90">
        <v>1200</v>
      </c>
      <c r="P66" s="90">
        <f t="shared" si="12"/>
        <v>5200</v>
      </c>
      <c r="Q66" s="90">
        <v>37200</v>
      </c>
      <c r="R66" s="90">
        <v>0</v>
      </c>
      <c r="S66" s="90">
        <v>0</v>
      </c>
      <c r="T66" s="90">
        <v>0</v>
      </c>
      <c r="U66" s="90">
        <f t="shared" si="13"/>
        <v>37200</v>
      </c>
      <c r="V66" s="128">
        <v>242067</v>
      </c>
      <c r="W66" s="89"/>
      <c r="X66" s="89"/>
      <c r="Y66" s="89"/>
      <c r="Z66" s="89"/>
    </row>
    <row r="67" spans="1:26" x14ac:dyDescent="0.2">
      <c r="A67" s="88">
        <v>16</v>
      </c>
      <c r="B67" s="89" t="s">
        <v>750</v>
      </c>
      <c r="C67" s="90" t="s">
        <v>751</v>
      </c>
      <c r="D67" s="88">
        <v>63</v>
      </c>
      <c r="E67" s="88">
        <v>12</v>
      </c>
      <c r="F67" s="88" t="s">
        <v>69</v>
      </c>
      <c r="G67" s="88" t="s">
        <v>70</v>
      </c>
      <c r="H67" s="125">
        <v>240660</v>
      </c>
      <c r="I67" s="125">
        <v>241024</v>
      </c>
      <c r="J67" s="90">
        <v>50000</v>
      </c>
      <c r="K67" s="90">
        <v>1500</v>
      </c>
      <c r="L67" s="90">
        <f t="shared" si="10"/>
        <v>0</v>
      </c>
      <c r="M67" s="90">
        <f t="shared" si="11"/>
        <v>0</v>
      </c>
      <c r="N67" s="90">
        <v>0</v>
      </c>
      <c r="O67" s="90">
        <v>0</v>
      </c>
      <c r="P67" s="90">
        <f t="shared" si="12"/>
        <v>0</v>
      </c>
      <c r="Q67" s="90">
        <v>50000</v>
      </c>
      <c r="R67" s="90">
        <v>1500</v>
      </c>
      <c r="S67" s="90">
        <v>0</v>
      </c>
      <c r="T67" s="90">
        <v>0</v>
      </c>
      <c r="U67" s="90">
        <f t="shared" si="13"/>
        <v>51500</v>
      </c>
      <c r="V67" s="128">
        <v>242067</v>
      </c>
      <c r="W67" s="89"/>
      <c r="X67" s="89"/>
      <c r="Y67" s="89"/>
      <c r="Z67" s="89"/>
    </row>
    <row r="68" spans="1:26" x14ac:dyDescent="0.2">
      <c r="A68" s="88">
        <v>17</v>
      </c>
      <c r="B68" s="89" t="s">
        <v>752</v>
      </c>
      <c r="C68" s="90" t="s">
        <v>753</v>
      </c>
      <c r="D68" s="88">
        <v>63</v>
      </c>
      <c r="E68" s="88">
        <v>5</v>
      </c>
      <c r="F68" s="88" t="s">
        <v>69</v>
      </c>
      <c r="G68" s="88" t="s">
        <v>70</v>
      </c>
      <c r="H68" s="125">
        <v>240660</v>
      </c>
      <c r="I68" s="125">
        <v>241024</v>
      </c>
      <c r="J68" s="90">
        <v>80000</v>
      </c>
      <c r="K68" s="90">
        <v>2400</v>
      </c>
      <c r="L68" s="90">
        <f t="shared" si="10"/>
        <v>0</v>
      </c>
      <c r="M68" s="90">
        <f t="shared" si="11"/>
        <v>0</v>
      </c>
      <c r="N68" s="90">
        <v>0</v>
      </c>
      <c r="O68" s="90">
        <v>0</v>
      </c>
      <c r="P68" s="90">
        <f t="shared" si="12"/>
        <v>0</v>
      </c>
      <c r="Q68" s="90">
        <v>80000</v>
      </c>
      <c r="R68" s="90">
        <v>2400</v>
      </c>
      <c r="S68" s="90">
        <v>0</v>
      </c>
      <c r="T68" s="90">
        <v>0</v>
      </c>
      <c r="U68" s="90">
        <f t="shared" si="13"/>
        <v>82400</v>
      </c>
      <c r="V68" s="128">
        <v>242067</v>
      </c>
      <c r="W68" s="89"/>
      <c r="X68" s="89"/>
      <c r="Y68" s="89"/>
      <c r="Z68" s="89"/>
    </row>
    <row r="69" spans="1:26" x14ac:dyDescent="0.2">
      <c r="A69" s="88">
        <v>18</v>
      </c>
      <c r="B69" s="89" t="s">
        <v>754</v>
      </c>
      <c r="C69" s="90" t="s">
        <v>755</v>
      </c>
      <c r="D69" s="88">
        <v>54</v>
      </c>
      <c r="E69" s="88">
        <v>13</v>
      </c>
      <c r="F69" s="88" t="s">
        <v>69</v>
      </c>
      <c r="G69" s="88" t="s">
        <v>70</v>
      </c>
      <c r="H69" s="125">
        <v>240660</v>
      </c>
      <c r="I69" s="125">
        <v>241024</v>
      </c>
      <c r="J69" s="90">
        <v>50000</v>
      </c>
      <c r="K69" s="90">
        <v>1500</v>
      </c>
      <c r="L69" s="90">
        <f t="shared" si="10"/>
        <v>0</v>
      </c>
      <c r="M69" s="90">
        <f t="shared" si="11"/>
        <v>0</v>
      </c>
      <c r="N69" s="90">
        <v>0</v>
      </c>
      <c r="O69" s="90">
        <v>0</v>
      </c>
      <c r="P69" s="90">
        <f t="shared" si="12"/>
        <v>0</v>
      </c>
      <c r="Q69" s="90">
        <v>50000</v>
      </c>
      <c r="R69" s="90">
        <v>1500</v>
      </c>
      <c r="S69" s="90">
        <v>0</v>
      </c>
      <c r="T69" s="90">
        <v>0</v>
      </c>
      <c r="U69" s="90">
        <f t="shared" si="13"/>
        <v>51500</v>
      </c>
      <c r="V69" s="128">
        <v>241142</v>
      </c>
      <c r="W69" s="89"/>
      <c r="X69" s="89"/>
      <c r="Y69" s="89"/>
      <c r="Z69" s="89"/>
    </row>
    <row r="70" spans="1:26" x14ac:dyDescent="0.2">
      <c r="A70" s="88">
        <v>19</v>
      </c>
      <c r="B70" s="89" t="s">
        <v>756</v>
      </c>
      <c r="C70" s="90" t="s">
        <v>757</v>
      </c>
      <c r="D70" s="88">
        <v>145</v>
      </c>
      <c r="E70" s="88">
        <v>3</v>
      </c>
      <c r="F70" s="88" t="s">
        <v>69</v>
      </c>
      <c r="G70" s="88" t="s">
        <v>70</v>
      </c>
      <c r="H70" s="125">
        <v>240794</v>
      </c>
      <c r="I70" s="125">
        <v>241160</v>
      </c>
      <c r="J70" s="90">
        <v>60000</v>
      </c>
      <c r="K70" s="90">
        <v>1800</v>
      </c>
      <c r="L70" s="90">
        <f t="shared" si="10"/>
        <v>7600</v>
      </c>
      <c r="M70" s="90">
        <f t="shared" si="11"/>
        <v>1800</v>
      </c>
      <c r="N70" s="90">
        <v>0</v>
      </c>
      <c r="O70" s="90">
        <v>0</v>
      </c>
      <c r="P70" s="90">
        <f t="shared" si="12"/>
        <v>9400</v>
      </c>
      <c r="Q70" s="90">
        <v>52400</v>
      </c>
      <c r="R70" s="90">
        <v>0</v>
      </c>
      <c r="S70" s="90">
        <v>0</v>
      </c>
      <c r="T70" s="90">
        <v>0</v>
      </c>
      <c r="U70" s="90">
        <f t="shared" si="13"/>
        <v>52400</v>
      </c>
      <c r="V70" s="128">
        <v>242034</v>
      </c>
      <c r="W70" s="89"/>
      <c r="X70" s="89"/>
      <c r="Y70" s="89"/>
      <c r="Z70" s="89"/>
    </row>
    <row r="71" spans="1:26" s="12" customFormat="1" ht="23.25" x14ac:dyDescent="0.2">
      <c r="A71" s="578" t="s">
        <v>620</v>
      </c>
      <c r="B71" s="578"/>
      <c r="C71" s="578"/>
      <c r="D71" s="578"/>
      <c r="E71" s="578"/>
      <c r="F71" s="578"/>
      <c r="G71" s="578"/>
      <c r="H71" s="578"/>
      <c r="I71" s="578"/>
      <c r="J71" s="107">
        <f>SUM(J52:J70)</f>
        <v>1100000</v>
      </c>
      <c r="K71" s="107">
        <f t="shared" ref="K71:U71" si="14">SUM(K52:K70)</f>
        <v>33000</v>
      </c>
      <c r="L71" s="107">
        <f t="shared" si="14"/>
        <v>119600</v>
      </c>
      <c r="M71" s="107">
        <f t="shared" si="14"/>
        <v>16000</v>
      </c>
      <c r="N71" s="107">
        <f t="shared" si="14"/>
        <v>0</v>
      </c>
      <c r="O71" s="107">
        <f t="shared" si="14"/>
        <v>6100</v>
      </c>
      <c r="P71" s="107">
        <f t="shared" si="14"/>
        <v>141700</v>
      </c>
      <c r="Q71" s="107">
        <f t="shared" si="14"/>
        <v>980400</v>
      </c>
      <c r="R71" s="107">
        <f t="shared" si="14"/>
        <v>17000</v>
      </c>
      <c r="S71" s="107">
        <f t="shared" si="14"/>
        <v>0</v>
      </c>
      <c r="T71" s="107">
        <f t="shared" si="14"/>
        <v>0</v>
      </c>
      <c r="U71" s="107">
        <f t="shared" si="14"/>
        <v>997400</v>
      </c>
      <c r="V71" s="132"/>
      <c r="W71" s="108"/>
      <c r="X71" s="108"/>
      <c r="Y71" s="108"/>
      <c r="Z71" s="108"/>
    </row>
    <row r="72" spans="1:26" x14ac:dyDescent="0.2">
      <c r="A72" s="88">
        <v>1</v>
      </c>
      <c r="B72" s="89" t="s">
        <v>758</v>
      </c>
      <c r="C72" s="90" t="s">
        <v>759</v>
      </c>
      <c r="D72" s="88">
        <v>391</v>
      </c>
      <c r="E72" s="88">
        <v>10</v>
      </c>
      <c r="F72" s="88" t="s">
        <v>73</v>
      </c>
      <c r="G72" s="88" t="s">
        <v>74</v>
      </c>
      <c r="H72" s="125">
        <v>240660</v>
      </c>
      <c r="I72" s="125">
        <v>241024</v>
      </c>
      <c r="J72" s="90">
        <v>50000</v>
      </c>
      <c r="K72" s="90">
        <v>1500</v>
      </c>
      <c r="L72" s="90">
        <f>J72-Q72</f>
        <v>0</v>
      </c>
      <c r="M72" s="90">
        <f>K72-R72</f>
        <v>0</v>
      </c>
      <c r="N72" s="90">
        <v>0</v>
      </c>
      <c r="O72" s="90">
        <v>0</v>
      </c>
      <c r="P72" s="90">
        <f>L72+M72+N72+O72</f>
        <v>0</v>
      </c>
      <c r="Q72" s="90">
        <v>50000</v>
      </c>
      <c r="R72" s="90">
        <v>1500</v>
      </c>
      <c r="S72" s="90">
        <v>0</v>
      </c>
      <c r="T72" s="90">
        <v>0</v>
      </c>
      <c r="U72" s="90">
        <f>Q72+R72+S72+T72</f>
        <v>51500</v>
      </c>
      <c r="V72" s="133" t="s">
        <v>579</v>
      </c>
      <c r="W72" s="89"/>
      <c r="X72" s="89"/>
      <c r="Y72" s="89"/>
      <c r="Z72" s="89"/>
    </row>
    <row r="73" spans="1:26" x14ac:dyDescent="0.2">
      <c r="A73" s="88">
        <v>2</v>
      </c>
      <c r="B73" s="89" t="s">
        <v>760</v>
      </c>
      <c r="C73" s="90" t="s">
        <v>761</v>
      </c>
      <c r="D73" s="88">
        <v>153</v>
      </c>
      <c r="E73" s="88">
        <v>14</v>
      </c>
      <c r="F73" s="88" t="s">
        <v>73</v>
      </c>
      <c r="G73" s="88" t="s">
        <v>74</v>
      </c>
      <c r="H73" s="125">
        <v>240660</v>
      </c>
      <c r="I73" s="125">
        <v>241024</v>
      </c>
      <c r="J73" s="90">
        <v>50000</v>
      </c>
      <c r="K73" s="90">
        <v>1500</v>
      </c>
      <c r="L73" s="90">
        <f t="shared" ref="L73:L85" si="15">J73-Q73</f>
        <v>0</v>
      </c>
      <c r="M73" s="90">
        <f t="shared" ref="M73:M85" si="16">K73-R73</f>
        <v>0</v>
      </c>
      <c r="N73" s="90">
        <v>0</v>
      </c>
      <c r="O73" s="90">
        <v>0</v>
      </c>
      <c r="P73" s="90">
        <f t="shared" ref="P73:P85" si="17">L73+M73+N73+O73</f>
        <v>0</v>
      </c>
      <c r="Q73" s="90">
        <v>50000</v>
      </c>
      <c r="R73" s="90">
        <v>1500</v>
      </c>
      <c r="S73" s="90">
        <v>0</v>
      </c>
      <c r="T73" s="90">
        <v>0</v>
      </c>
      <c r="U73" s="90">
        <f t="shared" ref="U73:U85" si="18">Q73+R73+S73+T73</f>
        <v>51500</v>
      </c>
      <c r="V73" s="128" t="s">
        <v>579</v>
      </c>
      <c r="W73" s="89"/>
      <c r="X73" s="89"/>
      <c r="Y73" s="89"/>
      <c r="Z73" s="89"/>
    </row>
    <row r="74" spans="1:26" x14ac:dyDescent="0.2">
      <c r="A74" s="88">
        <v>3</v>
      </c>
      <c r="B74" s="89" t="s">
        <v>762</v>
      </c>
      <c r="C74" s="90" t="s">
        <v>763</v>
      </c>
      <c r="D74" s="88">
        <v>4</v>
      </c>
      <c r="E74" s="88">
        <v>8</v>
      </c>
      <c r="F74" s="88" t="s">
        <v>73</v>
      </c>
      <c r="G74" s="88" t="s">
        <v>74</v>
      </c>
      <c r="H74" s="125">
        <v>240660</v>
      </c>
      <c r="I74" s="125">
        <v>241024</v>
      </c>
      <c r="J74" s="90">
        <v>50000</v>
      </c>
      <c r="K74" s="90">
        <v>1500</v>
      </c>
      <c r="L74" s="90">
        <f t="shared" si="15"/>
        <v>0</v>
      </c>
      <c r="M74" s="90">
        <f t="shared" si="16"/>
        <v>0</v>
      </c>
      <c r="N74" s="90">
        <v>0</v>
      </c>
      <c r="O74" s="90">
        <v>0</v>
      </c>
      <c r="P74" s="90">
        <f t="shared" si="17"/>
        <v>0</v>
      </c>
      <c r="Q74" s="90">
        <v>50000</v>
      </c>
      <c r="R74" s="90">
        <v>1500</v>
      </c>
      <c r="S74" s="90">
        <v>0</v>
      </c>
      <c r="T74" s="90">
        <v>0</v>
      </c>
      <c r="U74" s="90">
        <f t="shared" si="18"/>
        <v>51500</v>
      </c>
      <c r="V74" s="128" t="s">
        <v>579</v>
      </c>
      <c r="W74" s="89"/>
      <c r="X74" s="89"/>
      <c r="Y74" s="89"/>
      <c r="Z74" s="89"/>
    </row>
    <row r="75" spans="1:26" x14ac:dyDescent="0.2">
      <c r="A75" s="88">
        <v>4</v>
      </c>
      <c r="B75" s="89" t="s">
        <v>764</v>
      </c>
      <c r="C75" s="90" t="s">
        <v>765</v>
      </c>
      <c r="D75" s="88">
        <v>111</v>
      </c>
      <c r="E75" s="88">
        <v>12</v>
      </c>
      <c r="F75" s="88" t="s">
        <v>90</v>
      </c>
      <c r="G75" s="88" t="s">
        <v>74</v>
      </c>
      <c r="H75" s="125">
        <v>240794</v>
      </c>
      <c r="I75" s="125">
        <v>241160</v>
      </c>
      <c r="J75" s="90">
        <v>50000</v>
      </c>
      <c r="K75" s="90">
        <v>1500</v>
      </c>
      <c r="L75" s="90">
        <f t="shared" si="15"/>
        <v>0</v>
      </c>
      <c r="M75" s="90">
        <f t="shared" si="16"/>
        <v>0</v>
      </c>
      <c r="N75" s="90">
        <v>0</v>
      </c>
      <c r="O75" s="90">
        <v>0</v>
      </c>
      <c r="P75" s="90">
        <f t="shared" si="17"/>
        <v>0</v>
      </c>
      <c r="Q75" s="90">
        <v>50000</v>
      </c>
      <c r="R75" s="90">
        <v>1500</v>
      </c>
      <c r="S75" s="90">
        <v>0</v>
      </c>
      <c r="T75" s="90">
        <v>0</v>
      </c>
      <c r="U75" s="90">
        <f t="shared" si="18"/>
        <v>51500</v>
      </c>
      <c r="V75" s="128" t="s">
        <v>579</v>
      </c>
      <c r="W75" s="89"/>
      <c r="X75" s="89"/>
      <c r="Y75" s="89"/>
      <c r="Z75" s="89"/>
    </row>
    <row r="76" spans="1:26" x14ac:dyDescent="0.2">
      <c r="A76" s="88">
        <v>5</v>
      </c>
      <c r="B76" s="89" t="s">
        <v>766</v>
      </c>
      <c r="C76" s="90" t="s">
        <v>767</v>
      </c>
      <c r="D76" s="88">
        <v>151</v>
      </c>
      <c r="E76" s="88">
        <v>12</v>
      </c>
      <c r="F76" s="88" t="s">
        <v>90</v>
      </c>
      <c r="G76" s="88" t="s">
        <v>74</v>
      </c>
      <c r="H76" s="125">
        <v>240794</v>
      </c>
      <c r="I76" s="125">
        <v>241160</v>
      </c>
      <c r="J76" s="90">
        <v>70000</v>
      </c>
      <c r="K76" s="90">
        <v>2100</v>
      </c>
      <c r="L76" s="90">
        <f t="shared" si="15"/>
        <v>0</v>
      </c>
      <c r="M76" s="90">
        <f t="shared" si="16"/>
        <v>0</v>
      </c>
      <c r="N76" s="90">
        <v>0</v>
      </c>
      <c r="O76" s="90">
        <v>0</v>
      </c>
      <c r="P76" s="90">
        <f t="shared" si="17"/>
        <v>0</v>
      </c>
      <c r="Q76" s="90">
        <v>70000</v>
      </c>
      <c r="R76" s="90">
        <v>2100</v>
      </c>
      <c r="S76" s="90">
        <v>0</v>
      </c>
      <c r="T76" s="90">
        <v>0</v>
      </c>
      <c r="U76" s="90">
        <f t="shared" si="18"/>
        <v>72100</v>
      </c>
      <c r="V76" s="128" t="s">
        <v>579</v>
      </c>
      <c r="W76" s="89"/>
      <c r="X76" s="89"/>
      <c r="Y76" s="89"/>
      <c r="Z76" s="89"/>
    </row>
    <row r="77" spans="1:26" x14ac:dyDescent="0.2">
      <c r="A77" s="88">
        <v>6</v>
      </c>
      <c r="B77" s="89" t="s">
        <v>768</v>
      </c>
      <c r="C77" s="90" t="s">
        <v>769</v>
      </c>
      <c r="D77" s="88" t="s">
        <v>770</v>
      </c>
      <c r="E77" s="88">
        <v>3</v>
      </c>
      <c r="F77" s="88" t="s">
        <v>578</v>
      </c>
      <c r="G77" s="88" t="s">
        <v>74</v>
      </c>
      <c r="H77" s="125">
        <v>240794</v>
      </c>
      <c r="I77" s="125">
        <v>241160</v>
      </c>
      <c r="J77" s="90">
        <v>60000</v>
      </c>
      <c r="K77" s="90">
        <v>1800</v>
      </c>
      <c r="L77" s="90">
        <f t="shared" si="15"/>
        <v>0</v>
      </c>
      <c r="M77" s="90">
        <f t="shared" si="16"/>
        <v>0</v>
      </c>
      <c r="N77" s="90">
        <v>0</v>
      </c>
      <c r="O77" s="90">
        <v>0</v>
      </c>
      <c r="P77" s="90">
        <f t="shared" si="17"/>
        <v>0</v>
      </c>
      <c r="Q77" s="90">
        <v>60000</v>
      </c>
      <c r="R77" s="90">
        <v>1800</v>
      </c>
      <c r="S77" s="90">
        <v>0</v>
      </c>
      <c r="T77" s="90">
        <v>0</v>
      </c>
      <c r="U77" s="90">
        <f t="shared" si="18"/>
        <v>61800</v>
      </c>
      <c r="V77" s="128" t="s">
        <v>579</v>
      </c>
      <c r="W77" s="89"/>
      <c r="X77" s="89"/>
      <c r="Y77" s="89"/>
      <c r="Z77" s="89"/>
    </row>
    <row r="78" spans="1:26" x14ac:dyDescent="0.2">
      <c r="A78" s="88">
        <v>7</v>
      </c>
      <c r="B78" s="89" t="s">
        <v>771</v>
      </c>
      <c r="C78" s="90" t="s">
        <v>772</v>
      </c>
      <c r="D78" s="88">
        <v>211</v>
      </c>
      <c r="E78" s="88">
        <v>11</v>
      </c>
      <c r="F78" s="88" t="s">
        <v>578</v>
      </c>
      <c r="G78" s="88" t="s">
        <v>74</v>
      </c>
      <c r="H78" s="125">
        <v>240794</v>
      </c>
      <c r="I78" s="125">
        <v>241160</v>
      </c>
      <c r="J78" s="90">
        <v>60000</v>
      </c>
      <c r="K78" s="90">
        <v>1800</v>
      </c>
      <c r="L78" s="90">
        <f t="shared" si="15"/>
        <v>0</v>
      </c>
      <c r="M78" s="90">
        <f t="shared" si="16"/>
        <v>0</v>
      </c>
      <c r="N78" s="90">
        <v>0</v>
      </c>
      <c r="O78" s="90">
        <v>0</v>
      </c>
      <c r="P78" s="90">
        <f t="shared" si="17"/>
        <v>0</v>
      </c>
      <c r="Q78" s="90">
        <v>60000</v>
      </c>
      <c r="R78" s="90">
        <v>1800</v>
      </c>
      <c r="S78" s="90">
        <v>0</v>
      </c>
      <c r="T78" s="90">
        <v>0</v>
      </c>
      <c r="U78" s="90">
        <f t="shared" si="18"/>
        <v>61800</v>
      </c>
      <c r="V78" s="128" t="s">
        <v>579</v>
      </c>
      <c r="W78" s="89"/>
      <c r="X78" s="89"/>
      <c r="Y78" s="89"/>
      <c r="Z78" s="89"/>
    </row>
    <row r="79" spans="1:26" x14ac:dyDescent="0.2">
      <c r="A79" s="88">
        <v>8</v>
      </c>
      <c r="B79" s="89" t="s">
        <v>773</v>
      </c>
      <c r="C79" s="90" t="s">
        <v>774</v>
      </c>
      <c r="D79" s="88">
        <v>503</v>
      </c>
      <c r="E79" s="88">
        <v>3</v>
      </c>
      <c r="F79" s="88" t="s">
        <v>90</v>
      </c>
      <c r="G79" s="88" t="s">
        <v>74</v>
      </c>
      <c r="H79" s="125">
        <v>240711</v>
      </c>
      <c r="I79" s="125">
        <v>241075</v>
      </c>
      <c r="J79" s="90">
        <v>50000</v>
      </c>
      <c r="K79" s="90">
        <v>1500</v>
      </c>
      <c r="L79" s="90">
        <f t="shared" si="15"/>
        <v>0</v>
      </c>
      <c r="M79" s="90">
        <f t="shared" si="16"/>
        <v>0</v>
      </c>
      <c r="N79" s="90">
        <v>0</v>
      </c>
      <c r="O79" s="90">
        <v>0</v>
      </c>
      <c r="P79" s="90">
        <f t="shared" si="17"/>
        <v>0</v>
      </c>
      <c r="Q79" s="105">
        <v>50000</v>
      </c>
      <c r="R79" s="105">
        <v>1500</v>
      </c>
      <c r="S79" s="90">
        <v>0</v>
      </c>
      <c r="T79" s="90">
        <v>0</v>
      </c>
      <c r="U79" s="90">
        <f t="shared" si="18"/>
        <v>51500</v>
      </c>
      <c r="V79" s="128" t="s">
        <v>579</v>
      </c>
      <c r="W79" s="89"/>
      <c r="X79" s="89"/>
      <c r="Y79" s="89"/>
      <c r="Z79" s="89"/>
    </row>
    <row r="80" spans="1:26" x14ac:dyDescent="0.2">
      <c r="A80" s="88">
        <v>9</v>
      </c>
      <c r="B80" s="89" t="s">
        <v>775</v>
      </c>
      <c r="C80" s="90" t="s">
        <v>776</v>
      </c>
      <c r="D80" s="88">
        <v>346</v>
      </c>
      <c r="E80" s="88">
        <v>5</v>
      </c>
      <c r="F80" s="88" t="s">
        <v>389</v>
      </c>
      <c r="G80" s="88" t="s">
        <v>74</v>
      </c>
      <c r="H80" s="125">
        <v>240711</v>
      </c>
      <c r="I80" s="125">
        <v>241075</v>
      </c>
      <c r="J80" s="90">
        <v>50000</v>
      </c>
      <c r="K80" s="90">
        <v>1500</v>
      </c>
      <c r="L80" s="90">
        <f t="shared" si="15"/>
        <v>0</v>
      </c>
      <c r="M80" s="90">
        <f t="shared" si="16"/>
        <v>0</v>
      </c>
      <c r="N80" s="90">
        <v>0</v>
      </c>
      <c r="O80" s="90">
        <v>0</v>
      </c>
      <c r="P80" s="90">
        <f t="shared" si="17"/>
        <v>0</v>
      </c>
      <c r="Q80" s="90">
        <v>50000</v>
      </c>
      <c r="R80" s="90">
        <v>1500</v>
      </c>
      <c r="S80" s="90">
        <v>0</v>
      </c>
      <c r="T80" s="90">
        <v>0</v>
      </c>
      <c r="U80" s="90">
        <f t="shared" si="18"/>
        <v>51500</v>
      </c>
      <c r="V80" s="128" t="s">
        <v>579</v>
      </c>
      <c r="W80" s="89"/>
      <c r="X80" s="89"/>
      <c r="Y80" s="89"/>
      <c r="Z80" s="89"/>
    </row>
    <row r="81" spans="1:26" x14ac:dyDescent="0.2">
      <c r="A81" s="88">
        <v>10</v>
      </c>
      <c r="B81" s="89" t="s">
        <v>777</v>
      </c>
      <c r="C81" s="90" t="s">
        <v>778</v>
      </c>
      <c r="D81" s="88">
        <v>430</v>
      </c>
      <c r="E81" s="88">
        <v>7</v>
      </c>
      <c r="F81" s="88" t="s">
        <v>389</v>
      </c>
      <c r="G81" s="88" t="s">
        <v>74</v>
      </c>
      <c r="H81" s="125">
        <v>240711</v>
      </c>
      <c r="I81" s="125">
        <v>241075</v>
      </c>
      <c r="J81" s="90">
        <v>50000</v>
      </c>
      <c r="K81" s="90">
        <v>1500</v>
      </c>
      <c r="L81" s="90">
        <f t="shared" si="15"/>
        <v>0</v>
      </c>
      <c r="M81" s="90">
        <f t="shared" si="16"/>
        <v>0</v>
      </c>
      <c r="N81" s="90">
        <v>0</v>
      </c>
      <c r="O81" s="90">
        <v>0</v>
      </c>
      <c r="P81" s="90">
        <f t="shared" si="17"/>
        <v>0</v>
      </c>
      <c r="Q81" s="90">
        <v>50000</v>
      </c>
      <c r="R81" s="90">
        <v>1500</v>
      </c>
      <c r="S81" s="90">
        <v>0</v>
      </c>
      <c r="T81" s="90">
        <v>0</v>
      </c>
      <c r="U81" s="90">
        <f t="shared" si="18"/>
        <v>51500</v>
      </c>
      <c r="V81" s="128" t="s">
        <v>579</v>
      </c>
      <c r="W81" s="89"/>
      <c r="X81" s="89"/>
      <c r="Y81" s="89"/>
      <c r="Z81" s="89"/>
    </row>
    <row r="82" spans="1:26" x14ac:dyDescent="0.2">
      <c r="A82" s="88">
        <v>11</v>
      </c>
      <c r="B82" s="89" t="s">
        <v>779</v>
      </c>
      <c r="C82" s="90" t="s">
        <v>780</v>
      </c>
      <c r="D82" s="88">
        <v>500</v>
      </c>
      <c r="E82" s="88">
        <v>3</v>
      </c>
      <c r="F82" s="88" t="s">
        <v>90</v>
      </c>
      <c r="G82" s="88" t="s">
        <v>74</v>
      </c>
      <c r="H82" s="125">
        <v>240711</v>
      </c>
      <c r="I82" s="125">
        <v>241075</v>
      </c>
      <c r="J82" s="90">
        <v>50000</v>
      </c>
      <c r="K82" s="90">
        <v>1500</v>
      </c>
      <c r="L82" s="90">
        <f t="shared" si="15"/>
        <v>39700</v>
      </c>
      <c r="M82" s="90">
        <f t="shared" si="16"/>
        <v>1500</v>
      </c>
      <c r="N82" s="90">
        <v>0</v>
      </c>
      <c r="O82" s="90">
        <v>0</v>
      </c>
      <c r="P82" s="90">
        <f t="shared" si="17"/>
        <v>41200</v>
      </c>
      <c r="Q82" s="90">
        <v>10300</v>
      </c>
      <c r="R82" s="90">
        <v>0</v>
      </c>
      <c r="S82" s="90">
        <v>0</v>
      </c>
      <c r="T82" s="90">
        <v>0</v>
      </c>
      <c r="U82" s="90">
        <f t="shared" si="18"/>
        <v>10300</v>
      </c>
      <c r="V82" s="128">
        <v>241521</v>
      </c>
      <c r="W82" s="89"/>
      <c r="X82" s="89"/>
      <c r="Y82" s="89"/>
      <c r="Z82" s="89"/>
    </row>
    <row r="83" spans="1:26" x14ac:dyDescent="0.2">
      <c r="A83" s="88">
        <v>12</v>
      </c>
      <c r="B83" s="89" t="s">
        <v>781</v>
      </c>
      <c r="C83" s="90" t="s">
        <v>782</v>
      </c>
      <c r="D83" s="88">
        <v>6</v>
      </c>
      <c r="E83" s="88">
        <v>4</v>
      </c>
      <c r="F83" s="88" t="s">
        <v>389</v>
      </c>
      <c r="G83" s="88" t="s">
        <v>74</v>
      </c>
      <c r="H83" s="125">
        <v>240711</v>
      </c>
      <c r="I83" s="125">
        <v>241075</v>
      </c>
      <c r="J83" s="90">
        <v>50000</v>
      </c>
      <c r="K83" s="90">
        <v>1500</v>
      </c>
      <c r="L83" s="90">
        <f t="shared" si="15"/>
        <v>0</v>
      </c>
      <c r="M83" s="90">
        <f t="shared" si="16"/>
        <v>0</v>
      </c>
      <c r="N83" s="90">
        <v>0</v>
      </c>
      <c r="O83" s="90">
        <v>0</v>
      </c>
      <c r="P83" s="90">
        <f t="shared" si="17"/>
        <v>0</v>
      </c>
      <c r="Q83" s="90">
        <v>50000</v>
      </c>
      <c r="R83" s="90">
        <v>1500</v>
      </c>
      <c r="S83" s="90">
        <v>0</v>
      </c>
      <c r="T83" s="90">
        <v>0</v>
      </c>
      <c r="U83" s="90">
        <f t="shared" si="18"/>
        <v>51500</v>
      </c>
      <c r="V83" s="128" t="s">
        <v>579</v>
      </c>
      <c r="W83" s="89"/>
      <c r="X83" s="89"/>
      <c r="Y83" s="89"/>
      <c r="Z83" s="89"/>
    </row>
    <row r="84" spans="1:26" x14ac:dyDescent="0.2">
      <c r="A84" s="88">
        <v>13</v>
      </c>
      <c r="B84" s="89" t="s">
        <v>783</v>
      </c>
      <c r="C84" s="90" t="s">
        <v>784</v>
      </c>
      <c r="D84" s="88">
        <v>452</v>
      </c>
      <c r="E84" s="88">
        <v>3</v>
      </c>
      <c r="F84" s="88" t="s">
        <v>90</v>
      </c>
      <c r="G84" s="88" t="s">
        <v>74</v>
      </c>
      <c r="H84" s="125">
        <v>240711</v>
      </c>
      <c r="I84" s="125">
        <v>241075</v>
      </c>
      <c r="J84" s="90">
        <v>50000</v>
      </c>
      <c r="K84" s="90">
        <v>1500</v>
      </c>
      <c r="L84" s="90">
        <f t="shared" si="15"/>
        <v>0</v>
      </c>
      <c r="M84" s="90">
        <f t="shared" si="16"/>
        <v>0</v>
      </c>
      <c r="N84" s="90">
        <v>0</v>
      </c>
      <c r="O84" s="90">
        <v>0</v>
      </c>
      <c r="P84" s="90">
        <f t="shared" si="17"/>
        <v>0</v>
      </c>
      <c r="Q84" s="90">
        <v>50000</v>
      </c>
      <c r="R84" s="90">
        <v>1500</v>
      </c>
      <c r="S84" s="90">
        <v>0</v>
      </c>
      <c r="T84" s="90">
        <v>0</v>
      </c>
      <c r="U84" s="90">
        <f t="shared" si="18"/>
        <v>51500</v>
      </c>
      <c r="V84" s="128" t="s">
        <v>579</v>
      </c>
      <c r="W84" s="89"/>
      <c r="X84" s="89"/>
      <c r="Y84" s="89"/>
      <c r="Z84" s="89"/>
    </row>
    <row r="85" spans="1:26" x14ac:dyDescent="0.2">
      <c r="A85" s="88">
        <v>14</v>
      </c>
      <c r="B85" s="89" t="s">
        <v>785</v>
      </c>
      <c r="C85" s="90" t="s">
        <v>786</v>
      </c>
      <c r="D85" s="88">
        <v>293</v>
      </c>
      <c r="E85" s="88">
        <v>7</v>
      </c>
      <c r="F85" s="88" t="s">
        <v>389</v>
      </c>
      <c r="G85" s="88" t="s">
        <v>74</v>
      </c>
      <c r="H85" s="125">
        <v>240711</v>
      </c>
      <c r="I85" s="125">
        <v>241075</v>
      </c>
      <c r="J85" s="90">
        <v>50000</v>
      </c>
      <c r="K85" s="90">
        <v>1500</v>
      </c>
      <c r="L85" s="90">
        <f t="shared" si="15"/>
        <v>1000</v>
      </c>
      <c r="M85" s="90">
        <f t="shared" si="16"/>
        <v>1500</v>
      </c>
      <c r="N85" s="90">
        <v>0</v>
      </c>
      <c r="O85" s="90">
        <v>1500</v>
      </c>
      <c r="P85" s="90">
        <f t="shared" si="17"/>
        <v>4000</v>
      </c>
      <c r="Q85" s="90">
        <v>49000</v>
      </c>
      <c r="R85" s="90">
        <v>0</v>
      </c>
      <c r="S85" s="90">
        <v>0</v>
      </c>
      <c r="T85" s="90">
        <v>0</v>
      </c>
      <c r="U85" s="90">
        <f t="shared" si="18"/>
        <v>49000</v>
      </c>
      <c r="V85" s="133">
        <v>242040</v>
      </c>
      <c r="W85" s="89"/>
      <c r="X85" s="89"/>
      <c r="Y85" s="89"/>
      <c r="Z85" s="89"/>
    </row>
    <row r="86" spans="1:26" s="12" customFormat="1" ht="23.25" x14ac:dyDescent="0.2">
      <c r="A86" s="578" t="s">
        <v>621</v>
      </c>
      <c r="B86" s="578"/>
      <c r="C86" s="578"/>
      <c r="D86" s="578"/>
      <c r="E86" s="578"/>
      <c r="F86" s="578"/>
      <c r="G86" s="578"/>
      <c r="H86" s="578"/>
      <c r="I86" s="578"/>
      <c r="J86" s="107">
        <f>SUM(J72:J85)</f>
        <v>740000</v>
      </c>
      <c r="K86" s="107">
        <f t="shared" ref="K86:U86" si="19">SUM(K72:K85)</f>
        <v>22200</v>
      </c>
      <c r="L86" s="107">
        <f t="shared" si="19"/>
        <v>40700</v>
      </c>
      <c r="M86" s="107">
        <f t="shared" si="19"/>
        <v>3000</v>
      </c>
      <c r="N86" s="107">
        <f t="shared" si="19"/>
        <v>0</v>
      </c>
      <c r="O86" s="107">
        <f t="shared" si="19"/>
        <v>1500</v>
      </c>
      <c r="P86" s="107">
        <f t="shared" si="19"/>
        <v>45200</v>
      </c>
      <c r="Q86" s="107">
        <f t="shared" si="19"/>
        <v>699300</v>
      </c>
      <c r="R86" s="107">
        <f t="shared" si="19"/>
        <v>19200</v>
      </c>
      <c r="S86" s="107">
        <f t="shared" si="19"/>
        <v>0</v>
      </c>
      <c r="T86" s="107">
        <f t="shared" si="19"/>
        <v>0</v>
      </c>
      <c r="U86" s="107">
        <f t="shared" si="19"/>
        <v>718500</v>
      </c>
      <c r="V86" s="132"/>
      <c r="W86" s="108"/>
      <c r="X86" s="108"/>
      <c r="Y86" s="108"/>
      <c r="Z86" s="108"/>
    </row>
    <row r="87" spans="1:26" x14ac:dyDescent="0.2">
      <c r="A87" s="88">
        <v>1</v>
      </c>
      <c r="B87" s="89" t="s">
        <v>787</v>
      </c>
      <c r="C87" s="90" t="s">
        <v>788</v>
      </c>
      <c r="D87" s="88">
        <v>72</v>
      </c>
      <c r="E87" s="88">
        <v>4</v>
      </c>
      <c r="F87" s="88" t="s">
        <v>148</v>
      </c>
      <c r="G87" s="88" t="s">
        <v>149</v>
      </c>
      <c r="H87" s="125">
        <v>240711</v>
      </c>
      <c r="I87" s="125">
        <v>241075</v>
      </c>
      <c r="J87" s="90">
        <v>50000</v>
      </c>
      <c r="K87" s="90">
        <v>1500</v>
      </c>
      <c r="L87" s="90">
        <f>J87-Q87</f>
        <v>30000</v>
      </c>
      <c r="M87" s="90">
        <f>K87-R87</f>
        <v>1500</v>
      </c>
      <c r="N87" s="90">
        <v>0</v>
      </c>
      <c r="O87" s="90">
        <v>0</v>
      </c>
      <c r="P87" s="90">
        <f>L87+M87+N87+O87</f>
        <v>31500</v>
      </c>
      <c r="Q87" s="90">
        <v>20000</v>
      </c>
      <c r="R87" s="90">
        <v>0</v>
      </c>
      <c r="S87" s="90">
        <v>0</v>
      </c>
      <c r="T87" s="90">
        <v>0</v>
      </c>
      <c r="U87" s="90">
        <f>Q87+R87+S87+T87</f>
        <v>20000</v>
      </c>
      <c r="V87" s="131">
        <v>242066</v>
      </c>
      <c r="W87" s="89"/>
      <c r="X87" s="89"/>
      <c r="Y87" s="89"/>
      <c r="Z87" s="89"/>
    </row>
    <row r="88" spans="1:26" s="12" customFormat="1" ht="23.25" x14ac:dyDescent="0.2">
      <c r="A88" s="578" t="s">
        <v>622</v>
      </c>
      <c r="B88" s="578"/>
      <c r="C88" s="578"/>
      <c r="D88" s="578"/>
      <c r="E88" s="578"/>
      <c r="F88" s="578"/>
      <c r="G88" s="578"/>
      <c r="H88" s="578"/>
      <c r="I88" s="578"/>
      <c r="J88" s="107">
        <f>J87</f>
        <v>50000</v>
      </c>
      <c r="K88" s="107">
        <f t="shared" ref="K88:U88" si="20">K87</f>
        <v>1500</v>
      </c>
      <c r="L88" s="107">
        <f t="shared" si="20"/>
        <v>30000</v>
      </c>
      <c r="M88" s="107">
        <f t="shared" si="20"/>
        <v>1500</v>
      </c>
      <c r="N88" s="107">
        <f t="shared" si="20"/>
        <v>0</v>
      </c>
      <c r="O88" s="107">
        <f t="shared" si="20"/>
        <v>0</v>
      </c>
      <c r="P88" s="107">
        <f t="shared" si="20"/>
        <v>31500</v>
      </c>
      <c r="Q88" s="107">
        <f t="shared" si="20"/>
        <v>20000</v>
      </c>
      <c r="R88" s="107">
        <f t="shared" si="20"/>
        <v>0</v>
      </c>
      <c r="S88" s="107">
        <f t="shared" si="20"/>
        <v>0</v>
      </c>
      <c r="T88" s="107">
        <f t="shared" si="20"/>
        <v>0</v>
      </c>
      <c r="U88" s="107">
        <f t="shared" si="20"/>
        <v>20000</v>
      </c>
      <c r="V88" s="132"/>
      <c r="W88" s="108"/>
      <c r="X88" s="108"/>
      <c r="Y88" s="108"/>
      <c r="Z88" s="108"/>
    </row>
    <row r="89" spans="1:26" s="12" customFormat="1" ht="23.25" x14ac:dyDescent="0.2">
      <c r="A89" s="578" t="s">
        <v>789</v>
      </c>
      <c r="B89" s="578"/>
      <c r="C89" s="578"/>
      <c r="D89" s="578"/>
      <c r="E89" s="578"/>
      <c r="F89" s="578"/>
      <c r="G89" s="578"/>
      <c r="H89" s="578"/>
      <c r="I89" s="578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32"/>
      <c r="W89" s="108"/>
      <c r="X89" s="108"/>
      <c r="Y89" s="108"/>
      <c r="Z89" s="108"/>
    </row>
    <row r="90" spans="1:26" x14ac:dyDescent="0.2">
      <c r="A90" s="88">
        <v>1</v>
      </c>
      <c r="B90" s="89" t="s">
        <v>790</v>
      </c>
      <c r="C90" s="90" t="s">
        <v>791</v>
      </c>
      <c r="D90" s="88">
        <v>93</v>
      </c>
      <c r="E90" s="88">
        <v>3</v>
      </c>
      <c r="F90" s="88" t="s">
        <v>630</v>
      </c>
      <c r="G90" s="88" t="s">
        <v>185</v>
      </c>
      <c r="H90" s="125">
        <v>240660</v>
      </c>
      <c r="I90" s="125">
        <v>241024</v>
      </c>
      <c r="J90" s="90">
        <v>60000</v>
      </c>
      <c r="K90" s="90">
        <v>1800</v>
      </c>
      <c r="L90" s="90">
        <f>J90-Q90</f>
        <v>48000</v>
      </c>
      <c r="M90" s="90">
        <f>K90-R90</f>
        <v>1800</v>
      </c>
      <c r="N90" s="90">
        <v>0</v>
      </c>
      <c r="O90" s="90">
        <v>0</v>
      </c>
      <c r="P90" s="90">
        <f>L90+M90+N90+O90</f>
        <v>49800</v>
      </c>
      <c r="Q90" s="90">
        <v>12000</v>
      </c>
      <c r="R90" s="90">
        <v>0</v>
      </c>
      <c r="S90" s="90">
        <v>0</v>
      </c>
      <c r="T90" s="90">
        <v>0</v>
      </c>
      <c r="U90" s="90">
        <f>Q90+R90+S90+T90</f>
        <v>12000</v>
      </c>
      <c r="V90" s="128">
        <v>241221</v>
      </c>
      <c r="W90" s="89"/>
      <c r="X90" s="89"/>
      <c r="Y90" s="89"/>
      <c r="Z90" s="89"/>
    </row>
    <row r="91" spans="1:26" x14ac:dyDescent="0.2">
      <c r="A91" s="88">
        <v>2</v>
      </c>
      <c r="B91" s="89" t="s">
        <v>628</v>
      </c>
      <c r="C91" s="90" t="s">
        <v>792</v>
      </c>
      <c r="D91" s="88">
        <v>227</v>
      </c>
      <c r="E91" s="88">
        <v>12</v>
      </c>
      <c r="F91" s="88" t="s">
        <v>630</v>
      </c>
      <c r="G91" s="88" t="s">
        <v>185</v>
      </c>
      <c r="H91" s="125">
        <v>240660</v>
      </c>
      <c r="I91" s="125">
        <v>241024</v>
      </c>
      <c r="J91" s="90">
        <v>60000</v>
      </c>
      <c r="K91" s="90">
        <v>1800</v>
      </c>
      <c r="L91" s="90">
        <f t="shared" ref="L91:L115" si="21">J91-Q91</f>
        <v>9200</v>
      </c>
      <c r="M91" s="90">
        <f t="shared" ref="M91:M115" si="22">K91-R91</f>
        <v>1800</v>
      </c>
      <c r="N91" s="90">
        <v>0</v>
      </c>
      <c r="O91" s="90">
        <v>0</v>
      </c>
      <c r="P91" s="90">
        <f t="shared" ref="P91:P115" si="23">L91+M91+N91+O91</f>
        <v>11000</v>
      </c>
      <c r="Q91" s="90">
        <v>50800</v>
      </c>
      <c r="R91" s="90">
        <v>0</v>
      </c>
      <c r="S91" s="90">
        <v>0</v>
      </c>
      <c r="T91" s="90">
        <v>0</v>
      </c>
      <c r="U91" s="90">
        <f t="shared" ref="U91:U115" si="24">Q91+R91+S91+T91</f>
        <v>50800</v>
      </c>
      <c r="V91" s="128">
        <v>242041</v>
      </c>
      <c r="W91" s="89"/>
      <c r="X91" s="89"/>
      <c r="Y91" s="89"/>
      <c r="Z91" s="89"/>
    </row>
    <row r="92" spans="1:26" x14ac:dyDescent="0.2">
      <c r="A92" s="88">
        <v>3</v>
      </c>
      <c r="B92" s="89" t="s">
        <v>628</v>
      </c>
      <c r="C92" s="90" t="s">
        <v>793</v>
      </c>
      <c r="D92" s="88">
        <v>89</v>
      </c>
      <c r="E92" s="88">
        <v>1</v>
      </c>
      <c r="F92" s="88" t="s">
        <v>630</v>
      </c>
      <c r="G92" s="88" t="s">
        <v>185</v>
      </c>
      <c r="H92" s="125">
        <v>240711</v>
      </c>
      <c r="I92" s="125">
        <v>241075</v>
      </c>
      <c r="J92" s="90">
        <v>50000</v>
      </c>
      <c r="K92" s="90">
        <v>1500</v>
      </c>
      <c r="L92" s="90">
        <f t="shared" si="21"/>
        <v>39700</v>
      </c>
      <c r="M92" s="90">
        <f t="shared" si="22"/>
        <v>1500</v>
      </c>
      <c r="N92" s="90">
        <v>0</v>
      </c>
      <c r="O92" s="90">
        <v>0</v>
      </c>
      <c r="P92" s="90">
        <f t="shared" si="23"/>
        <v>41200</v>
      </c>
      <c r="Q92" s="90">
        <v>10300</v>
      </c>
      <c r="R92" s="90">
        <v>0</v>
      </c>
      <c r="S92" s="90">
        <v>0</v>
      </c>
      <c r="T92" s="90">
        <v>0</v>
      </c>
      <c r="U92" s="90">
        <f t="shared" si="24"/>
        <v>10300</v>
      </c>
      <c r="V92" s="128">
        <v>241087</v>
      </c>
      <c r="W92" s="89"/>
      <c r="X92" s="89"/>
      <c r="Y92" s="89"/>
      <c r="Z92" s="89"/>
    </row>
    <row r="93" spans="1:26" x14ac:dyDescent="0.2">
      <c r="A93" s="88">
        <v>4</v>
      </c>
      <c r="B93" s="89" t="s">
        <v>794</v>
      </c>
      <c r="C93" s="90" t="s">
        <v>795</v>
      </c>
      <c r="D93" s="88">
        <v>184</v>
      </c>
      <c r="E93" s="88">
        <v>2</v>
      </c>
      <c r="F93" s="88" t="s">
        <v>630</v>
      </c>
      <c r="G93" s="88" t="s">
        <v>185</v>
      </c>
      <c r="H93" s="125">
        <v>240711</v>
      </c>
      <c r="I93" s="125">
        <v>241075</v>
      </c>
      <c r="J93" s="90">
        <v>50000</v>
      </c>
      <c r="K93" s="90">
        <v>1500</v>
      </c>
      <c r="L93" s="90">
        <f t="shared" si="21"/>
        <v>16000</v>
      </c>
      <c r="M93" s="90">
        <f t="shared" si="22"/>
        <v>1500</v>
      </c>
      <c r="N93" s="90">
        <v>0</v>
      </c>
      <c r="O93" s="90">
        <v>0</v>
      </c>
      <c r="P93" s="90">
        <f t="shared" si="23"/>
        <v>17500</v>
      </c>
      <c r="Q93" s="90">
        <v>34000</v>
      </c>
      <c r="R93" s="90">
        <v>0</v>
      </c>
      <c r="S93" s="90">
        <v>0</v>
      </c>
      <c r="T93" s="90">
        <v>0</v>
      </c>
      <c r="U93" s="90">
        <f t="shared" si="24"/>
        <v>34000</v>
      </c>
      <c r="V93" s="128">
        <v>242013</v>
      </c>
      <c r="W93" s="89"/>
      <c r="X93" s="89"/>
      <c r="Y93" s="89"/>
      <c r="Z93" s="89"/>
    </row>
    <row r="94" spans="1:26" x14ac:dyDescent="0.2">
      <c r="A94" s="88">
        <v>5</v>
      </c>
      <c r="B94" s="89" t="s">
        <v>628</v>
      </c>
      <c r="C94" s="90" t="s">
        <v>796</v>
      </c>
      <c r="D94" s="88">
        <v>79</v>
      </c>
      <c r="E94" s="88">
        <v>2</v>
      </c>
      <c r="F94" s="88" t="s">
        <v>630</v>
      </c>
      <c r="G94" s="88" t="s">
        <v>185</v>
      </c>
      <c r="H94" s="125">
        <v>240711</v>
      </c>
      <c r="I94" s="125">
        <v>241075</v>
      </c>
      <c r="J94" s="90">
        <v>50000</v>
      </c>
      <c r="K94" s="90">
        <v>1500</v>
      </c>
      <c r="L94" s="90">
        <f t="shared" si="21"/>
        <v>14000</v>
      </c>
      <c r="M94" s="90">
        <f t="shared" si="22"/>
        <v>1500</v>
      </c>
      <c r="N94" s="90">
        <v>0</v>
      </c>
      <c r="O94" s="90">
        <v>0</v>
      </c>
      <c r="P94" s="90">
        <f t="shared" si="23"/>
        <v>15500</v>
      </c>
      <c r="Q94" s="90">
        <v>36000</v>
      </c>
      <c r="R94" s="90">
        <v>0</v>
      </c>
      <c r="S94" s="90">
        <v>0</v>
      </c>
      <c r="T94" s="90">
        <v>0</v>
      </c>
      <c r="U94" s="90">
        <f t="shared" si="24"/>
        <v>36000</v>
      </c>
      <c r="V94" s="128">
        <v>242027</v>
      </c>
      <c r="W94" s="89"/>
      <c r="X94" s="89"/>
      <c r="Y94" s="89"/>
      <c r="Z94" s="89"/>
    </row>
    <row r="95" spans="1:26" x14ac:dyDescent="0.2">
      <c r="A95" s="88">
        <v>6</v>
      </c>
      <c r="B95" s="89" t="s">
        <v>628</v>
      </c>
      <c r="C95" s="90" t="s">
        <v>797</v>
      </c>
      <c r="D95" s="88">
        <v>68</v>
      </c>
      <c r="E95" s="88">
        <v>3</v>
      </c>
      <c r="F95" s="88" t="s">
        <v>630</v>
      </c>
      <c r="G95" s="88" t="s">
        <v>185</v>
      </c>
      <c r="H95" s="125">
        <v>240711</v>
      </c>
      <c r="I95" s="125">
        <v>241075</v>
      </c>
      <c r="J95" s="90">
        <v>50000</v>
      </c>
      <c r="K95" s="90">
        <v>1500</v>
      </c>
      <c r="L95" s="90">
        <f t="shared" si="21"/>
        <v>40700</v>
      </c>
      <c r="M95" s="90">
        <f t="shared" si="22"/>
        <v>1500</v>
      </c>
      <c r="N95" s="90">
        <v>0</v>
      </c>
      <c r="O95" s="90">
        <v>0</v>
      </c>
      <c r="P95" s="90">
        <f t="shared" si="23"/>
        <v>42200</v>
      </c>
      <c r="Q95" s="90">
        <v>9300</v>
      </c>
      <c r="R95" s="90">
        <v>0</v>
      </c>
      <c r="S95" s="90">
        <v>0</v>
      </c>
      <c r="T95" s="90">
        <v>0</v>
      </c>
      <c r="U95" s="90">
        <f t="shared" si="24"/>
        <v>9300</v>
      </c>
      <c r="V95" s="128">
        <v>242052</v>
      </c>
      <c r="W95" s="89"/>
      <c r="X95" s="89"/>
      <c r="Y95" s="89"/>
      <c r="Z95" s="89"/>
    </row>
    <row r="96" spans="1:26" x14ac:dyDescent="0.2">
      <c r="A96" s="88">
        <v>7</v>
      </c>
      <c r="B96" s="89" t="s">
        <v>798</v>
      </c>
      <c r="C96" s="90" t="s">
        <v>799</v>
      </c>
      <c r="D96" s="88">
        <v>137</v>
      </c>
      <c r="E96" s="88">
        <v>3</v>
      </c>
      <c r="F96" s="88" t="s">
        <v>630</v>
      </c>
      <c r="G96" s="88" t="s">
        <v>185</v>
      </c>
      <c r="H96" s="125">
        <v>240711</v>
      </c>
      <c r="I96" s="125">
        <v>241075</v>
      </c>
      <c r="J96" s="90">
        <v>50000</v>
      </c>
      <c r="K96" s="90">
        <v>1500</v>
      </c>
      <c r="L96" s="90">
        <f t="shared" si="21"/>
        <v>2500</v>
      </c>
      <c r="M96" s="90">
        <f t="shared" si="22"/>
        <v>1500</v>
      </c>
      <c r="N96" s="90">
        <v>0</v>
      </c>
      <c r="O96" s="90">
        <v>1500</v>
      </c>
      <c r="P96" s="90">
        <f t="shared" si="23"/>
        <v>5500</v>
      </c>
      <c r="Q96" s="90">
        <v>47500</v>
      </c>
      <c r="R96" s="90">
        <v>0</v>
      </c>
      <c r="S96" s="90">
        <v>0</v>
      </c>
      <c r="T96" s="90">
        <v>0</v>
      </c>
      <c r="U96" s="90">
        <f t="shared" si="24"/>
        <v>47500</v>
      </c>
      <c r="V96" s="128">
        <v>241920</v>
      </c>
      <c r="W96" s="89"/>
      <c r="X96" s="89"/>
      <c r="Y96" s="89"/>
      <c r="Z96" s="89"/>
    </row>
    <row r="97" spans="1:26" x14ac:dyDescent="0.2">
      <c r="A97" s="88">
        <v>8</v>
      </c>
      <c r="B97" s="89" t="s">
        <v>631</v>
      </c>
      <c r="C97" s="90" t="s">
        <v>800</v>
      </c>
      <c r="D97" s="88">
        <v>125</v>
      </c>
      <c r="E97" s="88">
        <v>3</v>
      </c>
      <c r="F97" s="88" t="s">
        <v>630</v>
      </c>
      <c r="G97" s="88" t="s">
        <v>185</v>
      </c>
      <c r="H97" s="125">
        <v>240711</v>
      </c>
      <c r="I97" s="125">
        <v>241075</v>
      </c>
      <c r="J97" s="90">
        <v>50000</v>
      </c>
      <c r="K97" s="90">
        <v>1500</v>
      </c>
      <c r="L97" s="90">
        <f t="shared" si="21"/>
        <v>22305.01</v>
      </c>
      <c r="M97" s="90">
        <f t="shared" si="22"/>
        <v>1500</v>
      </c>
      <c r="N97" s="90">
        <v>0</v>
      </c>
      <c r="O97" s="90">
        <v>0</v>
      </c>
      <c r="P97" s="90">
        <f t="shared" si="23"/>
        <v>23805.01</v>
      </c>
      <c r="Q97" s="90">
        <v>27694.99</v>
      </c>
      <c r="R97" s="90">
        <v>0</v>
      </c>
      <c r="S97" s="90">
        <v>1494.99</v>
      </c>
      <c r="T97" s="90">
        <v>0</v>
      </c>
      <c r="U97" s="90">
        <f t="shared" si="24"/>
        <v>29189.980000000003</v>
      </c>
      <c r="V97" s="128">
        <v>241874</v>
      </c>
      <c r="W97" s="89"/>
      <c r="X97" s="89"/>
      <c r="Y97" s="89"/>
      <c r="Z97" s="89"/>
    </row>
    <row r="98" spans="1:26" x14ac:dyDescent="0.2">
      <c r="A98" s="88">
        <v>9</v>
      </c>
      <c r="B98" s="89" t="s">
        <v>628</v>
      </c>
      <c r="C98" s="90" t="s">
        <v>801</v>
      </c>
      <c r="D98" s="88">
        <v>230</v>
      </c>
      <c r="E98" s="88">
        <v>3</v>
      </c>
      <c r="F98" s="88" t="s">
        <v>630</v>
      </c>
      <c r="G98" s="88" t="s">
        <v>185</v>
      </c>
      <c r="H98" s="125">
        <v>240711</v>
      </c>
      <c r="I98" s="125">
        <v>241075</v>
      </c>
      <c r="J98" s="90">
        <v>50000</v>
      </c>
      <c r="K98" s="90">
        <v>1500</v>
      </c>
      <c r="L98" s="90">
        <f t="shared" si="21"/>
        <v>8800</v>
      </c>
      <c r="M98" s="90">
        <f t="shared" si="22"/>
        <v>1500</v>
      </c>
      <c r="N98" s="90">
        <v>0</v>
      </c>
      <c r="O98" s="90">
        <v>0</v>
      </c>
      <c r="P98" s="90">
        <f t="shared" si="23"/>
        <v>10300</v>
      </c>
      <c r="Q98" s="90">
        <v>41200</v>
      </c>
      <c r="R98" s="90">
        <v>0</v>
      </c>
      <c r="S98" s="90">
        <v>0</v>
      </c>
      <c r="T98" s="90">
        <v>0</v>
      </c>
      <c r="U98" s="90">
        <f t="shared" si="24"/>
        <v>41200</v>
      </c>
      <c r="V98" s="128">
        <v>241095</v>
      </c>
      <c r="W98" s="89"/>
      <c r="X98" s="89"/>
      <c r="Y98" s="89"/>
      <c r="Z98" s="89"/>
    </row>
    <row r="99" spans="1:26" x14ac:dyDescent="0.2">
      <c r="A99" s="88">
        <v>10</v>
      </c>
      <c r="B99" s="89" t="s">
        <v>802</v>
      </c>
      <c r="C99" s="90" t="s">
        <v>803</v>
      </c>
      <c r="D99" s="88">
        <v>71</v>
      </c>
      <c r="E99" s="88">
        <v>3</v>
      </c>
      <c r="F99" s="88" t="s">
        <v>630</v>
      </c>
      <c r="G99" s="88" t="s">
        <v>185</v>
      </c>
      <c r="H99" s="125">
        <v>240711</v>
      </c>
      <c r="I99" s="125">
        <v>241075</v>
      </c>
      <c r="J99" s="90">
        <v>50000</v>
      </c>
      <c r="K99" s="90">
        <v>1500</v>
      </c>
      <c r="L99" s="90">
        <f t="shared" si="21"/>
        <v>0</v>
      </c>
      <c r="M99" s="90">
        <f t="shared" si="22"/>
        <v>0</v>
      </c>
      <c r="N99" s="90">
        <v>0</v>
      </c>
      <c r="O99" s="90">
        <v>0</v>
      </c>
      <c r="P99" s="90">
        <f t="shared" si="23"/>
        <v>0</v>
      </c>
      <c r="Q99" s="90">
        <v>50000</v>
      </c>
      <c r="R99" s="90">
        <v>1500</v>
      </c>
      <c r="S99" s="90">
        <v>0</v>
      </c>
      <c r="T99" s="90">
        <v>0</v>
      </c>
      <c r="U99" s="90">
        <f t="shared" si="24"/>
        <v>51500</v>
      </c>
      <c r="V99" s="128" t="s">
        <v>579</v>
      </c>
      <c r="W99" s="89"/>
      <c r="X99" s="89"/>
      <c r="Y99" s="89"/>
      <c r="Z99" s="89"/>
    </row>
    <row r="100" spans="1:26" x14ac:dyDescent="0.2">
      <c r="A100" s="88">
        <v>11</v>
      </c>
      <c r="B100" s="89" t="s">
        <v>804</v>
      </c>
      <c r="C100" s="90" t="s">
        <v>805</v>
      </c>
      <c r="D100" s="88">
        <v>226</v>
      </c>
      <c r="E100" s="88">
        <v>3</v>
      </c>
      <c r="F100" s="88" t="s">
        <v>630</v>
      </c>
      <c r="G100" s="88" t="s">
        <v>185</v>
      </c>
      <c r="H100" s="125">
        <v>240711</v>
      </c>
      <c r="I100" s="125">
        <v>241075</v>
      </c>
      <c r="J100" s="90">
        <v>50000</v>
      </c>
      <c r="K100" s="90">
        <v>1500</v>
      </c>
      <c r="L100" s="90">
        <f t="shared" si="21"/>
        <v>19100</v>
      </c>
      <c r="M100" s="90">
        <f t="shared" si="22"/>
        <v>1500</v>
      </c>
      <c r="N100" s="90">
        <v>0</v>
      </c>
      <c r="O100" s="90">
        <v>0</v>
      </c>
      <c r="P100" s="90">
        <f t="shared" si="23"/>
        <v>20600</v>
      </c>
      <c r="Q100" s="90">
        <v>30900</v>
      </c>
      <c r="R100" s="90">
        <v>0</v>
      </c>
      <c r="S100" s="90">
        <v>0</v>
      </c>
      <c r="T100" s="90">
        <v>0</v>
      </c>
      <c r="U100" s="90">
        <f t="shared" si="24"/>
        <v>30900</v>
      </c>
      <c r="V100" s="128">
        <v>241304</v>
      </c>
      <c r="W100" s="89"/>
      <c r="X100" s="89"/>
      <c r="Y100" s="89"/>
      <c r="Z100" s="89"/>
    </row>
    <row r="101" spans="1:26" x14ac:dyDescent="0.2">
      <c r="A101" s="88">
        <v>12</v>
      </c>
      <c r="B101" s="89" t="s">
        <v>806</v>
      </c>
      <c r="C101" s="90" t="s">
        <v>807</v>
      </c>
      <c r="D101" s="88">
        <v>111</v>
      </c>
      <c r="E101" s="88">
        <v>4</v>
      </c>
      <c r="F101" s="88" t="s">
        <v>630</v>
      </c>
      <c r="G101" s="88" t="s">
        <v>185</v>
      </c>
      <c r="H101" s="125">
        <v>240711</v>
      </c>
      <c r="I101" s="125">
        <v>241075</v>
      </c>
      <c r="J101" s="90">
        <v>50000</v>
      </c>
      <c r="K101" s="90">
        <v>1500</v>
      </c>
      <c r="L101" s="90">
        <f t="shared" si="21"/>
        <v>40000</v>
      </c>
      <c r="M101" s="90">
        <f t="shared" si="22"/>
        <v>1500</v>
      </c>
      <c r="N101" s="90">
        <v>0</v>
      </c>
      <c r="O101" s="90">
        <v>0</v>
      </c>
      <c r="P101" s="90">
        <f t="shared" si="23"/>
        <v>41500</v>
      </c>
      <c r="Q101" s="90">
        <v>10000</v>
      </c>
      <c r="R101" s="90">
        <v>0</v>
      </c>
      <c r="S101" s="90">
        <v>0</v>
      </c>
      <c r="T101" s="90">
        <v>0</v>
      </c>
      <c r="U101" s="90">
        <f t="shared" si="24"/>
        <v>10000</v>
      </c>
      <c r="V101" s="128">
        <v>241444</v>
      </c>
      <c r="W101" s="89"/>
      <c r="X101" s="89"/>
      <c r="Y101" s="89"/>
      <c r="Z101" s="89"/>
    </row>
    <row r="102" spans="1:26" x14ac:dyDescent="0.2">
      <c r="A102" s="88">
        <v>13</v>
      </c>
      <c r="B102" s="89" t="s">
        <v>628</v>
      </c>
      <c r="C102" s="90" t="s">
        <v>808</v>
      </c>
      <c r="D102" s="88">
        <v>119</v>
      </c>
      <c r="E102" s="88">
        <v>8</v>
      </c>
      <c r="F102" s="88" t="s">
        <v>630</v>
      </c>
      <c r="G102" s="88" t="s">
        <v>185</v>
      </c>
      <c r="H102" s="125">
        <v>240711</v>
      </c>
      <c r="I102" s="125">
        <v>241075</v>
      </c>
      <c r="J102" s="90">
        <v>50000</v>
      </c>
      <c r="K102" s="90">
        <v>1500</v>
      </c>
      <c r="L102" s="90">
        <f t="shared" si="21"/>
        <v>13500</v>
      </c>
      <c r="M102" s="90">
        <f t="shared" si="22"/>
        <v>1500</v>
      </c>
      <c r="N102" s="90">
        <v>0</v>
      </c>
      <c r="O102" s="90">
        <v>0</v>
      </c>
      <c r="P102" s="90">
        <f t="shared" si="23"/>
        <v>15000</v>
      </c>
      <c r="Q102" s="90">
        <v>36500</v>
      </c>
      <c r="R102" s="90">
        <v>0</v>
      </c>
      <c r="S102" s="90">
        <v>0</v>
      </c>
      <c r="T102" s="90">
        <v>0</v>
      </c>
      <c r="U102" s="90">
        <f t="shared" si="24"/>
        <v>36500</v>
      </c>
      <c r="V102" s="128">
        <v>242031</v>
      </c>
      <c r="W102" s="89"/>
      <c r="X102" s="89"/>
      <c r="Y102" s="89"/>
      <c r="Z102" s="89"/>
    </row>
    <row r="103" spans="1:26" x14ac:dyDescent="0.2">
      <c r="A103" s="88">
        <v>14</v>
      </c>
      <c r="B103" s="89" t="s">
        <v>794</v>
      </c>
      <c r="C103" s="90" t="s">
        <v>809</v>
      </c>
      <c r="D103" s="88">
        <v>177</v>
      </c>
      <c r="E103" s="88">
        <v>7</v>
      </c>
      <c r="F103" s="88" t="s">
        <v>630</v>
      </c>
      <c r="G103" s="88" t="s">
        <v>185</v>
      </c>
      <c r="H103" s="125">
        <v>240711</v>
      </c>
      <c r="I103" s="125">
        <v>241075</v>
      </c>
      <c r="J103" s="90">
        <v>50000</v>
      </c>
      <c r="K103" s="90">
        <v>1500</v>
      </c>
      <c r="L103" s="90">
        <f t="shared" si="21"/>
        <v>0</v>
      </c>
      <c r="M103" s="90">
        <f t="shared" si="22"/>
        <v>0</v>
      </c>
      <c r="N103" s="90">
        <v>0</v>
      </c>
      <c r="O103" s="90">
        <v>0</v>
      </c>
      <c r="P103" s="90">
        <f t="shared" si="23"/>
        <v>0</v>
      </c>
      <c r="Q103" s="90">
        <v>50000</v>
      </c>
      <c r="R103" s="90">
        <v>1500</v>
      </c>
      <c r="S103" s="90">
        <v>0</v>
      </c>
      <c r="T103" s="90">
        <v>0</v>
      </c>
      <c r="U103" s="90">
        <f t="shared" si="24"/>
        <v>51500</v>
      </c>
      <c r="V103" s="128" t="s">
        <v>579</v>
      </c>
      <c r="W103" s="89"/>
      <c r="X103" s="89"/>
      <c r="Y103" s="89"/>
      <c r="Z103" s="89"/>
    </row>
    <row r="104" spans="1:26" x14ac:dyDescent="0.2">
      <c r="A104" s="88">
        <v>15</v>
      </c>
      <c r="B104" s="89" t="s">
        <v>804</v>
      </c>
      <c r="C104" s="90" t="s">
        <v>810</v>
      </c>
      <c r="D104" s="88">
        <v>227</v>
      </c>
      <c r="E104" s="88">
        <v>9</v>
      </c>
      <c r="F104" s="88" t="s">
        <v>630</v>
      </c>
      <c r="G104" s="88" t="s">
        <v>185</v>
      </c>
      <c r="H104" s="125">
        <v>240711</v>
      </c>
      <c r="I104" s="125">
        <v>241075</v>
      </c>
      <c r="J104" s="90">
        <v>50000</v>
      </c>
      <c r="K104" s="90">
        <v>1500</v>
      </c>
      <c r="L104" s="90">
        <f t="shared" si="21"/>
        <v>39700</v>
      </c>
      <c r="M104" s="90">
        <f t="shared" si="22"/>
        <v>1500</v>
      </c>
      <c r="N104" s="90">
        <v>0</v>
      </c>
      <c r="O104" s="90">
        <v>0</v>
      </c>
      <c r="P104" s="90">
        <f t="shared" si="23"/>
        <v>41200</v>
      </c>
      <c r="Q104" s="90">
        <v>10300</v>
      </c>
      <c r="R104" s="90">
        <v>0</v>
      </c>
      <c r="S104" s="90">
        <v>0</v>
      </c>
      <c r="T104" s="90">
        <v>0</v>
      </c>
      <c r="U104" s="90">
        <f t="shared" si="24"/>
        <v>10300</v>
      </c>
      <c r="V104" s="128">
        <v>241157</v>
      </c>
      <c r="W104" s="89"/>
      <c r="X104" s="89"/>
      <c r="Y104" s="89"/>
      <c r="Z104" s="89"/>
    </row>
    <row r="105" spans="1:26" x14ac:dyDescent="0.2">
      <c r="A105" s="88">
        <v>16</v>
      </c>
      <c r="B105" s="89" t="s">
        <v>804</v>
      </c>
      <c r="C105" s="90" t="s">
        <v>811</v>
      </c>
      <c r="D105" s="88">
        <v>196</v>
      </c>
      <c r="E105" s="88">
        <v>12</v>
      </c>
      <c r="F105" s="88" t="s">
        <v>630</v>
      </c>
      <c r="G105" s="88" t="s">
        <v>185</v>
      </c>
      <c r="H105" s="125">
        <v>240711</v>
      </c>
      <c r="I105" s="125">
        <v>241075</v>
      </c>
      <c r="J105" s="90">
        <v>50000</v>
      </c>
      <c r="K105" s="90">
        <v>1500</v>
      </c>
      <c r="L105" s="90">
        <f t="shared" si="21"/>
        <v>42790</v>
      </c>
      <c r="M105" s="90">
        <f t="shared" si="22"/>
        <v>1500</v>
      </c>
      <c r="N105" s="90">
        <v>0</v>
      </c>
      <c r="O105" s="90">
        <v>0</v>
      </c>
      <c r="P105" s="90">
        <f t="shared" si="23"/>
        <v>44290</v>
      </c>
      <c r="Q105" s="90">
        <v>7210</v>
      </c>
      <c r="R105" s="90">
        <v>0</v>
      </c>
      <c r="S105" s="90">
        <v>0</v>
      </c>
      <c r="T105" s="90">
        <v>0</v>
      </c>
      <c r="U105" s="90">
        <f t="shared" si="24"/>
        <v>7210</v>
      </c>
      <c r="V105" s="128">
        <v>242045</v>
      </c>
      <c r="W105" s="89"/>
      <c r="X105" s="89"/>
      <c r="Y105" s="89"/>
      <c r="Z105" s="89"/>
    </row>
    <row r="106" spans="1:26" x14ac:dyDescent="0.2">
      <c r="A106" s="88">
        <v>17</v>
      </c>
      <c r="B106" s="89" t="s">
        <v>812</v>
      </c>
      <c r="C106" s="90" t="s">
        <v>813</v>
      </c>
      <c r="D106" s="88">
        <v>185</v>
      </c>
      <c r="E106" s="88">
        <v>12</v>
      </c>
      <c r="F106" s="88" t="s">
        <v>630</v>
      </c>
      <c r="G106" s="88" t="s">
        <v>185</v>
      </c>
      <c r="H106" s="125">
        <v>240711</v>
      </c>
      <c r="I106" s="125">
        <v>241075</v>
      </c>
      <c r="J106" s="90">
        <v>50000</v>
      </c>
      <c r="K106" s="90">
        <v>1500</v>
      </c>
      <c r="L106" s="90">
        <f t="shared" si="21"/>
        <v>0</v>
      </c>
      <c r="M106" s="90">
        <f t="shared" si="22"/>
        <v>0</v>
      </c>
      <c r="N106" s="90">
        <v>0</v>
      </c>
      <c r="O106" s="90">
        <v>0</v>
      </c>
      <c r="P106" s="90">
        <f t="shared" si="23"/>
        <v>0</v>
      </c>
      <c r="Q106" s="90">
        <v>50000</v>
      </c>
      <c r="R106" s="90">
        <v>1500</v>
      </c>
      <c r="S106" s="90">
        <v>0</v>
      </c>
      <c r="T106" s="90">
        <v>0</v>
      </c>
      <c r="U106" s="90">
        <f t="shared" si="24"/>
        <v>51500</v>
      </c>
      <c r="V106" s="128" t="s">
        <v>579</v>
      </c>
      <c r="W106" s="89"/>
      <c r="X106" s="89"/>
      <c r="Y106" s="89"/>
      <c r="Z106" s="89"/>
    </row>
    <row r="107" spans="1:26" x14ac:dyDescent="0.2">
      <c r="A107" s="88">
        <v>18</v>
      </c>
      <c r="B107" s="89" t="s">
        <v>628</v>
      </c>
      <c r="C107" s="90" t="s">
        <v>814</v>
      </c>
      <c r="D107" s="88">
        <v>62</v>
      </c>
      <c r="E107" s="88">
        <v>7</v>
      </c>
      <c r="F107" s="88" t="s">
        <v>630</v>
      </c>
      <c r="G107" s="88" t="s">
        <v>185</v>
      </c>
      <c r="H107" s="125">
        <v>240711</v>
      </c>
      <c r="I107" s="125">
        <v>241075</v>
      </c>
      <c r="J107" s="90">
        <v>50000</v>
      </c>
      <c r="K107" s="90">
        <v>1500</v>
      </c>
      <c r="L107" s="90">
        <f t="shared" si="21"/>
        <v>39700</v>
      </c>
      <c r="M107" s="90">
        <f t="shared" si="22"/>
        <v>1500</v>
      </c>
      <c r="N107" s="90">
        <v>0</v>
      </c>
      <c r="O107" s="90">
        <v>0</v>
      </c>
      <c r="P107" s="90">
        <f t="shared" si="23"/>
        <v>41200</v>
      </c>
      <c r="Q107" s="90">
        <v>10300</v>
      </c>
      <c r="R107" s="90">
        <v>0</v>
      </c>
      <c r="S107" s="90">
        <v>0</v>
      </c>
      <c r="T107" s="90">
        <v>0</v>
      </c>
      <c r="U107" s="90">
        <f t="shared" si="24"/>
        <v>10300</v>
      </c>
      <c r="V107" s="128">
        <v>241145</v>
      </c>
      <c r="W107" s="89"/>
      <c r="X107" s="89"/>
      <c r="Y107" s="89"/>
      <c r="Z107" s="89"/>
    </row>
    <row r="108" spans="1:26" x14ac:dyDescent="0.2">
      <c r="A108" s="88">
        <v>19</v>
      </c>
      <c r="B108" s="89" t="s">
        <v>628</v>
      </c>
      <c r="C108" s="90" t="s">
        <v>815</v>
      </c>
      <c r="D108" s="88">
        <v>164</v>
      </c>
      <c r="E108" s="88">
        <v>9</v>
      </c>
      <c r="F108" s="88" t="s">
        <v>630</v>
      </c>
      <c r="G108" s="88" t="s">
        <v>185</v>
      </c>
      <c r="H108" s="125">
        <v>240794</v>
      </c>
      <c r="I108" s="125">
        <v>241160</v>
      </c>
      <c r="J108" s="90">
        <v>50000</v>
      </c>
      <c r="K108" s="90">
        <v>1500</v>
      </c>
      <c r="L108" s="90">
        <f t="shared" si="21"/>
        <v>30047.02</v>
      </c>
      <c r="M108" s="90">
        <f t="shared" si="22"/>
        <v>1500</v>
      </c>
      <c r="N108" s="90">
        <v>0</v>
      </c>
      <c r="O108" s="90">
        <v>0</v>
      </c>
      <c r="P108" s="90">
        <f t="shared" si="23"/>
        <v>31547.02</v>
      </c>
      <c r="Q108" s="90">
        <v>19952.98</v>
      </c>
      <c r="R108" s="90">
        <v>0</v>
      </c>
      <c r="S108" s="90">
        <v>1832.98</v>
      </c>
      <c r="T108" s="90">
        <v>0</v>
      </c>
      <c r="U108" s="90">
        <f t="shared" si="24"/>
        <v>21785.96</v>
      </c>
      <c r="V108" s="128">
        <v>241845</v>
      </c>
      <c r="W108" s="89"/>
      <c r="X108" s="89"/>
      <c r="Y108" s="89"/>
      <c r="Z108" s="89"/>
    </row>
    <row r="109" spans="1:26" x14ac:dyDescent="0.2">
      <c r="A109" s="88">
        <v>20</v>
      </c>
      <c r="B109" s="89" t="s">
        <v>628</v>
      </c>
      <c r="C109" s="90" t="s">
        <v>816</v>
      </c>
      <c r="D109" s="88">
        <v>104</v>
      </c>
      <c r="E109" s="88">
        <v>1</v>
      </c>
      <c r="F109" s="88" t="s">
        <v>630</v>
      </c>
      <c r="G109" s="88" t="s">
        <v>185</v>
      </c>
      <c r="H109" s="125">
        <v>240794</v>
      </c>
      <c r="I109" s="125">
        <v>241160</v>
      </c>
      <c r="J109" s="90">
        <v>50000</v>
      </c>
      <c r="K109" s="90">
        <v>1500</v>
      </c>
      <c r="L109" s="90">
        <f t="shared" si="21"/>
        <v>9500</v>
      </c>
      <c r="M109" s="90">
        <f t="shared" si="22"/>
        <v>1500</v>
      </c>
      <c r="N109" s="90">
        <v>0</v>
      </c>
      <c r="O109" s="90">
        <v>0</v>
      </c>
      <c r="P109" s="90">
        <f t="shared" si="23"/>
        <v>11000</v>
      </c>
      <c r="Q109" s="90">
        <v>40500</v>
      </c>
      <c r="R109" s="90">
        <v>0</v>
      </c>
      <c r="S109" s="90">
        <v>0</v>
      </c>
      <c r="T109" s="90">
        <v>0</v>
      </c>
      <c r="U109" s="90">
        <f t="shared" si="24"/>
        <v>40500</v>
      </c>
      <c r="V109" s="128">
        <v>241509</v>
      </c>
      <c r="W109" s="89"/>
      <c r="X109" s="89"/>
      <c r="Y109" s="89"/>
      <c r="Z109" s="89"/>
    </row>
    <row r="110" spans="1:26" x14ac:dyDescent="0.2">
      <c r="A110" s="88">
        <v>21</v>
      </c>
      <c r="B110" s="89" t="s">
        <v>628</v>
      </c>
      <c r="C110" s="90" t="s">
        <v>817</v>
      </c>
      <c r="D110" s="88">
        <v>160</v>
      </c>
      <c r="E110" s="88">
        <v>2</v>
      </c>
      <c r="F110" s="88" t="s">
        <v>630</v>
      </c>
      <c r="G110" s="88" t="s">
        <v>185</v>
      </c>
      <c r="H110" s="125">
        <v>240794</v>
      </c>
      <c r="I110" s="125">
        <v>241160</v>
      </c>
      <c r="J110" s="90">
        <v>50000</v>
      </c>
      <c r="K110" s="90">
        <v>1500</v>
      </c>
      <c r="L110" s="90">
        <f t="shared" si="21"/>
        <v>0</v>
      </c>
      <c r="M110" s="90">
        <f t="shared" si="22"/>
        <v>0</v>
      </c>
      <c r="N110" s="90">
        <v>0</v>
      </c>
      <c r="O110" s="90">
        <v>0</v>
      </c>
      <c r="P110" s="90">
        <f t="shared" si="23"/>
        <v>0</v>
      </c>
      <c r="Q110" s="90">
        <v>50000</v>
      </c>
      <c r="R110" s="90">
        <v>1500</v>
      </c>
      <c r="S110" s="90">
        <v>0</v>
      </c>
      <c r="T110" s="90">
        <v>0</v>
      </c>
      <c r="U110" s="90">
        <f t="shared" si="24"/>
        <v>51500</v>
      </c>
      <c r="V110" s="128" t="s">
        <v>579</v>
      </c>
      <c r="W110" s="89"/>
      <c r="X110" s="89"/>
      <c r="Y110" s="89"/>
      <c r="Z110" s="89"/>
    </row>
    <row r="111" spans="1:26" x14ac:dyDescent="0.2">
      <c r="A111" s="88">
        <v>22</v>
      </c>
      <c r="B111" s="89" t="s">
        <v>628</v>
      </c>
      <c r="C111" s="90" t="s">
        <v>818</v>
      </c>
      <c r="D111" s="88">
        <v>185</v>
      </c>
      <c r="E111" s="88">
        <v>2</v>
      </c>
      <c r="F111" s="88" t="s">
        <v>630</v>
      </c>
      <c r="G111" s="88" t="s">
        <v>185</v>
      </c>
      <c r="H111" s="125">
        <v>240794</v>
      </c>
      <c r="I111" s="125">
        <v>241160</v>
      </c>
      <c r="J111" s="90">
        <v>50000</v>
      </c>
      <c r="K111" s="90">
        <v>1500</v>
      </c>
      <c r="L111" s="90">
        <f t="shared" si="21"/>
        <v>0</v>
      </c>
      <c r="M111" s="90">
        <f t="shared" si="22"/>
        <v>0</v>
      </c>
      <c r="N111" s="90">
        <v>0</v>
      </c>
      <c r="O111" s="90">
        <v>0</v>
      </c>
      <c r="P111" s="90">
        <f t="shared" si="23"/>
        <v>0</v>
      </c>
      <c r="Q111" s="90">
        <v>50000</v>
      </c>
      <c r="R111" s="90">
        <v>1500</v>
      </c>
      <c r="S111" s="90">
        <v>0</v>
      </c>
      <c r="T111" s="90">
        <v>0</v>
      </c>
      <c r="U111" s="90">
        <f t="shared" si="24"/>
        <v>51500</v>
      </c>
      <c r="V111" s="128" t="s">
        <v>579</v>
      </c>
      <c r="W111" s="89"/>
      <c r="X111" s="89"/>
      <c r="Y111" s="89"/>
      <c r="Z111" s="89"/>
    </row>
    <row r="112" spans="1:26" x14ac:dyDescent="0.2">
      <c r="A112" s="88">
        <v>23</v>
      </c>
      <c r="B112" s="89" t="s">
        <v>628</v>
      </c>
      <c r="C112" s="90" t="s">
        <v>819</v>
      </c>
      <c r="D112" s="88">
        <v>165</v>
      </c>
      <c r="E112" s="88">
        <v>13</v>
      </c>
      <c r="F112" s="88" t="s">
        <v>630</v>
      </c>
      <c r="G112" s="88" t="s">
        <v>185</v>
      </c>
      <c r="H112" s="125">
        <v>240794</v>
      </c>
      <c r="I112" s="125">
        <v>241160</v>
      </c>
      <c r="J112" s="90">
        <v>50000</v>
      </c>
      <c r="K112" s="90">
        <v>1500</v>
      </c>
      <c r="L112" s="90">
        <f t="shared" si="21"/>
        <v>0</v>
      </c>
      <c r="M112" s="90">
        <f t="shared" si="22"/>
        <v>0</v>
      </c>
      <c r="N112" s="90">
        <v>0</v>
      </c>
      <c r="O112" s="90">
        <v>0</v>
      </c>
      <c r="P112" s="90">
        <f t="shared" si="23"/>
        <v>0</v>
      </c>
      <c r="Q112" s="90">
        <v>50000</v>
      </c>
      <c r="R112" s="90">
        <v>1500</v>
      </c>
      <c r="S112" s="90">
        <v>0</v>
      </c>
      <c r="T112" s="90">
        <v>0</v>
      </c>
      <c r="U112" s="90">
        <f t="shared" si="24"/>
        <v>51500</v>
      </c>
      <c r="V112" s="128" t="s">
        <v>579</v>
      </c>
      <c r="W112" s="89"/>
      <c r="X112" s="89"/>
      <c r="Y112" s="89"/>
      <c r="Z112" s="89"/>
    </row>
    <row r="113" spans="1:26" x14ac:dyDescent="0.2">
      <c r="A113" s="88">
        <v>24</v>
      </c>
      <c r="B113" s="89" t="s">
        <v>628</v>
      </c>
      <c r="C113" s="90" t="s">
        <v>820</v>
      </c>
      <c r="D113" s="88">
        <v>149</v>
      </c>
      <c r="E113" s="88">
        <v>3</v>
      </c>
      <c r="F113" s="88" t="s">
        <v>630</v>
      </c>
      <c r="G113" s="88" t="s">
        <v>185</v>
      </c>
      <c r="H113" s="125">
        <v>240794</v>
      </c>
      <c r="I113" s="125">
        <v>241160</v>
      </c>
      <c r="J113" s="90">
        <v>50000</v>
      </c>
      <c r="K113" s="90">
        <v>1500</v>
      </c>
      <c r="L113" s="90">
        <f t="shared" si="21"/>
        <v>1000</v>
      </c>
      <c r="M113" s="90">
        <f t="shared" si="22"/>
        <v>1500</v>
      </c>
      <c r="N113" s="90">
        <v>0</v>
      </c>
      <c r="O113" s="90">
        <v>1500</v>
      </c>
      <c r="P113" s="90">
        <f t="shared" si="23"/>
        <v>4000</v>
      </c>
      <c r="Q113" s="90">
        <v>49000</v>
      </c>
      <c r="R113" s="90">
        <v>0</v>
      </c>
      <c r="S113" s="90">
        <v>0</v>
      </c>
      <c r="T113" s="90">
        <v>0</v>
      </c>
      <c r="U113" s="90">
        <f t="shared" si="24"/>
        <v>49000</v>
      </c>
      <c r="V113" s="128">
        <v>242039</v>
      </c>
      <c r="W113" s="89"/>
      <c r="X113" s="89"/>
      <c r="Y113" s="89"/>
      <c r="Z113" s="89"/>
    </row>
    <row r="114" spans="1:26" x14ac:dyDescent="0.2">
      <c r="A114" s="88">
        <v>25</v>
      </c>
      <c r="B114" s="89" t="s">
        <v>628</v>
      </c>
      <c r="C114" s="90" t="s">
        <v>821</v>
      </c>
      <c r="D114" s="88">
        <v>5</v>
      </c>
      <c r="E114" s="88">
        <v>6</v>
      </c>
      <c r="F114" s="88" t="s">
        <v>630</v>
      </c>
      <c r="G114" s="88" t="s">
        <v>185</v>
      </c>
      <c r="H114" s="125">
        <v>240794</v>
      </c>
      <c r="I114" s="125">
        <v>241160</v>
      </c>
      <c r="J114" s="90">
        <v>50000</v>
      </c>
      <c r="K114" s="90">
        <v>1500</v>
      </c>
      <c r="L114" s="90">
        <f t="shared" si="21"/>
        <v>8800</v>
      </c>
      <c r="M114" s="90">
        <f t="shared" si="22"/>
        <v>1500</v>
      </c>
      <c r="N114" s="90">
        <v>0</v>
      </c>
      <c r="O114" s="90">
        <v>0</v>
      </c>
      <c r="P114" s="90">
        <f t="shared" si="23"/>
        <v>10300</v>
      </c>
      <c r="Q114" s="90">
        <v>41200</v>
      </c>
      <c r="R114" s="90">
        <v>0</v>
      </c>
      <c r="S114" s="90">
        <v>0</v>
      </c>
      <c r="T114" s="90">
        <v>0</v>
      </c>
      <c r="U114" s="90">
        <f t="shared" si="24"/>
        <v>41200</v>
      </c>
      <c r="V114" s="128">
        <v>241241</v>
      </c>
      <c r="W114" s="89"/>
      <c r="X114" s="89"/>
      <c r="Y114" s="89"/>
      <c r="Z114" s="89"/>
    </row>
    <row r="115" spans="1:26" x14ac:dyDescent="0.2">
      <c r="A115" s="88">
        <v>26</v>
      </c>
      <c r="B115" s="89" t="s">
        <v>628</v>
      </c>
      <c r="C115" s="90" t="s">
        <v>822</v>
      </c>
      <c r="D115" s="88">
        <v>21</v>
      </c>
      <c r="E115" s="88">
        <v>4</v>
      </c>
      <c r="F115" s="88" t="s">
        <v>630</v>
      </c>
      <c r="G115" s="88" t="s">
        <v>185</v>
      </c>
      <c r="H115" s="125">
        <v>240794</v>
      </c>
      <c r="I115" s="125">
        <v>241160</v>
      </c>
      <c r="J115" s="90">
        <v>50000</v>
      </c>
      <c r="K115" s="90">
        <v>1500</v>
      </c>
      <c r="L115" s="90">
        <f t="shared" si="21"/>
        <v>43500</v>
      </c>
      <c r="M115" s="90">
        <f t="shared" si="22"/>
        <v>1500</v>
      </c>
      <c r="N115" s="90">
        <v>0</v>
      </c>
      <c r="O115" s="90">
        <v>0</v>
      </c>
      <c r="P115" s="90">
        <f t="shared" si="23"/>
        <v>45000</v>
      </c>
      <c r="Q115" s="90">
        <v>6500</v>
      </c>
      <c r="R115" s="90">
        <v>0</v>
      </c>
      <c r="S115" s="90">
        <v>0</v>
      </c>
      <c r="T115" s="90">
        <v>0</v>
      </c>
      <c r="U115" s="90">
        <f t="shared" si="24"/>
        <v>6500</v>
      </c>
      <c r="V115" s="128">
        <v>242041</v>
      </c>
      <c r="W115" s="89"/>
      <c r="X115" s="89"/>
      <c r="Y115" s="89"/>
      <c r="Z115" s="89"/>
    </row>
    <row r="116" spans="1:26" s="12" customFormat="1" ht="23.25" x14ac:dyDescent="0.2">
      <c r="A116" s="578" t="s">
        <v>623</v>
      </c>
      <c r="B116" s="578"/>
      <c r="C116" s="578"/>
      <c r="D116" s="578"/>
      <c r="E116" s="578"/>
      <c r="F116" s="578"/>
      <c r="G116" s="578"/>
      <c r="H116" s="578"/>
      <c r="I116" s="578"/>
      <c r="J116" s="107">
        <f>SUM(J90:J115)</f>
        <v>1320000</v>
      </c>
      <c r="K116" s="107">
        <f t="shared" ref="K116:U116" si="25">SUM(K90:K115)</f>
        <v>39600</v>
      </c>
      <c r="L116" s="107">
        <f t="shared" si="25"/>
        <v>488842.03</v>
      </c>
      <c r="M116" s="107">
        <f t="shared" si="25"/>
        <v>30600</v>
      </c>
      <c r="N116" s="107">
        <f t="shared" si="25"/>
        <v>0</v>
      </c>
      <c r="O116" s="107">
        <f t="shared" si="25"/>
        <v>3000</v>
      </c>
      <c r="P116" s="107">
        <f t="shared" si="25"/>
        <v>522442.03</v>
      </c>
      <c r="Q116" s="107">
        <f t="shared" si="25"/>
        <v>831157.97</v>
      </c>
      <c r="R116" s="107">
        <f t="shared" si="25"/>
        <v>9000</v>
      </c>
      <c r="S116" s="107">
        <f t="shared" si="25"/>
        <v>3327.9700000000003</v>
      </c>
      <c r="T116" s="107">
        <f t="shared" si="25"/>
        <v>0</v>
      </c>
      <c r="U116" s="107">
        <f t="shared" si="25"/>
        <v>843485.94</v>
      </c>
      <c r="V116" s="132"/>
      <c r="W116" s="108"/>
      <c r="X116" s="108"/>
      <c r="Y116" s="108"/>
      <c r="Z116" s="108"/>
    </row>
    <row r="117" spans="1:26" s="112" customFormat="1" ht="23.25" x14ac:dyDescent="0.2">
      <c r="A117" s="109">
        <v>1</v>
      </c>
      <c r="B117" s="113" t="s">
        <v>823</v>
      </c>
      <c r="C117" s="109" t="s">
        <v>824</v>
      </c>
      <c r="D117" s="109">
        <v>73</v>
      </c>
      <c r="E117" s="109">
        <v>1</v>
      </c>
      <c r="F117" s="109" t="s">
        <v>825</v>
      </c>
      <c r="G117" s="109" t="s">
        <v>192</v>
      </c>
      <c r="H117" s="137">
        <v>240660</v>
      </c>
      <c r="I117" s="137">
        <v>241024</v>
      </c>
      <c r="J117" s="110">
        <v>80000</v>
      </c>
      <c r="K117" s="110">
        <v>2400</v>
      </c>
      <c r="L117" s="110">
        <f>J117-Q117</f>
        <v>17600</v>
      </c>
      <c r="M117" s="110">
        <f>K117-R117</f>
        <v>2400</v>
      </c>
      <c r="N117" s="110">
        <v>0</v>
      </c>
      <c r="O117" s="110">
        <v>2400</v>
      </c>
      <c r="P117" s="110">
        <f>L117+M117+N117+O117</f>
        <v>22400</v>
      </c>
      <c r="Q117" s="110">
        <v>62400</v>
      </c>
      <c r="R117" s="110">
        <v>0</v>
      </c>
      <c r="S117" s="110">
        <v>0</v>
      </c>
      <c r="T117" s="110">
        <v>0</v>
      </c>
      <c r="U117" s="110">
        <f>Q117+R117+S117+T117</f>
        <v>62400</v>
      </c>
      <c r="V117" s="137">
        <v>242074</v>
      </c>
      <c r="W117" s="111"/>
      <c r="X117" s="111"/>
      <c r="Y117" s="111"/>
      <c r="Z117" s="111"/>
    </row>
    <row r="118" spans="1:26" s="112" customFormat="1" ht="23.25" x14ac:dyDescent="0.2">
      <c r="A118" s="109">
        <v>2</v>
      </c>
      <c r="B118" s="113" t="s">
        <v>826</v>
      </c>
      <c r="C118" s="109" t="s">
        <v>827</v>
      </c>
      <c r="D118" s="109">
        <v>140</v>
      </c>
      <c r="E118" s="109">
        <v>1</v>
      </c>
      <c r="F118" s="109" t="s">
        <v>825</v>
      </c>
      <c r="G118" s="109" t="s">
        <v>192</v>
      </c>
      <c r="H118" s="137">
        <v>240660</v>
      </c>
      <c r="I118" s="137">
        <v>241024</v>
      </c>
      <c r="J118" s="110">
        <v>50000</v>
      </c>
      <c r="K118" s="110">
        <v>1500</v>
      </c>
      <c r="L118" s="110">
        <f t="shared" ref="L118:L129" si="26">J118-Q118</f>
        <v>0</v>
      </c>
      <c r="M118" s="110">
        <f t="shared" ref="M118:M129" si="27">K118-R118</f>
        <v>1500</v>
      </c>
      <c r="N118" s="110">
        <v>0</v>
      </c>
      <c r="O118" s="110">
        <v>1500</v>
      </c>
      <c r="P118" s="110">
        <f t="shared" ref="P118:P129" si="28">L118+M118+N118+O118</f>
        <v>3000</v>
      </c>
      <c r="Q118" s="110">
        <v>50000</v>
      </c>
      <c r="R118" s="110">
        <v>0</v>
      </c>
      <c r="S118" s="110">
        <v>0</v>
      </c>
      <c r="T118" s="110">
        <v>0</v>
      </c>
      <c r="U118" s="110">
        <f t="shared" ref="U118:U129" si="29">Q118+R118+S118+T118</f>
        <v>50000</v>
      </c>
      <c r="V118" s="137">
        <v>242059</v>
      </c>
      <c r="W118" s="111"/>
      <c r="X118" s="111"/>
      <c r="Y118" s="111"/>
      <c r="Z118" s="111"/>
    </row>
    <row r="119" spans="1:26" s="112" customFormat="1" ht="23.25" x14ac:dyDescent="0.2">
      <c r="A119" s="109">
        <v>3</v>
      </c>
      <c r="B119" s="113" t="s">
        <v>835</v>
      </c>
      <c r="C119" s="109" t="s">
        <v>836</v>
      </c>
      <c r="D119" s="109">
        <v>43</v>
      </c>
      <c r="E119" s="109">
        <v>5</v>
      </c>
      <c r="F119" s="109" t="s">
        <v>191</v>
      </c>
      <c r="G119" s="109" t="s">
        <v>192</v>
      </c>
      <c r="H119" s="137">
        <v>240711</v>
      </c>
      <c r="I119" s="137">
        <v>241075</v>
      </c>
      <c r="J119" s="110">
        <v>50000</v>
      </c>
      <c r="K119" s="110">
        <v>1500</v>
      </c>
      <c r="L119" s="110">
        <f t="shared" si="26"/>
        <v>0</v>
      </c>
      <c r="M119" s="110">
        <f t="shared" si="27"/>
        <v>0</v>
      </c>
      <c r="N119" s="110">
        <v>0</v>
      </c>
      <c r="O119" s="110">
        <v>0</v>
      </c>
      <c r="P119" s="110">
        <f t="shared" si="28"/>
        <v>0</v>
      </c>
      <c r="Q119" s="110">
        <v>50000</v>
      </c>
      <c r="R119" s="110">
        <v>1500</v>
      </c>
      <c r="S119" s="110">
        <v>0</v>
      </c>
      <c r="T119" s="110">
        <v>0</v>
      </c>
      <c r="U119" s="110">
        <f t="shared" si="29"/>
        <v>51500</v>
      </c>
      <c r="V119" s="128" t="s">
        <v>579</v>
      </c>
      <c r="W119" s="111"/>
      <c r="X119" s="111"/>
      <c r="Y119" s="111"/>
      <c r="Z119" s="111"/>
    </row>
    <row r="120" spans="1:26" s="112" customFormat="1" ht="23.25" x14ac:dyDescent="0.2">
      <c r="A120" s="109">
        <v>4</v>
      </c>
      <c r="B120" s="113" t="s">
        <v>842</v>
      </c>
      <c r="C120" s="109" t="s">
        <v>837</v>
      </c>
      <c r="D120" s="109">
        <v>201</v>
      </c>
      <c r="E120" s="109">
        <v>1</v>
      </c>
      <c r="F120" s="109" t="s">
        <v>191</v>
      </c>
      <c r="G120" s="109" t="s">
        <v>192</v>
      </c>
      <c r="H120" s="137">
        <v>240711</v>
      </c>
      <c r="I120" s="137">
        <v>241075</v>
      </c>
      <c r="J120" s="110">
        <v>50000</v>
      </c>
      <c r="K120" s="110">
        <v>1500</v>
      </c>
      <c r="L120" s="110">
        <f t="shared" si="26"/>
        <v>18500</v>
      </c>
      <c r="M120" s="110">
        <f t="shared" si="27"/>
        <v>1500</v>
      </c>
      <c r="N120" s="110">
        <v>0</v>
      </c>
      <c r="O120" s="110">
        <v>1500</v>
      </c>
      <c r="P120" s="110">
        <f t="shared" si="28"/>
        <v>21500</v>
      </c>
      <c r="Q120" s="110">
        <v>31500</v>
      </c>
      <c r="R120" s="110">
        <v>0</v>
      </c>
      <c r="S120" s="110">
        <v>0</v>
      </c>
      <c r="T120" s="110">
        <v>0</v>
      </c>
      <c r="U120" s="110">
        <f t="shared" si="29"/>
        <v>31500</v>
      </c>
      <c r="V120" s="137">
        <v>242067</v>
      </c>
      <c r="W120" s="111"/>
      <c r="X120" s="111"/>
      <c r="Y120" s="111"/>
      <c r="Z120" s="111"/>
    </row>
    <row r="121" spans="1:26" s="112" customFormat="1" ht="23.25" x14ac:dyDescent="0.2">
      <c r="A121" s="109">
        <v>5</v>
      </c>
      <c r="B121" s="113" t="s">
        <v>838</v>
      </c>
      <c r="C121" s="109" t="s">
        <v>839</v>
      </c>
      <c r="D121" s="109">
        <v>179</v>
      </c>
      <c r="E121" s="109">
        <v>2</v>
      </c>
      <c r="F121" s="109" t="s">
        <v>195</v>
      </c>
      <c r="G121" s="109" t="s">
        <v>192</v>
      </c>
      <c r="H121" s="137">
        <v>240660</v>
      </c>
      <c r="I121" s="137">
        <v>241024</v>
      </c>
      <c r="J121" s="110">
        <v>70000</v>
      </c>
      <c r="K121" s="110">
        <v>2100</v>
      </c>
      <c r="L121" s="110">
        <f t="shared" si="26"/>
        <v>9938</v>
      </c>
      <c r="M121" s="110">
        <f t="shared" si="27"/>
        <v>2100</v>
      </c>
      <c r="N121" s="110">
        <v>0</v>
      </c>
      <c r="O121" s="110">
        <v>2100</v>
      </c>
      <c r="P121" s="110">
        <f t="shared" si="28"/>
        <v>14138</v>
      </c>
      <c r="Q121" s="110">
        <v>60062</v>
      </c>
      <c r="R121" s="110">
        <v>0</v>
      </c>
      <c r="S121" s="110">
        <v>0</v>
      </c>
      <c r="T121" s="110">
        <v>0</v>
      </c>
      <c r="U121" s="110">
        <f t="shared" si="29"/>
        <v>60062</v>
      </c>
      <c r="V121" s="137">
        <v>242061</v>
      </c>
      <c r="W121" s="111"/>
      <c r="X121" s="111"/>
      <c r="Y121" s="111"/>
      <c r="Z121" s="111"/>
    </row>
    <row r="122" spans="1:26" s="112" customFormat="1" ht="23.25" x14ac:dyDescent="0.2">
      <c r="A122" s="109">
        <v>6</v>
      </c>
      <c r="B122" s="113" t="s">
        <v>840</v>
      </c>
      <c r="C122" s="109" t="s">
        <v>841</v>
      </c>
      <c r="D122" s="109">
        <v>11</v>
      </c>
      <c r="E122" s="109">
        <v>2</v>
      </c>
      <c r="F122" s="109" t="s">
        <v>195</v>
      </c>
      <c r="G122" s="109" t="s">
        <v>192</v>
      </c>
      <c r="H122" s="137">
        <v>240660</v>
      </c>
      <c r="I122" s="137">
        <v>241024</v>
      </c>
      <c r="J122" s="110">
        <v>60000</v>
      </c>
      <c r="K122" s="110">
        <v>1800</v>
      </c>
      <c r="L122" s="110">
        <f t="shared" si="26"/>
        <v>8200</v>
      </c>
      <c r="M122" s="110">
        <f t="shared" si="27"/>
        <v>1800</v>
      </c>
      <c r="N122" s="110">
        <v>0</v>
      </c>
      <c r="O122" s="110">
        <v>1800</v>
      </c>
      <c r="P122" s="110">
        <f t="shared" si="28"/>
        <v>11800</v>
      </c>
      <c r="Q122" s="110">
        <v>51800</v>
      </c>
      <c r="R122" s="110">
        <v>0</v>
      </c>
      <c r="S122" s="110">
        <v>0</v>
      </c>
      <c r="T122" s="110">
        <v>0</v>
      </c>
      <c r="U122" s="110">
        <f t="shared" si="29"/>
        <v>51800</v>
      </c>
      <c r="V122" s="137">
        <v>241773</v>
      </c>
      <c r="W122" s="111"/>
      <c r="X122" s="111"/>
      <c r="Y122" s="111"/>
      <c r="Z122" s="111"/>
    </row>
    <row r="123" spans="1:26" s="112" customFormat="1" ht="23.25" x14ac:dyDescent="0.2">
      <c r="A123" s="109">
        <v>7</v>
      </c>
      <c r="B123" s="113" t="s">
        <v>843</v>
      </c>
      <c r="C123" s="109" t="s">
        <v>844</v>
      </c>
      <c r="D123" s="109">
        <v>216</v>
      </c>
      <c r="E123" s="109">
        <v>6</v>
      </c>
      <c r="F123" s="109" t="s">
        <v>845</v>
      </c>
      <c r="G123" s="109" t="s">
        <v>192</v>
      </c>
      <c r="H123" s="137">
        <v>240711</v>
      </c>
      <c r="I123" s="137">
        <v>241075</v>
      </c>
      <c r="J123" s="110">
        <v>50000</v>
      </c>
      <c r="K123" s="110">
        <v>1500</v>
      </c>
      <c r="L123" s="110">
        <f t="shared" si="26"/>
        <v>0</v>
      </c>
      <c r="M123" s="110">
        <f t="shared" si="27"/>
        <v>0</v>
      </c>
      <c r="N123" s="110">
        <v>0</v>
      </c>
      <c r="O123" s="110">
        <v>0</v>
      </c>
      <c r="P123" s="110">
        <f t="shared" si="28"/>
        <v>0</v>
      </c>
      <c r="Q123" s="110">
        <v>50000</v>
      </c>
      <c r="R123" s="110">
        <v>1500</v>
      </c>
      <c r="S123" s="110">
        <v>0</v>
      </c>
      <c r="T123" s="110">
        <v>0</v>
      </c>
      <c r="U123" s="110">
        <f t="shared" si="29"/>
        <v>51500</v>
      </c>
      <c r="V123" s="128" t="s">
        <v>579</v>
      </c>
      <c r="W123" s="111"/>
      <c r="X123" s="111"/>
      <c r="Y123" s="111"/>
      <c r="Z123" s="111"/>
    </row>
    <row r="124" spans="1:26" s="112" customFormat="1" ht="23.25" x14ac:dyDescent="0.2">
      <c r="A124" s="109">
        <v>8</v>
      </c>
      <c r="B124" s="113" t="s">
        <v>846</v>
      </c>
      <c r="C124" s="109" t="s">
        <v>847</v>
      </c>
      <c r="D124" s="109">
        <v>259</v>
      </c>
      <c r="E124" s="109">
        <v>1</v>
      </c>
      <c r="F124" s="109" t="s">
        <v>845</v>
      </c>
      <c r="G124" s="109" t="s">
        <v>192</v>
      </c>
      <c r="H124" s="137">
        <v>240711</v>
      </c>
      <c r="I124" s="137">
        <v>241075</v>
      </c>
      <c r="J124" s="110">
        <v>50000</v>
      </c>
      <c r="K124" s="110">
        <v>1500</v>
      </c>
      <c r="L124" s="110">
        <f t="shared" si="26"/>
        <v>0</v>
      </c>
      <c r="M124" s="110">
        <f t="shared" si="27"/>
        <v>0</v>
      </c>
      <c r="N124" s="110">
        <v>0</v>
      </c>
      <c r="O124" s="110">
        <v>0</v>
      </c>
      <c r="P124" s="110">
        <f t="shared" si="28"/>
        <v>0</v>
      </c>
      <c r="Q124" s="110">
        <v>50000</v>
      </c>
      <c r="R124" s="110">
        <v>1500</v>
      </c>
      <c r="S124" s="110">
        <v>0</v>
      </c>
      <c r="T124" s="110">
        <v>0</v>
      </c>
      <c r="U124" s="110">
        <f t="shared" si="29"/>
        <v>51500</v>
      </c>
      <c r="V124" s="128" t="s">
        <v>579</v>
      </c>
      <c r="W124" s="111"/>
      <c r="X124" s="111"/>
      <c r="Y124" s="111"/>
      <c r="Z124" s="111"/>
    </row>
    <row r="125" spans="1:26" s="112" customFormat="1" ht="23.25" x14ac:dyDescent="0.2">
      <c r="A125" s="109">
        <v>9</v>
      </c>
      <c r="B125" s="113" t="s">
        <v>848</v>
      </c>
      <c r="C125" s="109" t="s">
        <v>849</v>
      </c>
      <c r="D125" s="109">
        <v>26</v>
      </c>
      <c r="E125" s="109">
        <v>2</v>
      </c>
      <c r="F125" s="109" t="s">
        <v>845</v>
      </c>
      <c r="G125" s="109" t="s">
        <v>192</v>
      </c>
      <c r="H125" s="137">
        <v>240711</v>
      </c>
      <c r="I125" s="137">
        <v>241075</v>
      </c>
      <c r="J125" s="110">
        <v>60000</v>
      </c>
      <c r="K125" s="110">
        <v>1800</v>
      </c>
      <c r="L125" s="110">
        <f t="shared" si="26"/>
        <v>0</v>
      </c>
      <c r="M125" s="110">
        <f t="shared" si="27"/>
        <v>0</v>
      </c>
      <c r="N125" s="110">
        <v>0</v>
      </c>
      <c r="O125" s="110">
        <v>0</v>
      </c>
      <c r="P125" s="110">
        <f t="shared" si="28"/>
        <v>0</v>
      </c>
      <c r="Q125" s="110">
        <v>60000</v>
      </c>
      <c r="R125" s="110">
        <v>1800</v>
      </c>
      <c r="S125" s="110">
        <v>0</v>
      </c>
      <c r="T125" s="110">
        <v>0</v>
      </c>
      <c r="U125" s="110">
        <f t="shared" si="29"/>
        <v>61800</v>
      </c>
      <c r="V125" s="128" t="s">
        <v>579</v>
      </c>
      <c r="W125" s="111"/>
      <c r="X125" s="111"/>
      <c r="Y125" s="111"/>
      <c r="Z125" s="111"/>
    </row>
    <row r="126" spans="1:26" s="112" customFormat="1" ht="23.25" x14ac:dyDescent="0.2">
      <c r="A126" s="109">
        <v>10</v>
      </c>
      <c r="B126" s="113" t="s">
        <v>850</v>
      </c>
      <c r="C126" s="109" t="s">
        <v>851</v>
      </c>
      <c r="D126" s="109">
        <v>90</v>
      </c>
      <c r="E126" s="109">
        <v>4</v>
      </c>
      <c r="F126" s="109" t="s">
        <v>845</v>
      </c>
      <c r="G126" s="109" t="s">
        <v>192</v>
      </c>
      <c r="H126" s="137">
        <v>240711</v>
      </c>
      <c r="I126" s="137">
        <v>241075</v>
      </c>
      <c r="J126" s="110">
        <v>50000</v>
      </c>
      <c r="K126" s="110">
        <v>1500</v>
      </c>
      <c r="L126" s="110">
        <f t="shared" si="26"/>
        <v>0</v>
      </c>
      <c r="M126" s="110">
        <f t="shared" si="27"/>
        <v>0</v>
      </c>
      <c r="N126" s="110">
        <v>0</v>
      </c>
      <c r="O126" s="110">
        <v>0</v>
      </c>
      <c r="P126" s="110">
        <f t="shared" si="28"/>
        <v>0</v>
      </c>
      <c r="Q126" s="110">
        <v>50000</v>
      </c>
      <c r="R126" s="110">
        <v>1500</v>
      </c>
      <c r="S126" s="110">
        <v>0</v>
      </c>
      <c r="T126" s="110">
        <v>0</v>
      </c>
      <c r="U126" s="110">
        <f t="shared" si="29"/>
        <v>51500</v>
      </c>
      <c r="V126" s="128" t="s">
        <v>579</v>
      </c>
      <c r="W126" s="111"/>
      <c r="X126" s="111"/>
      <c r="Y126" s="111"/>
      <c r="Z126" s="111"/>
    </row>
    <row r="127" spans="1:26" s="112" customFormat="1" ht="23.25" x14ac:dyDescent="0.2">
      <c r="A127" s="109">
        <v>11</v>
      </c>
      <c r="B127" s="113" t="s">
        <v>852</v>
      </c>
      <c r="C127" s="109" t="s">
        <v>853</v>
      </c>
      <c r="D127" s="109">
        <v>304</v>
      </c>
      <c r="E127" s="109">
        <v>2</v>
      </c>
      <c r="F127" s="109" t="s">
        <v>192</v>
      </c>
      <c r="G127" s="109" t="s">
        <v>192</v>
      </c>
      <c r="H127" s="137">
        <v>240711</v>
      </c>
      <c r="I127" s="137">
        <v>241075</v>
      </c>
      <c r="J127" s="110">
        <v>60000</v>
      </c>
      <c r="K127" s="110">
        <v>1800</v>
      </c>
      <c r="L127" s="110">
        <f t="shared" si="26"/>
        <v>47640</v>
      </c>
      <c r="M127" s="110">
        <f t="shared" si="27"/>
        <v>1800</v>
      </c>
      <c r="N127" s="110">
        <v>0</v>
      </c>
      <c r="O127" s="110">
        <v>0</v>
      </c>
      <c r="P127" s="110">
        <f t="shared" si="28"/>
        <v>49440</v>
      </c>
      <c r="Q127" s="110">
        <v>12360</v>
      </c>
      <c r="R127" s="110">
        <v>0</v>
      </c>
      <c r="S127" s="110">
        <v>0</v>
      </c>
      <c r="T127" s="110">
        <v>0</v>
      </c>
      <c r="U127" s="110">
        <f t="shared" si="29"/>
        <v>12360</v>
      </c>
      <c r="V127" s="137">
        <v>241570</v>
      </c>
      <c r="W127" s="111"/>
      <c r="X127" s="111"/>
      <c r="Y127" s="111"/>
      <c r="Z127" s="111"/>
    </row>
    <row r="128" spans="1:26" s="112" customFormat="1" ht="23.25" x14ac:dyDescent="0.2">
      <c r="A128" s="109">
        <v>12</v>
      </c>
      <c r="B128" s="113" t="s">
        <v>854</v>
      </c>
      <c r="C128" s="109" t="s">
        <v>855</v>
      </c>
      <c r="D128" s="109">
        <v>61</v>
      </c>
      <c r="E128" s="109">
        <v>3</v>
      </c>
      <c r="F128" s="109" t="s">
        <v>192</v>
      </c>
      <c r="G128" s="109" t="s">
        <v>192</v>
      </c>
      <c r="H128" s="137">
        <v>240707</v>
      </c>
      <c r="I128" s="137">
        <v>241075</v>
      </c>
      <c r="J128" s="110">
        <v>60000</v>
      </c>
      <c r="K128" s="110">
        <v>1800</v>
      </c>
      <c r="L128" s="110">
        <f t="shared" si="26"/>
        <v>18800</v>
      </c>
      <c r="M128" s="110">
        <f t="shared" si="27"/>
        <v>1800</v>
      </c>
      <c r="N128" s="110">
        <v>0</v>
      </c>
      <c r="O128" s="110">
        <v>1800</v>
      </c>
      <c r="P128" s="110">
        <f t="shared" si="28"/>
        <v>22400</v>
      </c>
      <c r="Q128" s="110">
        <v>41200</v>
      </c>
      <c r="R128" s="110">
        <v>0</v>
      </c>
      <c r="S128" s="110">
        <v>0</v>
      </c>
      <c r="T128" s="110">
        <v>0</v>
      </c>
      <c r="U128" s="110">
        <f t="shared" si="29"/>
        <v>41200</v>
      </c>
      <c r="V128" s="137">
        <v>242066</v>
      </c>
      <c r="W128" s="111"/>
      <c r="X128" s="111"/>
      <c r="Y128" s="111"/>
      <c r="Z128" s="111"/>
    </row>
    <row r="129" spans="1:26" s="112" customFormat="1" ht="23.25" x14ac:dyDescent="0.2">
      <c r="A129" s="109">
        <v>13</v>
      </c>
      <c r="B129" s="113" t="s">
        <v>856</v>
      </c>
      <c r="C129" s="109" t="s">
        <v>857</v>
      </c>
      <c r="D129" s="109">
        <v>302</v>
      </c>
      <c r="E129" s="109">
        <v>2</v>
      </c>
      <c r="F129" s="109" t="s">
        <v>192</v>
      </c>
      <c r="G129" s="109" t="s">
        <v>192</v>
      </c>
      <c r="H129" s="137">
        <v>240711</v>
      </c>
      <c r="I129" s="137">
        <v>241075</v>
      </c>
      <c r="J129" s="110">
        <v>60000</v>
      </c>
      <c r="K129" s="110">
        <v>1800</v>
      </c>
      <c r="L129" s="110">
        <f t="shared" si="26"/>
        <v>0</v>
      </c>
      <c r="M129" s="110">
        <f t="shared" si="27"/>
        <v>0</v>
      </c>
      <c r="N129" s="110">
        <v>0</v>
      </c>
      <c r="O129" s="110">
        <v>0</v>
      </c>
      <c r="P129" s="110">
        <f t="shared" si="28"/>
        <v>0</v>
      </c>
      <c r="Q129" s="110">
        <v>60000</v>
      </c>
      <c r="R129" s="110">
        <v>1800</v>
      </c>
      <c r="S129" s="110">
        <v>0</v>
      </c>
      <c r="T129" s="110">
        <v>0</v>
      </c>
      <c r="U129" s="110">
        <f t="shared" si="29"/>
        <v>61800</v>
      </c>
      <c r="V129" s="128" t="s">
        <v>579</v>
      </c>
      <c r="W129" s="111"/>
      <c r="X129" s="111"/>
      <c r="Y129" s="111"/>
      <c r="Z129" s="111"/>
    </row>
    <row r="130" spans="1:26" s="12" customFormat="1" ht="23.25" x14ac:dyDescent="0.2">
      <c r="A130" s="578" t="s">
        <v>624</v>
      </c>
      <c r="B130" s="578"/>
      <c r="C130" s="578"/>
      <c r="D130" s="578"/>
      <c r="E130" s="578"/>
      <c r="F130" s="578"/>
      <c r="G130" s="578"/>
      <c r="H130" s="578"/>
      <c r="I130" s="578"/>
      <c r="J130" s="107">
        <f>SUM(J117:J129)</f>
        <v>750000</v>
      </c>
      <c r="K130" s="107">
        <f t="shared" ref="K130:U130" si="30">SUM(K117:K129)</f>
        <v>22500</v>
      </c>
      <c r="L130" s="107">
        <f t="shared" si="30"/>
        <v>120678</v>
      </c>
      <c r="M130" s="107">
        <f t="shared" si="30"/>
        <v>12900</v>
      </c>
      <c r="N130" s="107">
        <f t="shared" si="30"/>
        <v>0</v>
      </c>
      <c r="O130" s="107">
        <f t="shared" si="30"/>
        <v>11100</v>
      </c>
      <c r="P130" s="107">
        <f t="shared" si="30"/>
        <v>144678</v>
      </c>
      <c r="Q130" s="107">
        <f t="shared" si="30"/>
        <v>629322</v>
      </c>
      <c r="R130" s="107">
        <f t="shared" si="30"/>
        <v>9600</v>
      </c>
      <c r="S130" s="107">
        <f t="shared" si="30"/>
        <v>0</v>
      </c>
      <c r="T130" s="107">
        <f t="shared" si="30"/>
        <v>0</v>
      </c>
      <c r="U130" s="107">
        <f t="shared" si="30"/>
        <v>638922</v>
      </c>
      <c r="V130" s="132"/>
      <c r="W130" s="108"/>
      <c r="X130" s="108"/>
      <c r="Y130" s="108"/>
      <c r="Z130" s="108"/>
    </row>
  </sheetData>
  <mergeCells count="27">
    <mergeCell ref="A1:B1"/>
    <mergeCell ref="A2:A3"/>
    <mergeCell ref="B2:B3"/>
    <mergeCell ref="C2:C3"/>
    <mergeCell ref="D2:G2"/>
    <mergeCell ref="X2:X3"/>
    <mergeCell ref="Y2:Y3"/>
    <mergeCell ref="Z2:Z3"/>
    <mergeCell ref="A41:I41"/>
    <mergeCell ref="A48:I48"/>
    <mergeCell ref="Q2:S2"/>
    <mergeCell ref="T2:T3"/>
    <mergeCell ref="U2:U3"/>
    <mergeCell ref="V2:V3"/>
    <mergeCell ref="W2:W3"/>
    <mergeCell ref="J2:J3"/>
    <mergeCell ref="K2:K3"/>
    <mergeCell ref="L2:N2"/>
    <mergeCell ref="P2:P3"/>
    <mergeCell ref="O2:O3"/>
    <mergeCell ref="A116:I116"/>
    <mergeCell ref="A130:I130"/>
    <mergeCell ref="A51:I51"/>
    <mergeCell ref="A71:I71"/>
    <mergeCell ref="A86:I86"/>
    <mergeCell ref="A88:I88"/>
    <mergeCell ref="A89:I89"/>
  </mergeCells>
  <pageMargins left="0" right="0" top="0" bottom="0" header="0" footer="0"/>
  <pageSetup paperSize="126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87"/>
  <sheetViews>
    <sheetView topLeftCell="F1" zoomScale="60" zoomScaleNormal="60" workbookViewId="0">
      <pane ySplit="3" topLeftCell="A130" activePane="bottomLeft" state="frozen"/>
      <selection pane="bottomLeft" activeCell="W105" sqref="W105:W149"/>
    </sheetView>
  </sheetViews>
  <sheetFormatPr defaultColWidth="9" defaultRowHeight="21" x14ac:dyDescent="0.35"/>
  <cols>
    <col min="1" max="1" width="7.375" style="6" customWidth="1"/>
    <col min="2" max="2" width="23" style="189" customWidth="1"/>
    <col min="3" max="3" width="20.75" style="166" customWidth="1"/>
    <col min="4" max="5" width="9" style="6" customWidth="1"/>
    <col min="6" max="6" width="12" style="6" customWidth="1"/>
    <col min="7" max="7" width="13.25" style="6" customWidth="1"/>
    <col min="8" max="8" width="10.375" style="149" customWidth="1"/>
    <col min="9" max="9" width="10.375" style="143" customWidth="1"/>
    <col min="10" max="10" width="14.125" style="5" customWidth="1"/>
    <col min="11" max="11" width="13" style="5" customWidth="1"/>
    <col min="12" max="12" width="15.625" style="151" customWidth="1"/>
    <col min="13" max="13" width="14.5" style="170" customWidth="1"/>
    <col min="14" max="14" width="13.75" style="170" customWidth="1"/>
    <col min="15" max="15" width="10.25" style="170" customWidth="1"/>
    <col min="16" max="16" width="13.25" style="170" customWidth="1"/>
    <col min="17" max="17" width="14.625" style="171" customWidth="1"/>
    <col min="18" max="18" width="15" style="170" customWidth="1"/>
    <col min="19" max="19" width="13.375" style="170" customWidth="1"/>
    <col min="20" max="21" width="10.75" style="170" customWidth="1"/>
    <col min="22" max="22" width="14.375" style="171" customWidth="1"/>
    <col min="23" max="23" width="10.625" style="102" customWidth="1"/>
    <col min="24" max="24" width="10.625" style="5" hidden="1" customWidth="1"/>
    <col min="25" max="25" width="10.25" style="5" hidden="1" customWidth="1"/>
    <col min="26" max="26" width="10.625" style="5" hidden="1" customWidth="1"/>
    <col min="27" max="27" width="9.375" style="5" hidden="1" customWidth="1"/>
    <col min="28" max="16384" width="9" style="5"/>
  </cols>
  <sheetData>
    <row r="1" spans="1:27" s="3" customFormat="1" ht="31.5" customHeight="1" x14ac:dyDescent="0.2">
      <c r="A1" s="581" t="s">
        <v>209</v>
      </c>
      <c r="B1" s="581"/>
      <c r="C1" s="581"/>
      <c r="D1" s="581"/>
      <c r="E1" s="581"/>
      <c r="F1" s="1"/>
      <c r="G1" s="1"/>
      <c r="H1" s="95"/>
      <c r="I1" s="140"/>
      <c r="J1" s="9"/>
      <c r="K1" s="9"/>
      <c r="M1" s="4"/>
      <c r="N1" s="4"/>
      <c r="O1" s="4"/>
      <c r="P1" s="4"/>
      <c r="Q1" s="4"/>
      <c r="R1" s="4"/>
      <c r="S1" s="4"/>
      <c r="T1" s="4"/>
      <c r="U1" s="4"/>
      <c r="V1" s="4"/>
      <c r="W1" s="95"/>
    </row>
    <row r="2" spans="1:27" s="1" customFormat="1" ht="21.95" customHeight="1" x14ac:dyDescent="0.2">
      <c r="A2" s="567" t="s">
        <v>1</v>
      </c>
      <c r="B2" s="622" t="s">
        <v>2</v>
      </c>
      <c r="C2" s="624" t="s">
        <v>3</v>
      </c>
      <c r="D2" s="567" t="s">
        <v>4</v>
      </c>
      <c r="E2" s="567"/>
      <c r="F2" s="567"/>
      <c r="G2" s="567"/>
      <c r="H2" s="142" t="s">
        <v>7</v>
      </c>
      <c r="I2" s="141" t="s">
        <v>8</v>
      </c>
      <c r="J2" s="568" t="s">
        <v>1127</v>
      </c>
      <c r="K2" s="568" t="s">
        <v>1128</v>
      </c>
      <c r="L2" s="648" t="s">
        <v>1129</v>
      </c>
      <c r="M2" s="575" t="s">
        <v>256</v>
      </c>
      <c r="N2" s="576"/>
      <c r="O2" s="577"/>
      <c r="P2" s="568" t="s">
        <v>254</v>
      </c>
      <c r="Q2" s="565" t="s">
        <v>223</v>
      </c>
      <c r="R2" s="564" t="s">
        <v>9</v>
      </c>
      <c r="S2" s="564"/>
      <c r="T2" s="564"/>
      <c r="U2" s="568" t="s">
        <v>254</v>
      </c>
      <c r="V2" s="565" t="s">
        <v>10</v>
      </c>
      <c r="W2" s="580" t="s">
        <v>211</v>
      </c>
      <c r="X2" s="570" t="s">
        <v>258</v>
      </c>
      <c r="Y2" s="570" t="s">
        <v>257</v>
      </c>
      <c r="Z2" s="570" t="s">
        <v>259</v>
      </c>
      <c r="AA2" s="560" t="s">
        <v>212</v>
      </c>
    </row>
    <row r="3" spans="1:27" s="1" customFormat="1" ht="21.95" customHeight="1" x14ac:dyDescent="0.2">
      <c r="A3" s="621"/>
      <c r="B3" s="623"/>
      <c r="C3" s="625"/>
      <c r="D3" s="194" t="s">
        <v>11</v>
      </c>
      <c r="E3" s="194" t="s">
        <v>12</v>
      </c>
      <c r="F3" s="194" t="s">
        <v>13</v>
      </c>
      <c r="G3" s="194" t="s">
        <v>14</v>
      </c>
      <c r="H3" s="195" t="s">
        <v>15</v>
      </c>
      <c r="I3" s="195" t="s">
        <v>16</v>
      </c>
      <c r="J3" s="611"/>
      <c r="K3" s="611"/>
      <c r="L3" s="649"/>
      <c r="M3" s="196" t="s">
        <v>17</v>
      </c>
      <c r="N3" s="196" t="s">
        <v>18</v>
      </c>
      <c r="O3" s="196" t="s">
        <v>19</v>
      </c>
      <c r="P3" s="611"/>
      <c r="Q3" s="568"/>
      <c r="R3" s="196" t="s">
        <v>17</v>
      </c>
      <c r="S3" s="196" t="s">
        <v>18</v>
      </c>
      <c r="T3" s="196" t="s">
        <v>19</v>
      </c>
      <c r="U3" s="611"/>
      <c r="V3" s="568"/>
      <c r="W3" s="612"/>
      <c r="X3" s="571"/>
      <c r="Y3" s="571"/>
      <c r="Z3" s="571"/>
      <c r="AA3" s="560"/>
    </row>
    <row r="4" spans="1:27" s="222" customFormat="1" x14ac:dyDescent="0.2">
      <c r="A4" s="599">
        <v>1</v>
      </c>
      <c r="B4" s="604" t="s">
        <v>858</v>
      </c>
      <c r="C4" s="607" t="s">
        <v>859</v>
      </c>
      <c r="D4" s="599">
        <v>68</v>
      </c>
      <c r="E4" s="599">
        <v>5</v>
      </c>
      <c r="F4" s="599" t="s">
        <v>627</v>
      </c>
      <c r="G4" s="599" t="s">
        <v>23</v>
      </c>
      <c r="H4" s="199" t="s">
        <v>1123</v>
      </c>
      <c r="I4" s="153">
        <v>22225</v>
      </c>
      <c r="J4" s="154">
        <v>12250</v>
      </c>
      <c r="K4" s="154">
        <v>750</v>
      </c>
      <c r="L4" s="201">
        <f>J4+K4</f>
        <v>13000</v>
      </c>
      <c r="M4" s="154">
        <v>12250</v>
      </c>
      <c r="N4" s="154">
        <v>750</v>
      </c>
      <c r="O4" s="154">
        <v>0</v>
      </c>
      <c r="P4" s="154">
        <v>0</v>
      </c>
      <c r="Q4" s="235">
        <f>M4+N4+O4+P4</f>
        <v>13000</v>
      </c>
      <c r="R4" s="154">
        <f>J4-M4</f>
        <v>0</v>
      </c>
      <c r="S4" s="154">
        <f>K4-N4</f>
        <v>0</v>
      </c>
      <c r="T4" s="154">
        <v>0</v>
      </c>
      <c r="U4" s="154">
        <v>0</v>
      </c>
      <c r="V4" s="201">
        <f>R4+S4+T4+U4</f>
        <v>0</v>
      </c>
      <c r="W4" s="613">
        <v>242052</v>
      </c>
    </row>
    <row r="5" spans="1:27" s="222" customFormat="1" x14ac:dyDescent="0.2">
      <c r="A5" s="582"/>
      <c r="B5" s="605"/>
      <c r="C5" s="608"/>
      <c r="D5" s="582"/>
      <c r="E5" s="582"/>
      <c r="F5" s="582"/>
      <c r="G5" s="582"/>
      <c r="H5" s="200" t="s">
        <v>1124</v>
      </c>
      <c r="I5" s="144">
        <v>22406</v>
      </c>
      <c r="J5" s="145">
        <v>12434</v>
      </c>
      <c r="K5" s="145">
        <v>566</v>
      </c>
      <c r="L5" s="202">
        <f t="shared" ref="L5:L22" si="0">J5+K5</f>
        <v>13000</v>
      </c>
      <c r="M5" s="145">
        <v>12434</v>
      </c>
      <c r="N5" s="145">
        <v>566</v>
      </c>
      <c r="O5" s="145">
        <v>0</v>
      </c>
      <c r="P5" s="145">
        <v>0</v>
      </c>
      <c r="Q5" s="236">
        <f t="shared" ref="Q5:Q74" si="1">M5+N5+O5+P5</f>
        <v>13000</v>
      </c>
      <c r="R5" s="145">
        <f t="shared" ref="R5:R62" si="2">J5-M5</f>
        <v>0</v>
      </c>
      <c r="S5" s="145">
        <f t="shared" ref="S5:S62" si="3">K5-N5</f>
        <v>0</v>
      </c>
      <c r="T5" s="145">
        <v>0</v>
      </c>
      <c r="U5" s="145">
        <v>0</v>
      </c>
      <c r="V5" s="202">
        <f t="shared" ref="V5:V74" si="4">R5+S5+T5+U5</f>
        <v>0</v>
      </c>
      <c r="W5" s="614"/>
    </row>
    <row r="6" spans="1:27" s="222" customFormat="1" x14ac:dyDescent="0.2">
      <c r="A6" s="582"/>
      <c r="B6" s="605"/>
      <c r="C6" s="608"/>
      <c r="D6" s="582"/>
      <c r="E6" s="582"/>
      <c r="F6" s="582"/>
      <c r="G6" s="582"/>
      <c r="H6" s="200" t="s">
        <v>1125</v>
      </c>
      <c r="I6" s="144">
        <v>22590</v>
      </c>
      <c r="J6" s="145">
        <v>12620</v>
      </c>
      <c r="K6" s="145">
        <v>380</v>
      </c>
      <c r="L6" s="202">
        <f t="shared" si="0"/>
        <v>13000</v>
      </c>
      <c r="M6" s="145">
        <v>0</v>
      </c>
      <c r="N6" s="145">
        <v>0</v>
      </c>
      <c r="O6" s="145">
        <v>0</v>
      </c>
      <c r="P6" s="145">
        <v>0</v>
      </c>
      <c r="Q6" s="236">
        <f t="shared" si="1"/>
        <v>0</v>
      </c>
      <c r="R6" s="145">
        <f t="shared" si="2"/>
        <v>12620</v>
      </c>
      <c r="S6" s="145">
        <f t="shared" si="3"/>
        <v>380</v>
      </c>
      <c r="T6" s="145">
        <v>0</v>
      </c>
      <c r="U6" s="145">
        <v>0</v>
      </c>
      <c r="V6" s="202">
        <f t="shared" si="4"/>
        <v>13000</v>
      </c>
      <c r="W6" s="614"/>
    </row>
    <row r="7" spans="1:27" s="222" customFormat="1" x14ac:dyDescent="0.2">
      <c r="A7" s="582"/>
      <c r="B7" s="605"/>
      <c r="C7" s="608"/>
      <c r="D7" s="582"/>
      <c r="E7" s="582"/>
      <c r="F7" s="582"/>
      <c r="G7" s="582"/>
      <c r="H7" s="158" t="s">
        <v>1126</v>
      </c>
      <c r="I7" s="159">
        <v>22771</v>
      </c>
      <c r="J7" s="160">
        <v>12696</v>
      </c>
      <c r="K7" s="160">
        <v>190</v>
      </c>
      <c r="L7" s="197">
        <f t="shared" si="0"/>
        <v>12886</v>
      </c>
      <c r="M7" s="160">
        <v>0</v>
      </c>
      <c r="N7" s="160">
        <v>0</v>
      </c>
      <c r="O7" s="160">
        <v>0</v>
      </c>
      <c r="P7" s="160">
        <v>0</v>
      </c>
      <c r="Q7" s="197">
        <f t="shared" si="1"/>
        <v>0</v>
      </c>
      <c r="R7" s="160">
        <f t="shared" si="2"/>
        <v>12696</v>
      </c>
      <c r="S7" s="160">
        <f t="shared" si="3"/>
        <v>190</v>
      </c>
      <c r="T7" s="160">
        <v>0</v>
      </c>
      <c r="U7" s="160">
        <v>0</v>
      </c>
      <c r="V7" s="197">
        <f t="shared" si="4"/>
        <v>12886</v>
      </c>
      <c r="W7" s="614"/>
    </row>
    <row r="8" spans="1:27" s="223" customFormat="1" x14ac:dyDescent="0.2">
      <c r="A8" s="600"/>
      <c r="B8" s="606"/>
      <c r="C8" s="609"/>
      <c r="D8" s="600"/>
      <c r="E8" s="600"/>
      <c r="F8" s="600"/>
      <c r="G8" s="600"/>
      <c r="H8" s="517" t="s">
        <v>232</v>
      </c>
      <c r="I8" s="517"/>
      <c r="J8" s="226">
        <f>J4+J5+J6+J7</f>
        <v>50000</v>
      </c>
      <c r="K8" s="226">
        <f t="shared" ref="K8:V8" si="5">K4+K5+K6+K7</f>
        <v>1886</v>
      </c>
      <c r="L8" s="226">
        <f t="shared" si="5"/>
        <v>51886</v>
      </c>
      <c r="M8" s="226">
        <f t="shared" si="5"/>
        <v>24684</v>
      </c>
      <c r="N8" s="226">
        <f t="shared" si="5"/>
        <v>1316</v>
      </c>
      <c r="O8" s="226">
        <f t="shared" si="5"/>
        <v>0</v>
      </c>
      <c r="P8" s="226">
        <f t="shared" si="5"/>
        <v>0</v>
      </c>
      <c r="Q8" s="226">
        <f t="shared" si="5"/>
        <v>26000</v>
      </c>
      <c r="R8" s="225">
        <f t="shared" si="2"/>
        <v>25316</v>
      </c>
      <c r="S8" s="225">
        <f t="shared" si="3"/>
        <v>570</v>
      </c>
      <c r="T8" s="226">
        <f t="shared" si="5"/>
        <v>0</v>
      </c>
      <c r="U8" s="226">
        <f t="shared" si="5"/>
        <v>0</v>
      </c>
      <c r="V8" s="226">
        <f t="shared" si="5"/>
        <v>25886</v>
      </c>
      <c r="W8" s="615"/>
    </row>
    <row r="9" spans="1:27" s="162" customFormat="1" x14ac:dyDescent="0.2">
      <c r="A9" s="599">
        <v>2</v>
      </c>
      <c r="B9" s="603" t="s">
        <v>860</v>
      </c>
      <c r="C9" s="601" t="s">
        <v>861</v>
      </c>
      <c r="D9" s="599">
        <v>29</v>
      </c>
      <c r="E9" s="599">
        <v>6</v>
      </c>
      <c r="F9" s="599" t="s">
        <v>627</v>
      </c>
      <c r="G9" s="599" t="s">
        <v>23</v>
      </c>
      <c r="H9" s="199" t="s">
        <v>1123</v>
      </c>
      <c r="I9" s="153">
        <v>22225</v>
      </c>
      <c r="J9" s="154">
        <v>17050</v>
      </c>
      <c r="K9" s="154">
        <v>1050</v>
      </c>
      <c r="L9" s="201">
        <f t="shared" si="0"/>
        <v>18100</v>
      </c>
      <c r="M9" s="154">
        <v>17050</v>
      </c>
      <c r="N9" s="154">
        <v>1050</v>
      </c>
      <c r="O9" s="161">
        <v>0</v>
      </c>
      <c r="P9" s="161">
        <v>0</v>
      </c>
      <c r="Q9" s="235">
        <f t="shared" si="1"/>
        <v>18100</v>
      </c>
      <c r="R9" s="154">
        <f t="shared" si="2"/>
        <v>0</v>
      </c>
      <c r="S9" s="154">
        <f t="shared" si="3"/>
        <v>0</v>
      </c>
      <c r="T9" s="161">
        <v>0</v>
      </c>
      <c r="U9" s="161">
        <v>0</v>
      </c>
      <c r="V9" s="201">
        <f t="shared" si="4"/>
        <v>0</v>
      </c>
      <c r="W9" s="617">
        <v>241859</v>
      </c>
    </row>
    <row r="10" spans="1:27" s="162" customFormat="1" x14ac:dyDescent="0.2">
      <c r="A10" s="582"/>
      <c r="B10" s="583"/>
      <c r="C10" s="584"/>
      <c r="D10" s="582"/>
      <c r="E10" s="582"/>
      <c r="F10" s="582"/>
      <c r="G10" s="582"/>
      <c r="H10" s="200" t="s">
        <v>1124</v>
      </c>
      <c r="I10" s="144">
        <v>22406</v>
      </c>
      <c r="J10" s="145">
        <v>17306</v>
      </c>
      <c r="K10" s="145">
        <v>794</v>
      </c>
      <c r="L10" s="202">
        <f t="shared" si="0"/>
        <v>18100</v>
      </c>
      <c r="M10" s="145">
        <v>17306</v>
      </c>
      <c r="N10" s="145">
        <v>794</v>
      </c>
      <c r="O10" s="156">
        <v>0</v>
      </c>
      <c r="P10" s="156">
        <v>0</v>
      </c>
      <c r="Q10" s="236">
        <f t="shared" si="1"/>
        <v>18100</v>
      </c>
      <c r="R10" s="145">
        <f t="shared" si="2"/>
        <v>0</v>
      </c>
      <c r="S10" s="145">
        <f t="shared" si="3"/>
        <v>0</v>
      </c>
      <c r="T10" s="156">
        <v>0</v>
      </c>
      <c r="U10" s="156">
        <v>0</v>
      </c>
      <c r="V10" s="202">
        <f t="shared" si="4"/>
        <v>0</v>
      </c>
      <c r="W10" s="618"/>
    </row>
    <row r="11" spans="1:27" s="162" customFormat="1" x14ac:dyDescent="0.2">
      <c r="A11" s="582"/>
      <c r="B11" s="583"/>
      <c r="C11" s="584"/>
      <c r="D11" s="582"/>
      <c r="E11" s="582"/>
      <c r="F11" s="582"/>
      <c r="G11" s="582"/>
      <c r="H11" s="200" t="s">
        <v>1125</v>
      </c>
      <c r="I11" s="144">
        <v>22590</v>
      </c>
      <c r="J11" s="145">
        <v>17565</v>
      </c>
      <c r="K11" s="145">
        <v>535</v>
      </c>
      <c r="L11" s="202">
        <f t="shared" si="0"/>
        <v>18100</v>
      </c>
      <c r="M11" s="145">
        <v>15025</v>
      </c>
      <c r="N11" s="145">
        <v>535</v>
      </c>
      <c r="O11" s="156">
        <v>440</v>
      </c>
      <c r="P11" s="156">
        <v>0</v>
      </c>
      <c r="Q11" s="236">
        <f t="shared" si="1"/>
        <v>16000</v>
      </c>
      <c r="R11" s="145">
        <f t="shared" si="2"/>
        <v>2540</v>
      </c>
      <c r="S11" s="145">
        <f t="shared" si="3"/>
        <v>0</v>
      </c>
      <c r="T11" s="156">
        <v>0</v>
      </c>
      <c r="U11" s="156">
        <v>0</v>
      </c>
      <c r="V11" s="202">
        <f t="shared" si="4"/>
        <v>2540</v>
      </c>
      <c r="W11" s="618"/>
    </row>
    <row r="12" spans="1:27" s="162" customFormat="1" x14ac:dyDescent="0.2">
      <c r="A12" s="582"/>
      <c r="B12" s="583"/>
      <c r="C12" s="584"/>
      <c r="D12" s="582"/>
      <c r="E12" s="582"/>
      <c r="F12" s="582"/>
      <c r="G12" s="582"/>
      <c r="H12" s="158" t="s">
        <v>1126</v>
      </c>
      <c r="I12" s="159">
        <v>22771</v>
      </c>
      <c r="J12" s="160">
        <v>18079</v>
      </c>
      <c r="K12" s="160">
        <v>271</v>
      </c>
      <c r="L12" s="197">
        <f t="shared" si="0"/>
        <v>18350</v>
      </c>
      <c r="M12" s="160">
        <v>0</v>
      </c>
      <c r="N12" s="160">
        <v>0</v>
      </c>
      <c r="O12" s="198">
        <v>0</v>
      </c>
      <c r="P12" s="198">
        <v>0</v>
      </c>
      <c r="Q12" s="197">
        <f t="shared" si="1"/>
        <v>0</v>
      </c>
      <c r="R12" s="160">
        <f t="shared" si="2"/>
        <v>18079</v>
      </c>
      <c r="S12" s="160">
        <f t="shared" si="3"/>
        <v>271</v>
      </c>
      <c r="T12" s="198">
        <v>0</v>
      </c>
      <c r="U12" s="198">
        <v>0</v>
      </c>
      <c r="V12" s="197">
        <f t="shared" si="4"/>
        <v>18350</v>
      </c>
      <c r="W12" s="618"/>
    </row>
    <row r="13" spans="1:27" s="223" customFormat="1" x14ac:dyDescent="0.2">
      <c r="A13" s="600"/>
      <c r="B13" s="616"/>
      <c r="C13" s="602"/>
      <c r="D13" s="600"/>
      <c r="E13" s="600"/>
      <c r="F13" s="600"/>
      <c r="G13" s="600"/>
      <c r="H13" s="517" t="s">
        <v>232</v>
      </c>
      <c r="I13" s="517"/>
      <c r="J13" s="226">
        <f>J9+J10+J11+J12</f>
        <v>70000</v>
      </c>
      <c r="K13" s="226">
        <f t="shared" ref="K13:V13" si="6">K9+K10+K11+K12</f>
        <v>2650</v>
      </c>
      <c r="L13" s="226">
        <f t="shared" si="6"/>
        <v>72650</v>
      </c>
      <c r="M13" s="226">
        <f t="shared" si="6"/>
        <v>49381</v>
      </c>
      <c r="N13" s="226">
        <f t="shared" si="6"/>
        <v>2379</v>
      </c>
      <c r="O13" s="226">
        <f t="shared" si="6"/>
        <v>440</v>
      </c>
      <c r="P13" s="226">
        <f t="shared" si="6"/>
        <v>0</v>
      </c>
      <c r="Q13" s="226">
        <f t="shared" si="6"/>
        <v>52200</v>
      </c>
      <c r="R13" s="225">
        <f t="shared" si="2"/>
        <v>20619</v>
      </c>
      <c r="S13" s="225">
        <f t="shared" si="3"/>
        <v>271</v>
      </c>
      <c r="T13" s="226">
        <f t="shared" si="6"/>
        <v>0</v>
      </c>
      <c r="U13" s="226">
        <f t="shared" si="6"/>
        <v>0</v>
      </c>
      <c r="V13" s="226">
        <f t="shared" si="6"/>
        <v>20890</v>
      </c>
      <c r="W13" s="619"/>
    </row>
    <row r="14" spans="1:27" s="162" customFormat="1" x14ac:dyDescent="0.2">
      <c r="A14" s="599">
        <v>3</v>
      </c>
      <c r="B14" s="603" t="s">
        <v>862</v>
      </c>
      <c r="C14" s="601" t="s">
        <v>863</v>
      </c>
      <c r="D14" s="599">
        <v>154</v>
      </c>
      <c r="E14" s="599">
        <v>9</v>
      </c>
      <c r="F14" s="599" t="s">
        <v>627</v>
      </c>
      <c r="G14" s="599" t="s">
        <v>23</v>
      </c>
      <c r="H14" s="199" t="s">
        <v>1123</v>
      </c>
      <c r="I14" s="153">
        <v>22317</v>
      </c>
      <c r="J14" s="154">
        <v>24100</v>
      </c>
      <c r="K14" s="154">
        <v>1500</v>
      </c>
      <c r="L14" s="201">
        <f t="shared" si="0"/>
        <v>25600</v>
      </c>
      <c r="M14" s="154">
        <v>24100</v>
      </c>
      <c r="N14" s="154">
        <v>1500</v>
      </c>
      <c r="O14" s="161">
        <v>0</v>
      </c>
      <c r="P14" s="161">
        <v>0</v>
      </c>
      <c r="Q14" s="235">
        <f t="shared" si="1"/>
        <v>25600</v>
      </c>
      <c r="R14" s="154">
        <f t="shared" si="2"/>
        <v>0</v>
      </c>
      <c r="S14" s="154">
        <f t="shared" si="3"/>
        <v>0</v>
      </c>
      <c r="T14" s="161">
        <v>0</v>
      </c>
      <c r="U14" s="161">
        <v>0</v>
      </c>
      <c r="V14" s="201">
        <f t="shared" si="4"/>
        <v>0</v>
      </c>
      <c r="W14" s="617">
        <v>241982</v>
      </c>
    </row>
    <row r="15" spans="1:27" s="162" customFormat="1" x14ac:dyDescent="0.2">
      <c r="A15" s="582"/>
      <c r="B15" s="583"/>
      <c r="C15" s="584"/>
      <c r="D15" s="582"/>
      <c r="E15" s="582"/>
      <c r="F15" s="582"/>
      <c r="G15" s="582"/>
      <c r="H15" s="200" t="s">
        <v>1124</v>
      </c>
      <c r="I15" s="144">
        <v>22498</v>
      </c>
      <c r="J15" s="145">
        <v>24461</v>
      </c>
      <c r="K15" s="145">
        <v>1139</v>
      </c>
      <c r="L15" s="202">
        <f t="shared" si="0"/>
        <v>25600</v>
      </c>
      <c r="M15" s="145">
        <v>24461</v>
      </c>
      <c r="N15" s="145">
        <v>1139</v>
      </c>
      <c r="O15" s="156">
        <v>0</v>
      </c>
      <c r="P15" s="156">
        <v>0</v>
      </c>
      <c r="Q15" s="236">
        <f t="shared" si="1"/>
        <v>25600</v>
      </c>
      <c r="R15" s="145">
        <f t="shared" si="2"/>
        <v>0</v>
      </c>
      <c r="S15" s="145">
        <f t="shared" si="3"/>
        <v>0</v>
      </c>
      <c r="T15" s="156">
        <v>0</v>
      </c>
      <c r="U15" s="156">
        <v>0</v>
      </c>
      <c r="V15" s="202">
        <f t="shared" si="4"/>
        <v>0</v>
      </c>
      <c r="W15" s="618"/>
    </row>
    <row r="16" spans="1:27" s="162" customFormat="1" x14ac:dyDescent="0.2">
      <c r="A16" s="582"/>
      <c r="B16" s="583"/>
      <c r="C16" s="584"/>
      <c r="D16" s="582"/>
      <c r="E16" s="582"/>
      <c r="F16" s="582"/>
      <c r="G16" s="582"/>
      <c r="H16" s="200" t="s">
        <v>1125</v>
      </c>
      <c r="I16" s="144">
        <v>22682</v>
      </c>
      <c r="J16" s="145">
        <v>24828</v>
      </c>
      <c r="K16" s="145">
        <v>772</v>
      </c>
      <c r="L16" s="202">
        <f t="shared" si="0"/>
        <v>25600</v>
      </c>
      <c r="M16" s="145">
        <v>8800</v>
      </c>
      <c r="N16" s="145">
        <v>0</v>
      </c>
      <c r="O16" s="156">
        <v>0</v>
      </c>
      <c r="P16" s="156">
        <v>0</v>
      </c>
      <c r="Q16" s="236">
        <f t="shared" si="1"/>
        <v>8800</v>
      </c>
      <c r="R16" s="145">
        <f t="shared" si="2"/>
        <v>16028</v>
      </c>
      <c r="S16" s="145">
        <f t="shared" si="3"/>
        <v>772</v>
      </c>
      <c r="T16" s="156">
        <v>0</v>
      </c>
      <c r="U16" s="156">
        <v>0</v>
      </c>
      <c r="V16" s="202">
        <f t="shared" si="4"/>
        <v>16800</v>
      </c>
      <c r="W16" s="618"/>
    </row>
    <row r="17" spans="1:23" s="162" customFormat="1" x14ac:dyDescent="0.2">
      <c r="A17" s="582"/>
      <c r="B17" s="583"/>
      <c r="C17" s="584"/>
      <c r="D17" s="582"/>
      <c r="E17" s="582"/>
      <c r="F17" s="582"/>
      <c r="G17" s="582"/>
      <c r="H17" s="158" t="s">
        <v>1126</v>
      </c>
      <c r="I17" s="159">
        <v>22863</v>
      </c>
      <c r="J17" s="160">
        <v>26611</v>
      </c>
      <c r="K17" s="160">
        <v>399</v>
      </c>
      <c r="L17" s="197">
        <f t="shared" si="0"/>
        <v>27010</v>
      </c>
      <c r="M17" s="160">
        <v>0</v>
      </c>
      <c r="N17" s="160">
        <v>0</v>
      </c>
      <c r="O17" s="198">
        <v>0</v>
      </c>
      <c r="P17" s="198">
        <v>0</v>
      </c>
      <c r="Q17" s="197">
        <f t="shared" si="1"/>
        <v>0</v>
      </c>
      <c r="R17" s="160">
        <f t="shared" si="2"/>
        <v>26611</v>
      </c>
      <c r="S17" s="160">
        <f t="shared" si="3"/>
        <v>399</v>
      </c>
      <c r="T17" s="198">
        <v>0</v>
      </c>
      <c r="U17" s="198">
        <v>0</v>
      </c>
      <c r="V17" s="197">
        <f t="shared" si="4"/>
        <v>27010</v>
      </c>
      <c r="W17" s="618"/>
    </row>
    <row r="18" spans="1:23" s="223" customFormat="1" x14ac:dyDescent="0.2">
      <c r="A18" s="600"/>
      <c r="B18" s="616"/>
      <c r="C18" s="602"/>
      <c r="D18" s="600"/>
      <c r="E18" s="600"/>
      <c r="F18" s="600"/>
      <c r="G18" s="600"/>
      <c r="H18" s="517" t="s">
        <v>232</v>
      </c>
      <c r="I18" s="517"/>
      <c r="J18" s="226">
        <f>J14+J15+J16+J17</f>
        <v>100000</v>
      </c>
      <c r="K18" s="226">
        <f t="shared" ref="K18:V18" si="7">K14+K15+K16+K17</f>
        <v>3810</v>
      </c>
      <c r="L18" s="226">
        <f t="shared" si="7"/>
        <v>103810</v>
      </c>
      <c r="M18" s="226">
        <f t="shared" si="7"/>
        <v>57361</v>
      </c>
      <c r="N18" s="226">
        <f t="shared" si="7"/>
        <v>2639</v>
      </c>
      <c r="O18" s="226">
        <f t="shared" si="7"/>
        <v>0</v>
      </c>
      <c r="P18" s="226">
        <f t="shared" si="7"/>
        <v>0</v>
      </c>
      <c r="Q18" s="226">
        <f t="shared" si="7"/>
        <v>60000</v>
      </c>
      <c r="R18" s="225">
        <f t="shared" si="2"/>
        <v>42639</v>
      </c>
      <c r="S18" s="225">
        <f t="shared" si="3"/>
        <v>1171</v>
      </c>
      <c r="T18" s="226">
        <f t="shared" si="7"/>
        <v>0</v>
      </c>
      <c r="U18" s="226">
        <f t="shared" si="7"/>
        <v>0</v>
      </c>
      <c r="V18" s="226">
        <f t="shared" si="7"/>
        <v>43810</v>
      </c>
      <c r="W18" s="619"/>
    </row>
    <row r="19" spans="1:23" s="162" customFormat="1" x14ac:dyDescent="0.2">
      <c r="A19" s="599">
        <v>4</v>
      </c>
      <c r="B19" s="603" t="s">
        <v>566</v>
      </c>
      <c r="C19" s="601" t="s">
        <v>864</v>
      </c>
      <c r="D19" s="599">
        <v>9809</v>
      </c>
      <c r="E19" s="599">
        <v>13</v>
      </c>
      <c r="F19" s="599" t="s">
        <v>627</v>
      </c>
      <c r="G19" s="599" t="s">
        <v>23</v>
      </c>
      <c r="H19" s="199" t="s">
        <v>1123</v>
      </c>
      <c r="I19" s="153">
        <v>22317</v>
      </c>
      <c r="J19" s="154">
        <v>16850</v>
      </c>
      <c r="K19" s="154">
        <v>1050</v>
      </c>
      <c r="L19" s="201">
        <f t="shared" si="0"/>
        <v>17900</v>
      </c>
      <c r="M19" s="154">
        <v>16850</v>
      </c>
      <c r="N19" s="154">
        <v>1050</v>
      </c>
      <c r="O19" s="161">
        <v>0</v>
      </c>
      <c r="P19" s="161">
        <v>0</v>
      </c>
      <c r="Q19" s="235">
        <f t="shared" si="1"/>
        <v>17900</v>
      </c>
      <c r="R19" s="154">
        <f t="shared" si="2"/>
        <v>0</v>
      </c>
      <c r="S19" s="154">
        <f t="shared" si="3"/>
        <v>0</v>
      </c>
      <c r="T19" s="161">
        <v>0</v>
      </c>
      <c r="U19" s="161">
        <v>0</v>
      </c>
      <c r="V19" s="201">
        <f t="shared" si="4"/>
        <v>0</v>
      </c>
      <c r="W19" s="651">
        <v>241562</v>
      </c>
    </row>
    <row r="20" spans="1:23" s="162" customFormat="1" x14ac:dyDescent="0.2">
      <c r="A20" s="582"/>
      <c r="B20" s="583"/>
      <c r="C20" s="584"/>
      <c r="D20" s="582"/>
      <c r="E20" s="582"/>
      <c r="F20" s="582"/>
      <c r="G20" s="582"/>
      <c r="H20" s="200" t="s">
        <v>1124</v>
      </c>
      <c r="I20" s="144">
        <v>22498</v>
      </c>
      <c r="J20" s="145">
        <v>17103</v>
      </c>
      <c r="K20" s="145">
        <v>797</v>
      </c>
      <c r="L20" s="202">
        <f t="shared" si="0"/>
        <v>17900</v>
      </c>
      <c r="M20" s="145">
        <v>0</v>
      </c>
      <c r="N20" s="145">
        <v>0</v>
      </c>
      <c r="O20" s="156">
        <v>0</v>
      </c>
      <c r="P20" s="156">
        <v>0</v>
      </c>
      <c r="Q20" s="236">
        <f t="shared" si="1"/>
        <v>0</v>
      </c>
      <c r="R20" s="145">
        <f t="shared" si="2"/>
        <v>17103</v>
      </c>
      <c r="S20" s="145">
        <f t="shared" si="3"/>
        <v>797</v>
      </c>
      <c r="T20" s="156">
        <v>0</v>
      </c>
      <c r="U20" s="156">
        <v>0</v>
      </c>
      <c r="V20" s="202">
        <f t="shared" si="4"/>
        <v>17900</v>
      </c>
      <c r="W20" s="618"/>
    </row>
    <row r="21" spans="1:23" s="162" customFormat="1" x14ac:dyDescent="0.2">
      <c r="A21" s="582"/>
      <c r="B21" s="583"/>
      <c r="C21" s="584"/>
      <c r="D21" s="582"/>
      <c r="E21" s="582"/>
      <c r="F21" s="582"/>
      <c r="G21" s="582"/>
      <c r="H21" s="200" t="s">
        <v>1125</v>
      </c>
      <c r="I21" s="144">
        <v>22682</v>
      </c>
      <c r="J21" s="145">
        <v>17359</v>
      </c>
      <c r="K21" s="145">
        <v>541</v>
      </c>
      <c r="L21" s="202">
        <f t="shared" si="0"/>
        <v>17900</v>
      </c>
      <c r="M21" s="145">
        <v>0</v>
      </c>
      <c r="N21" s="145">
        <v>0</v>
      </c>
      <c r="O21" s="156">
        <v>0</v>
      </c>
      <c r="P21" s="156">
        <v>0</v>
      </c>
      <c r="Q21" s="236">
        <f t="shared" si="1"/>
        <v>0</v>
      </c>
      <c r="R21" s="145">
        <f t="shared" si="2"/>
        <v>17359</v>
      </c>
      <c r="S21" s="145">
        <f t="shared" si="3"/>
        <v>541</v>
      </c>
      <c r="T21" s="156">
        <v>0</v>
      </c>
      <c r="U21" s="156">
        <v>0</v>
      </c>
      <c r="V21" s="202">
        <f t="shared" si="4"/>
        <v>17900</v>
      </c>
      <c r="W21" s="618"/>
    </row>
    <row r="22" spans="1:23" s="162" customFormat="1" x14ac:dyDescent="0.2">
      <c r="A22" s="582"/>
      <c r="B22" s="583"/>
      <c r="C22" s="584"/>
      <c r="D22" s="582"/>
      <c r="E22" s="582"/>
      <c r="F22" s="582"/>
      <c r="G22" s="582"/>
      <c r="H22" s="158" t="s">
        <v>1126</v>
      </c>
      <c r="I22" s="159">
        <v>22863</v>
      </c>
      <c r="J22" s="160">
        <v>18688</v>
      </c>
      <c r="K22" s="160">
        <v>280</v>
      </c>
      <c r="L22" s="197">
        <f t="shared" si="0"/>
        <v>18968</v>
      </c>
      <c r="M22" s="160">
        <v>0</v>
      </c>
      <c r="N22" s="160">
        <v>0</v>
      </c>
      <c r="O22" s="198">
        <v>0</v>
      </c>
      <c r="P22" s="198">
        <v>0</v>
      </c>
      <c r="Q22" s="197">
        <f t="shared" si="1"/>
        <v>0</v>
      </c>
      <c r="R22" s="160">
        <f t="shared" si="2"/>
        <v>18688</v>
      </c>
      <c r="S22" s="160">
        <f t="shared" si="3"/>
        <v>280</v>
      </c>
      <c r="T22" s="198">
        <v>0</v>
      </c>
      <c r="U22" s="198">
        <v>0</v>
      </c>
      <c r="V22" s="197">
        <f t="shared" si="4"/>
        <v>18968</v>
      </c>
      <c r="W22" s="618"/>
    </row>
    <row r="23" spans="1:23" s="162" customFormat="1" x14ac:dyDescent="0.2">
      <c r="A23" s="600"/>
      <c r="B23" s="616"/>
      <c r="C23" s="602"/>
      <c r="D23" s="600"/>
      <c r="E23" s="600"/>
      <c r="F23" s="600"/>
      <c r="G23" s="600"/>
      <c r="H23" s="517" t="s">
        <v>232</v>
      </c>
      <c r="I23" s="517"/>
      <c r="J23" s="226">
        <f>J19+J20+J21+J22</f>
        <v>70000</v>
      </c>
      <c r="K23" s="226">
        <f t="shared" ref="K23:V23" si="8">K19+K20+K21+K22</f>
        <v>2668</v>
      </c>
      <c r="L23" s="226">
        <f t="shared" si="8"/>
        <v>72668</v>
      </c>
      <c r="M23" s="226">
        <f t="shared" si="8"/>
        <v>16850</v>
      </c>
      <c r="N23" s="226">
        <f t="shared" si="8"/>
        <v>1050</v>
      </c>
      <c r="O23" s="226">
        <f t="shared" si="8"/>
        <v>0</v>
      </c>
      <c r="P23" s="226">
        <f t="shared" si="8"/>
        <v>0</v>
      </c>
      <c r="Q23" s="226">
        <f t="shared" si="8"/>
        <v>17900</v>
      </c>
      <c r="R23" s="226">
        <f t="shared" si="8"/>
        <v>53150</v>
      </c>
      <c r="S23" s="226">
        <f t="shared" si="8"/>
        <v>1618</v>
      </c>
      <c r="T23" s="226">
        <f t="shared" si="8"/>
        <v>0</v>
      </c>
      <c r="U23" s="226">
        <f t="shared" si="8"/>
        <v>0</v>
      </c>
      <c r="V23" s="226">
        <f t="shared" si="8"/>
        <v>54768</v>
      </c>
      <c r="W23" s="618"/>
    </row>
    <row r="24" spans="1:23" s="162" customFormat="1" x14ac:dyDescent="0.2">
      <c r="A24" s="599">
        <v>5</v>
      </c>
      <c r="B24" s="603" t="s">
        <v>865</v>
      </c>
      <c r="C24" s="601" t="s">
        <v>866</v>
      </c>
      <c r="D24" s="599">
        <v>128</v>
      </c>
      <c r="E24" s="599">
        <v>6</v>
      </c>
      <c r="F24" s="599" t="s">
        <v>627</v>
      </c>
      <c r="G24" s="599" t="s">
        <v>23</v>
      </c>
      <c r="H24" s="199" t="s">
        <v>1123</v>
      </c>
      <c r="I24" s="153">
        <v>22317</v>
      </c>
      <c r="J24" s="154">
        <v>24100</v>
      </c>
      <c r="K24" s="154">
        <v>1500</v>
      </c>
      <c r="L24" s="201">
        <f>J24+K24</f>
        <v>25600</v>
      </c>
      <c r="M24" s="154">
        <v>24100</v>
      </c>
      <c r="N24" s="154">
        <v>1500</v>
      </c>
      <c r="O24" s="161">
        <v>0</v>
      </c>
      <c r="P24" s="161">
        <v>0</v>
      </c>
      <c r="Q24" s="235">
        <f t="shared" si="1"/>
        <v>25600</v>
      </c>
      <c r="R24" s="154">
        <f t="shared" si="2"/>
        <v>0</v>
      </c>
      <c r="S24" s="154">
        <f t="shared" si="3"/>
        <v>0</v>
      </c>
      <c r="T24" s="161">
        <v>0</v>
      </c>
      <c r="U24" s="161">
        <v>0</v>
      </c>
      <c r="V24" s="201">
        <f t="shared" si="4"/>
        <v>0</v>
      </c>
      <c r="W24" s="618">
        <v>242027</v>
      </c>
    </row>
    <row r="25" spans="1:23" s="162" customFormat="1" x14ac:dyDescent="0.2">
      <c r="A25" s="582"/>
      <c r="B25" s="583"/>
      <c r="C25" s="584"/>
      <c r="D25" s="582"/>
      <c r="E25" s="582"/>
      <c r="F25" s="582"/>
      <c r="G25" s="582"/>
      <c r="H25" s="200" t="s">
        <v>1124</v>
      </c>
      <c r="I25" s="144">
        <v>22498</v>
      </c>
      <c r="J25" s="145">
        <v>24461</v>
      </c>
      <c r="K25" s="145">
        <v>1139</v>
      </c>
      <c r="L25" s="202">
        <f>J25+K25</f>
        <v>25600</v>
      </c>
      <c r="M25" s="145">
        <v>24461</v>
      </c>
      <c r="N25" s="145">
        <v>1139</v>
      </c>
      <c r="O25" s="156">
        <v>0</v>
      </c>
      <c r="P25" s="156">
        <v>0</v>
      </c>
      <c r="Q25" s="236">
        <f t="shared" si="1"/>
        <v>25600</v>
      </c>
      <c r="R25" s="145">
        <f t="shared" si="2"/>
        <v>0</v>
      </c>
      <c r="S25" s="145">
        <f t="shared" si="3"/>
        <v>0</v>
      </c>
      <c r="T25" s="156">
        <v>0</v>
      </c>
      <c r="U25" s="156">
        <v>0</v>
      </c>
      <c r="V25" s="202">
        <f t="shared" si="4"/>
        <v>0</v>
      </c>
      <c r="W25" s="618"/>
    </row>
    <row r="26" spans="1:23" s="162" customFormat="1" x14ac:dyDescent="0.2">
      <c r="A26" s="582"/>
      <c r="B26" s="583"/>
      <c r="C26" s="584"/>
      <c r="D26" s="582"/>
      <c r="E26" s="582"/>
      <c r="F26" s="582"/>
      <c r="G26" s="582"/>
      <c r="H26" s="200" t="s">
        <v>1125</v>
      </c>
      <c r="I26" s="144">
        <v>22682</v>
      </c>
      <c r="J26" s="145">
        <v>24828</v>
      </c>
      <c r="K26" s="145">
        <v>772</v>
      </c>
      <c r="L26" s="202">
        <f>J26+K26</f>
        <v>25600</v>
      </c>
      <c r="M26" s="145">
        <v>0</v>
      </c>
      <c r="N26" s="145">
        <v>0</v>
      </c>
      <c r="O26" s="156">
        <v>0</v>
      </c>
      <c r="P26" s="156">
        <v>0</v>
      </c>
      <c r="Q26" s="236">
        <f t="shared" si="1"/>
        <v>0</v>
      </c>
      <c r="R26" s="145">
        <f t="shared" si="2"/>
        <v>24828</v>
      </c>
      <c r="S26" s="145">
        <f t="shared" si="3"/>
        <v>772</v>
      </c>
      <c r="T26" s="156">
        <v>0</v>
      </c>
      <c r="U26" s="156">
        <v>0</v>
      </c>
      <c r="V26" s="202">
        <f t="shared" si="4"/>
        <v>25600</v>
      </c>
      <c r="W26" s="618"/>
    </row>
    <row r="27" spans="1:23" s="162" customFormat="1" x14ac:dyDescent="0.2">
      <c r="A27" s="582"/>
      <c r="B27" s="583"/>
      <c r="C27" s="584"/>
      <c r="D27" s="582"/>
      <c r="E27" s="582"/>
      <c r="F27" s="582"/>
      <c r="G27" s="582"/>
      <c r="H27" s="158" t="s">
        <v>1126</v>
      </c>
      <c r="I27" s="159">
        <v>22863</v>
      </c>
      <c r="J27" s="160">
        <v>26611</v>
      </c>
      <c r="K27" s="160">
        <v>399</v>
      </c>
      <c r="L27" s="197">
        <f>J27+K27</f>
        <v>27010</v>
      </c>
      <c r="M27" s="160">
        <v>0</v>
      </c>
      <c r="N27" s="160">
        <v>0</v>
      </c>
      <c r="O27" s="198">
        <v>0</v>
      </c>
      <c r="P27" s="198">
        <v>0</v>
      </c>
      <c r="Q27" s="197">
        <f t="shared" si="1"/>
        <v>0</v>
      </c>
      <c r="R27" s="160">
        <f t="shared" si="2"/>
        <v>26611</v>
      </c>
      <c r="S27" s="160">
        <f t="shared" si="3"/>
        <v>399</v>
      </c>
      <c r="T27" s="198">
        <v>0</v>
      </c>
      <c r="U27" s="198">
        <v>0</v>
      </c>
      <c r="V27" s="197">
        <f t="shared" si="4"/>
        <v>27010</v>
      </c>
      <c r="W27" s="618"/>
    </row>
    <row r="28" spans="1:23" s="81" customFormat="1" x14ac:dyDescent="0.2">
      <c r="A28" s="600"/>
      <c r="B28" s="616"/>
      <c r="C28" s="602"/>
      <c r="D28" s="600"/>
      <c r="E28" s="600"/>
      <c r="F28" s="600"/>
      <c r="G28" s="600"/>
      <c r="H28" s="517" t="s">
        <v>232</v>
      </c>
      <c r="I28" s="517"/>
      <c r="J28" s="226">
        <f>J24+J25+J26+J27</f>
        <v>100000</v>
      </c>
      <c r="K28" s="226">
        <f t="shared" ref="K28:V28" si="9">K24+K25+K26+K27</f>
        <v>3810</v>
      </c>
      <c r="L28" s="226">
        <f t="shared" si="9"/>
        <v>103810</v>
      </c>
      <c r="M28" s="226">
        <f t="shared" si="9"/>
        <v>48561</v>
      </c>
      <c r="N28" s="226">
        <f t="shared" si="9"/>
        <v>2639</v>
      </c>
      <c r="O28" s="226">
        <f t="shared" si="9"/>
        <v>0</v>
      </c>
      <c r="P28" s="226">
        <f t="shared" si="9"/>
        <v>0</v>
      </c>
      <c r="Q28" s="226">
        <f t="shared" si="9"/>
        <v>51200</v>
      </c>
      <c r="R28" s="226">
        <f t="shared" si="9"/>
        <v>51439</v>
      </c>
      <c r="S28" s="226">
        <f t="shared" si="9"/>
        <v>1171</v>
      </c>
      <c r="T28" s="226">
        <f t="shared" si="9"/>
        <v>0</v>
      </c>
      <c r="U28" s="226">
        <f t="shared" si="9"/>
        <v>0</v>
      </c>
      <c r="V28" s="226">
        <f t="shared" si="9"/>
        <v>52610</v>
      </c>
      <c r="W28" s="618"/>
    </row>
    <row r="29" spans="1:23" s="162" customFormat="1" x14ac:dyDescent="0.2">
      <c r="A29" s="599">
        <v>6</v>
      </c>
      <c r="B29" s="603" t="s">
        <v>867</v>
      </c>
      <c r="C29" s="601" t="s">
        <v>868</v>
      </c>
      <c r="D29" s="599">
        <v>124</v>
      </c>
      <c r="E29" s="599">
        <v>5</v>
      </c>
      <c r="F29" s="599" t="s">
        <v>627</v>
      </c>
      <c r="G29" s="599" t="s">
        <v>23</v>
      </c>
      <c r="H29" s="199" t="s">
        <v>1123</v>
      </c>
      <c r="I29" s="153">
        <v>22317</v>
      </c>
      <c r="J29" s="154">
        <v>24100</v>
      </c>
      <c r="K29" s="154">
        <v>1500</v>
      </c>
      <c r="L29" s="201">
        <f>J29+K29</f>
        <v>25600</v>
      </c>
      <c r="M29" s="154">
        <v>24100</v>
      </c>
      <c r="N29" s="154">
        <v>1500</v>
      </c>
      <c r="O29" s="161">
        <v>0</v>
      </c>
      <c r="P29" s="161">
        <v>0</v>
      </c>
      <c r="Q29" s="235">
        <f t="shared" si="1"/>
        <v>25600</v>
      </c>
      <c r="R29" s="154">
        <f t="shared" si="2"/>
        <v>0</v>
      </c>
      <c r="S29" s="154">
        <f t="shared" si="3"/>
        <v>0</v>
      </c>
      <c r="T29" s="161">
        <v>0</v>
      </c>
      <c r="U29" s="161">
        <v>0</v>
      </c>
      <c r="V29" s="201">
        <f t="shared" si="4"/>
        <v>0</v>
      </c>
      <c r="W29" s="617">
        <v>242052</v>
      </c>
    </row>
    <row r="30" spans="1:23" s="162" customFormat="1" x14ac:dyDescent="0.2">
      <c r="A30" s="582"/>
      <c r="B30" s="583"/>
      <c r="C30" s="584"/>
      <c r="D30" s="582"/>
      <c r="E30" s="582"/>
      <c r="F30" s="582"/>
      <c r="G30" s="582"/>
      <c r="H30" s="200" t="s">
        <v>1124</v>
      </c>
      <c r="I30" s="144">
        <v>22498</v>
      </c>
      <c r="J30" s="145">
        <v>24461</v>
      </c>
      <c r="K30" s="145">
        <v>1139</v>
      </c>
      <c r="L30" s="224">
        <f>J30+K30</f>
        <v>25600</v>
      </c>
      <c r="M30" s="145">
        <v>24461</v>
      </c>
      <c r="N30" s="145">
        <v>1139</v>
      </c>
      <c r="O30" s="156">
        <v>0</v>
      </c>
      <c r="P30" s="156">
        <v>0</v>
      </c>
      <c r="Q30" s="236">
        <f t="shared" si="1"/>
        <v>25600</v>
      </c>
      <c r="R30" s="145">
        <f t="shared" si="2"/>
        <v>0</v>
      </c>
      <c r="S30" s="145">
        <f t="shared" si="3"/>
        <v>0</v>
      </c>
      <c r="T30" s="156">
        <v>0</v>
      </c>
      <c r="U30" s="156">
        <v>0</v>
      </c>
      <c r="V30" s="202">
        <f t="shared" si="4"/>
        <v>0</v>
      </c>
      <c r="W30" s="618"/>
    </row>
    <row r="31" spans="1:23" s="162" customFormat="1" x14ac:dyDescent="0.2">
      <c r="A31" s="582"/>
      <c r="B31" s="583"/>
      <c r="C31" s="584"/>
      <c r="D31" s="582"/>
      <c r="E31" s="582"/>
      <c r="F31" s="582"/>
      <c r="G31" s="582"/>
      <c r="H31" s="200" t="s">
        <v>1125</v>
      </c>
      <c r="I31" s="144">
        <v>22682</v>
      </c>
      <c r="J31" s="145">
        <v>24828</v>
      </c>
      <c r="K31" s="145">
        <v>772</v>
      </c>
      <c r="L31" s="224">
        <f>J31+K31</f>
        <v>25600</v>
      </c>
      <c r="M31" s="145">
        <v>0</v>
      </c>
      <c r="N31" s="145">
        <v>0</v>
      </c>
      <c r="O31" s="156">
        <v>0</v>
      </c>
      <c r="P31" s="156">
        <v>0</v>
      </c>
      <c r="Q31" s="236">
        <f t="shared" si="1"/>
        <v>0</v>
      </c>
      <c r="R31" s="145">
        <f t="shared" si="2"/>
        <v>24828</v>
      </c>
      <c r="S31" s="145">
        <f t="shared" si="3"/>
        <v>772</v>
      </c>
      <c r="T31" s="156">
        <v>0</v>
      </c>
      <c r="U31" s="156">
        <v>0</v>
      </c>
      <c r="V31" s="202">
        <f t="shared" si="4"/>
        <v>25600</v>
      </c>
      <c r="W31" s="618"/>
    </row>
    <row r="32" spans="1:23" s="162" customFormat="1" x14ac:dyDescent="0.2">
      <c r="A32" s="582"/>
      <c r="B32" s="583"/>
      <c r="C32" s="584"/>
      <c r="D32" s="582"/>
      <c r="E32" s="582"/>
      <c r="F32" s="582"/>
      <c r="G32" s="582"/>
      <c r="H32" s="158" t="s">
        <v>1126</v>
      </c>
      <c r="I32" s="159">
        <v>22863</v>
      </c>
      <c r="J32" s="160">
        <v>26611</v>
      </c>
      <c r="K32" s="160">
        <v>399</v>
      </c>
      <c r="L32" s="205">
        <f>J32+K32</f>
        <v>27010</v>
      </c>
      <c r="M32" s="160">
        <v>0</v>
      </c>
      <c r="N32" s="160">
        <v>0</v>
      </c>
      <c r="O32" s="198">
        <v>0</v>
      </c>
      <c r="P32" s="198">
        <v>0</v>
      </c>
      <c r="Q32" s="197">
        <f t="shared" si="1"/>
        <v>0</v>
      </c>
      <c r="R32" s="160">
        <f t="shared" si="2"/>
        <v>26611</v>
      </c>
      <c r="S32" s="160">
        <f t="shared" si="3"/>
        <v>399</v>
      </c>
      <c r="T32" s="198">
        <v>0</v>
      </c>
      <c r="U32" s="198">
        <v>0</v>
      </c>
      <c r="V32" s="197">
        <f t="shared" si="4"/>
        <v>27010</v>
      </c>
      <c r="W32" s="618"/>
    </row>
    <row r="33" spans="1:23" s="81" customFormat="1" x14ac:dyDescent="0.2">
      <c r="A33" s="600"/>
      <c r="B33" s="616"/>
      <c r="C33" s="602"/>
      <c r="D33" s="600"/>
      <c r="E33" s="600"/>
      <c r="F33" s="600"/>
      <c r="G33" s="600"/>
      <c r="H33" s="517" t="s">
        <v>232</v>
      </c>
      <c r="I33" s="517"/>
      <c r="J33" s="226">
        <f>SUM(J29:J32)</f>
        <v>100000</v>
      </c>
      <c r="K33" s="226">
        <f t="shared" ref="K33:V33" si="10">SUM(K29:K32)</f>
        <v>3810</v>
      </c>
      <c r="L33" s="226">
        <f t="shared" si="10"/>
        <v>103810</v>
      </c>
      <c r="M33" s="226">
        <f t="shared" si="10"/>
        <v>48561</v>
      </c>
      <c r="N33" s="226">
        <f t="shared" si="10"/>
        <v>2639</v>
      </c>
      <c r="O33" s="226">
        <f t="shared" si="10"/>
        <v>0</v>
      </c>
      <c r="P33" s="226">
        <f t="shared" si="10"/>
        <v>0</v>
      </c>
      <c r="Q33" s="226">
        <f t="shared" si="10"/>
        <v>51200</v>
      </c>
      <c r="R33" s="226">
        <f t="shared" si="10"/>
        <v>51439</v>
      </c>
      <c r="S33" s="226">
        <f t="shared" si="10"/>
        <v>1171</v>
      </c>
      <c r="T33" s="226">
        <f t="shared" si="10"/>
        <v>0</v>
      </c>
      <c r="U33" s="226">
        <f t="shared" si="10"/>
        <v>0</v>
      </c>
      <c r="V33" s="226">
        <f t="shared" si="10"/>
        <v>52610</v>
      </c>
      <c r="W33" s="619"/>
    </row>
    <row r="34" spans="1:23" s="162" customFormat="1" x14ac:dyDescent="0.2">
      <c r="A34" s="599">
        <v>7</v>
      </c>
      <c r="B34" s="603" t="s">
        <v>869</v>
      </c>
      <c r="C34" s="601" t="s">
        <v>870</v>
      </c>
      <c r="D34" s="599">
        <v>4</v>
      </c>
      <c r="E34" s="599">
        <v>9</v>
      </c>
      <c r="F34" s="599" t="s">
        <v>627</v>
      </c>
      <c r="G34" s="599" t="s">
        <v>23</v>
      </c>
      <c r="H34" s="199" t="s">
        <v>1123</v>
      </c>
      <c r="I34" s="153">
        <v>22376</v>
      </c>
      <c r="J34" s="154">
        <v>11950</v>
      </c>
      <c r="K34" s="154">
        <v>750</v>
      </c>
      <c r="L34" s="201">
        <f>J34+K34</f>
        <v>12700</v>
      </c>
      <c r="M34" s="154">
        <v>11950</v>
      </c>
      <c r="N34" s="154">
        <v>750</v>
      </c>
      <c r="O34" s="161">
        <v>0</v>
      </c>
      <c r="P34" s="161">
        <v>0</v>
      </c>
      <c r="Q34" s="235">
        <f t="shared" si="1"/>
        <v>12700</v>
      </c>
      <c r="R34" s="154">
        <f t="shared" si="2"/>
        <v>0</v>
      </c>
      <c r="S34" s="154">
        <f t="shared" si="3"/>
        <v>0</v>
      </c>
      <c r="T34" s="161">
        <v>0</v>
      </c>
      <c r="U34" s="161">
        <v>0</v>
      </c>
      <c r="V34" s="201">
        <f t="shared" si="4"/>
        <v>0</v>
      </c>
      <c r="W34" s="651">
        <v>242069</v>
      </c>
    </row>
    <row r="35" spans="1:23" s="162" customFormat="1" x14ac:dyDescent="0.2">
      <c r="A35" s="582"/>
      <c r="B35" s="583"/>
      <c r="C35" s="584"/>
      <c r="D35" s="582"/>
      <c r="E35" s="582"/>
      <c r="F35" s="582"/>
      <c r="G35" s="582"/>
      <c r="H35" s="200" t="s">
        <v>1124</v>
      </c>
      <c r="I35" s="144">
        <v>22529</v>
      </c>
      <c r="J35" s="145">
        <v>12129</v>
      </c>
      <c r="K35" s="145">
        <v>571</v>
      </c>
      <c r="L35" s="224">
        <f>J35+K35</f>
        <v>12700</v>
      </c>
      <c r="M35" s="145">
        <v>12129</v>
      </c>
      <c r="N35" s="145">
        <v>571</v>
      </c>
      <c r="O35" s="156">
        <v>0</v>
      </c>
      <c r="P35" s="156">
        <v>0</v>
      </c>
      <c r="Q35" s="236">
        <f t="shared" si="1"/>
        <v>12700</v>
      </c>
      <c r="R35" s="145">
        <f t="shared" si="2"/>
        <v>0</v>
      </c>
      <c r="S35" s="145">
        <f t="shared" si="3"/>
        <v>0</v>
      </c>
      <c r="T35" s="156">
        <v>0</v>
      </c>
      <c r="U35" s="156">
        <v>0</v>
      </c>
      <c r="V35" s="202">
        <f t="shared" si="4"/>
        <v>0</v>
      </c>
      <c r="W35" s="618"/>
    </row>
    <row r="36" spans="1:23" s="162" customFormat="1" x14ac:dyDescent="0.2">
      <c r="A36" s="582"/>
      <c r="B36" s="583"/>
      <c r="C36" s="584"/>
      <c r="D36" s="582"/>
      <c r="E36" s="582"/>
      <c r="F36" s="582"/>
      <c r="G36" s="582"/>
      <c r="H36" s="200" t="s">
        <v>1125</v>
      </c>
      <c r="I36" s="144">
        <v>22741</v>
      </c>
      <c r="J36" s="145">
        <v>12311</v>
      </c>
      <c r="K36" s="145">
        <v>389</v>
      </c>
      <c r="L36" s="224">
        <f>J36+K36</f>
        <v>12700</v>
      </c>
      <c r="M36" s="145">
        <v>12311</v>
      </c>
      <c r="N36" s="145">
        <v>389</v>
      </c>
      <c r="O36" s="156">
        <v>0</v>
      </c>
      <c r="P36" s="156">
        <v>0</v>
      </c>
      <c r="Q36" s="236">
        <f t="shared" si="1"/>
        <v>12700</v>
      </c>
      <c r="R36" s="145">
        <f t="shared" si="2"/>
        <v>0</v>
      </c>
      <c r="S36" s="145">
        <f t="shared" si="3"/>
        <v>0</v>
      </c>
      <c r="T36" s="156">
        <v>0</v>
      </c>
      <c r="U36" s="156">
        <v>460.4</v>
      </c>
      <c r="V36" s="202">
        <f t="shared" si="4"/>
        <v>460.4</v>
      </c>
      <c r="W36" s="618"/>
    </row>
    <row r="37" spans="1:23" s="162" customFormat="1" x14ac:dyDescent="0.2">
      <c r="A37" s="582"/>
      <c r="B37" s="583"/>
      <c r="C37" s="584"/>
      <c r="D37" s="582"/>
      <c r="E37" s="582"/>
      <c r="F37" s="582"/>
      <c r="G37" s="582"/>
      <c r="H37" s="158" t="s">
        <v>1126</v>
      </c>
      <c r="I37" s="159">
        <v>22894</v>
      </c>
      <c r="J37" s="160">
        <v>13610</v>
      </c>
      <c r="K37" s="160">
        <v>204</v>
      </c>
      <c r="L37" s="205">
        <f>J37+K37</f>
        <v>13814</v>
      </c>
      <c r="M37" s="160">
        <v>910</v>
      </c>
      <c r="N37" s="160">
        <v>204</v>
      </c>
      <c r="O37" s="198">
        <v>0</v>
      </c>
      <c r="P37" s="198">
        <v>0</v>
      </c>
      <c r="Q37" s="197">
        <f t="shared" si="1"/>
        <v>1114</v>
      </c>
      <c r="R37" s="160">
        <f t="shared" si="2"/>
        <v>12700</v>
      </c>
      <c r="S37" s="160">
        <f t="shared" si="3"/>
        <v>0</v>
      </c>
      <c r="T37" s="198">
        <v>0</v>
      </c>
      <c r="U37" s="198">
        <v>0</v>
      </c>
      <c r="V37" s="197">
        <f t="shared" si="4"/>
        <v>12700</v>
      </c>
      <c r="W37" s="618"/>
    </row>
    <row r="38" spans="1:23" s="81" customFormat="1" x14ac:dyDescent="0.2">
      <c r="A38" s="600"/>
      <c r="B38" s="627"/>
      <c r="C38" s="626"/>
      <c r="D38" s="620"/>
      <c r="E38" s="620"/>
      <c r="F38" s="620"/>
      <c r="G38" s="620"/>
      <c r="H38" s="518" t="s">
        <v>232</v>
      </c>
      <c r="I38" s="518"/>
      <c r="J38" s="227">
        <f>SUM(J34:J37)</f>
        <v>50000</v>
      </c>
      <c r="K38" s="227">
        <f t="shared" ref="K38:V38" si="11">SUM(K34:K37)</f>
        <v>1914</v>
      </c>
      <c r="L38" s="227">
        <f t="shared" si="11"/>
        <v>51914</v>
      </c>
      <c r="M38" s="227">
        <f t="shared" si="11"/>
        <v>37300</v>
      </c>
      <c r="N38" s="227">
        <f t="shared" si="11"/>
        <v>1914</v>
      </c>
      <c r="O38" s="227">
        <f t="shared" si="11"/>
        <v>0</v>
      </c>
      <c r="P38" s="227">
        <f t="shared" si="11"/>
        <v>0</v>
      </c>
      <c r="Q38" s="227">
        <f t="shared" si="11"/>
        <v>39214</v>
      </c>
      <c r="R38" s="227">
        <f t="shared" si="11"/>
        <v>12700</v>
      </c>
      <c r="S38" s="227">
        <f t="shared" si="11"/>
        <v>0</v>
      </c>
      <c r="T38" s="227">
        <f t="shared" si="11"/>
        <v>0</v>
      </c>
      <c r="U38" s="227">
        <f t="shared" si="11"/>
        <v>460.4</v>
      </c>
      <c r="V38" s="227">
        <f t="shared" si="11"/>
        <v>13160.4</v>
      </c>
      <c r="W38" s="652"/>
    </row>
    <row r="39" spans="1:23" s="162" customFormat="1" x14ac:dyDescent="0.2">
      <c r="A39" s="599">
        <v>8</v>
      </c>
      <c r="B39" s="603" t="s">
        <v>871</v>
      </c>
      <c r="C39" s="601" t="s">
        <v>872</v>
      </c>
      <c r="D39" s="599">
        <v>71</v>
      </c>
      <c r="E39" s="599">
        <v>1</v>
      </c>
      <c r="F39" s="599" t="s">
        <v>627</v>
      </c>
      <c r="G39" s="599" t="s">
        <v>23</v>
      </c>
      <c r="H39" s="199" t="s">
        <v>1123</v>
      </c>
      <c r="I39" s="153">
        <v>22376</v>
      </c>
      <c r="J39" s="154">
        <v>11950</v>
      </c>
      <c r="K39" s="154">
        <v>750</v>
      </c>
      <c r="L39" s="201">
        <f>J39+K39</f>
        <v>12700</v>
      </c>
      <c r="M39" s="154">
        <v>11950</v>
      </c>
      <c r="N39" s="154">
        <v>750</v>
      </c>
      <c r="O39" s="161">
        <v>0</v>
      </c>
      <c r="P39" s="161">
        <v>0</v>
      </c>
      <c r="Q39" s="235">
        <f t="shared" si="1"/>
        <v>12700</v>
      </c>
      <c r="R39" s="154">
        <f t="shared" si="2"/>
        <v>0</v>
      </c>
      <c r="S39" s="154">
        <f t="shared" si="3"/>
        <v>0</v>
      </c>
      <c r="T39" s="161">
        <v>0</v>
      </c>
      <c r="U39" s="161">
        <v>0</v>
      </c>
      <c r="V39" s="201">
        <f t="shared" si="4"/>
        <v>0</v>
      </c>
      <c r="W39" s="617">
        <v>241886</v>
      </c>
    </row>
    <row r="40" spans="1:23" s="162" customFormat="1" x14ac:dyDescent="0.2">
      <c r="A40" s="582"/>
      <c r="B40" s="583"/>
      <c r="C40" s="584"/>
      <c r="D40" s="582"/>
      <c r="E40" s="582"/>
      <c r="F40" s="582"/>
      <c r="G40" s="582"/>
      <c r="H40" s="200" t="s">
        <v>1124</v>
      </c>
      <c r="I40" s="144">
        <v>22529</v>
      </c>
      <c r="J40" s="145">
        <v>12129</v>
      </c>
      <c r="K40" s="145">
        <v>571</v>
      </c>
      <c r="L40" s="224">
        <f>J40+K40</f>
        <v>12700</v>
      </c>
      <c r="M40" s="145">
        <v>12129</v>
      </c>
      <c r="N40" s="145">
        <v>571</v>
      </c>
      <c r="O40" s="156">
        <v>0</v>
      </c>
      <c r="P40" s="156">
        <v>0</v>
      </c>
      <c r="Q40" s="236">
        <f t="shared" si="1"/>
        <v>12700</v>
      </c>
      <c r="R40" s="145">
        <f t="shared" si="2"/>
        <v>0</v>
      </c>
      <c r="S40" s="145">
        <f t="shared" si="3"/>
        <v>0</v>
      </c>
      <c r="T40" s="156">
        <v>0</v>
      </c>
      <c r="U40" s="156">
        <v>0</v>
      </c>
      <c r="V40" s="202">
        <f t="shared" si="4"/>
        <v>0</v>
      </c>
      <c r="W40" s="618"/>
    </row>
    <row r="41" spans="1:23" s="162" customFormat="1" x14ac:dyDescent="0.2">
      <c r="A41" s="582"/>
      <c r="B41" s="583"/>
      <c r="C41" s="584"/>
      <c r="D41" s="582"/>
      <c r="E41" s="582"/>
      <c r="F41" s="582"/>
      <c r="G41" s="582"/>
      <c r="H41" s="200" t="s">
        <v>1125</v>
      </c>
      <c r="I41" s="144">
        <v>22741</v>
      </c>
      <c r="J41" s="145">
        <v>12311</v>
      </c>
      <c r="K41" s="145">
        <v>389</v>
      </c>
      <c r="L41" s="224">
        <f>J41+K41</f>
        <v>12700</v>
      </c>
      <c r="M41" s="145">
        <v>0</v>
      </c>
      <c r="N41" s="145">
        <v>0</v>
      </c>
      <c r="O41" s="156">
        <v>0</v>
      </c>
      <c r="P41" s="156">
        <v>0</v>
      </c>
      <c r="Q41" s="236">
        <f t="shared" si="1"/>
        <v>0</v>
      </c>
      <c r="R41" s="145">
        <f t="shared" si="2"/>
        <v>12311</v>
      </c>
      <c r="S41" s="145">
        <f t="shared" si="3"/>
        <v>389</v>
      </c>
      <c r="T41" s="156">
        <v>0</v>
      </c>
      <c r="U41" s="156">
        <v>0</v>
      </c>
      <c r="V41" s="202">
        <f t="shared" si="4"/>
        <v>12700</v>
      </c>
      <c r="W41" s="618"/>
    </row>
    <row r="42" spans="1:23" s="162" customFormat="1" x14ac:dyDescent="0.2">
      <c r="A42" s="582"/>
      <c r="B42" s="583"/>
      <c r="C42" s="584"/>
      <c r="D42" s="582"/>
      <c r="E42" s="582"/>
      <c r="F42" s="582"/>
      <c r="G42" s="582"/>
      <c r="H42" s="158" t="s">
        <v>1126</v>
      </c>
      <c r="I42" s="159">
        <v>22894</v>
      </c>
      <c r="J42" s="160">
        <v>13610</v>
      </c>
      <c r="K42" s="160">
        <v>204</v>
      </c>
      <c r="L42" s="205">
        <f>J42+K42</f>
        <v>13814</v>
      </c>
      <c r="M42" s="160">
        <v>0</v>
      </c>
      <c r="N42" s="160">
        <v>0</v>
      </c>
      <c r="O42" s="198">
        <v>0</v>
      </c>
      <c r="P42" s="198">
        <v>0</v>
      </c>
      <c r="Q42" s="197">
        <f t="shared" si="1"/>
        <v>0</v>
      </c>
      <c r="R42" s="160">
        <f t="shared" si="2"/>
        <v>13610</v>
      </c>
      <c r="S42" s="160">
        <f t="shared" si="3"/>
        <v>204</v>
      </c>
      <c r="T42" s="198">
        <v>0</v>
      </c>
      <c r="U42" s="198">
        <v>0</v>
      </c>
      <c r="V42" s="197">
        <f t="shared" si="4"/>
        <v>13814</v>
      </c>
      <c r="W42" s="618"/>
    </row>
    <row r="43" spans="1:23" s="162" customFormat="1" x14ac:dyDescent="0.2">
      <c r="A43" s="600"/>
      <c r="B43" s="616"/>
      <c r="C43" s="602"/>
      <c r="D43" s="600"/>
      <c r="E43" s="600"/>
      <c r="F43" s="600"/>
      <c r="G43" s="600"/>
      <c r="H43" s="517" t="s">
        <v>232</v>
      </c>
      <c r="I43" s="517"/>
      <c r="J43" s="226">
        <f>SUM(J39:J42)</f>
        <v>50000</v>
      </c>
      <c r="K43" s="226">
        <f t="shared" ref="K43:V43" si="12">SUM(K39:K42)</f>
        <v>1914</v>
      </c>
      <c r="L43" s="226">
        <f t="shared" si="12"/>
        <v>51914</v>
      </c>
      <c r="M43" s="226">
        <f t="shared" si="12"/>
        <v>24079</v>
      </c>
      <c r="N43" s="226">
        <f t="shared" si="12"/>
        <v>1321</v>
      </c>
      <c r="O43" s="226">
        <f t="shared" si="12"/>
        <v>0</v>
      </c>
      <c r="P43" s="226">
        <f t="shared" si="12"/>
        <v>0</v>
      </c>
      <c r="Q43" s="226">
        <f t="shared" si="12"/>
        <v>25400</v>
      </c>
      <c r="R43" s="226">
        <f t="shared" si="12"/>
        <v>25921</v>
      </c>
      <c r="S43" s="226">
        <f t="shared" si="12"/>
        <v>593</v>
      </c>
      <c r="T43" s="226">
        <f t="shared" si="12"/>
        <v>0</v>
      </c>
      <c r="U43" s="226">
        <f t="shared" si="12"/>
        <v>0</v>
      </c>
      <c r="V43" s="226">
        <f t="shared" si="12"/>
        <v>26514</v>
      </c>
      <c r="W43" s="619"/>
    </row>
    <row r="44" spans="1:23" s="162" customFormat="1" x14ac:dyDescent="0.2">
      <c r="A44" s="599">
        <v>9</v>
      </c>
      <c r="B44" s="603" t="s">
        <v>873</v>
      </c>
      <c r="C44" s="601" t="s">
        <v>874</v>
      </c>
      <c r="D44" s="599">
        <v>69</v>
      </c>
      <c r="E44" s="599">
        <v>7</v>
      </c>
      <c r="F44" s="599" t="s">
        <v>627</v>
      </c>
      <c r="G44" s="599" t="s">
        <v>23</v>
      </c>
      <c r="H44" s="199" t="s">
        <v>1123</v>
      </c>
      <c r="I44" s="153">
        <v>22376</v>
      </c>
      <c r="J44" s="154">
        <v>36950</v>
      </c>
      <c r="K44" s="154">
        <v>2250</v>
      </c>
      <c r="L44" s="201">
        <f>J44+K44</f>
        <v>39200</v>
      </c>
      <c r="M44" s="154">
        <v>36950</v>
      </c>
      <c r="N44" s="154">
        <v>2250</v>
      </c>
      <c r="O44" s="161">
        <v>0</v>
      </c>
      <c r="P44" s="161">
        <v>0</v>
      </c>
      <c r="Q44" s="235">
        <f t="shared" si="1"/>
        <v>39200</v>
      </c>
      <c r="R44" s="154">
        <f t="shared" si="2"/>
        <v>0</v>
      </c>
      <c r="S44" s="154">
        <f t="shared" si="3"/>
        <v>0</v>
      </c>
      <c r="T44" s="161">
        <v>0</v>
      </c>
      <c r="U44" s="161">
        <v>0</v>
      </c>
      <c r="V44" s="201">
        <f t="shared" si="4"/>
        <v>0</v>
      </c>
      <c r="W44" s="617">
        <v>241911</v>
      </c>
    </row>
    <row r="45" spans="1:23" s="162" customFormat="1" x14ac:dyDescent="0.2">
      <c r="A45" s="582"/>
      <c r="B45" s="583"/>
      <c r="C45" s="584"/>
      <c r="D45" s="582"/>
      <c r="E45" s="582"/>
      <c r="F45" s="582"/>
      <c r="G45" s="582"/>
      <c r="H45" s="200" t="s">
        <v>1124</v>
      </c>
      <c r="I45" s="144">
        <v>22529</v>
      </c>
      <c r="J45" s="145">
        <v>37504</v>
      </c>
      <c r="K45" s="145">
        <v>1696</v>
      </c>
      <c r="L45" s="224">
        <f>J45+K45</f>
        <v>39200</v>
      </c>
      <c r="M45" s="145">
        <v>37504</v>
      </c>
      <c r="N45" s="145">
        <v>1696</v>
      </c>
      <c r="O45" s="156">
        <v>0</v>
      </c>
      <c r="P45" s="156">
        <v>0</v>
      </c>
      <c r="Q45" s="236">
        <f t="shared" si="1"/>
        <v>39200</v>
      </c>
      <c r="R45" s="145">
        <f t="shared" si="2"/>
        <v>0</v>
      </c>
      <c r="S45" s="145">
        <f t="shared" si="3"/>
        <v>0</v>
      </c>
      <c r="T45" s="156">
        <v>0</v>
      </c>
      <c r="U45" s="156">
        <v>0</v>
      </c>
      <c r="V45" s="202">
        <f t="shared" si="4"/>
        <v>0</v>
      </c>
      <c r="W45" s="618"/>
    </row>
    <row r="46" spans="1:23" s="162" customFormat="1" x14ac:dyDescent="0.2">
      <c r="A46" s="582"/>
      <c r="B46" s="583"/>
      <c r="C46" s="584"/>
      <c r="D46" s="582"/>
      <c r="E46" s="582"/>
      <c r="F46" s="582"/>
      <c r="G46" s="582"/>
      <c r="H46" s="200" t="s">
        <v>1125</v>
      </c>
      <c r="I46" s="144">
        <v>22741</v>
      </c>
      <c r="J46" s="145">
        <v>38067</v>
      </c>
      <c r="K46" s="145">
        <v>1133</v>
      </c>
      <c r="L46" s="224">
        <f>J46+K46</f>
        <v>39200</v>
      </c>
      <c r="M46" s="145">
        <v>38067</v>
      </c>
      <c r="N46" s="145">
        <v>1133</v>
      </c>
      <c r="O46" s="156">
        <v>0</v>
      </c>
      <c r="P46" s="156">
        <v>0</v>
      </c>
      <c r="Q46" s="236">
        <f t="shared" si="1"/>
        <v>39200</v>
      </c>
      <c r="R46" s="145">
        <f t="shared" si="2"/>
        <v>0</v>
      </c>
      <c r="S46" s="145">
        <f t="shared" si="3"/>
        <v>0</v>
      </c>
      <c r="T46" s="156">
        <v>0</v>
      </c>
      <c r="U46" s="156">
        <v>304.47000000000003</v>
      </c>
      <c r="V46" s="202">
        <f t="shared" si="4"/>
        <v>304.47000000000003</v>
      </c>
      <c r="W46" s="618"/>
    </row>
    <row r="47" spans="1:23" s="162" customFormat="1" x14ac:dyDescent="0.2">
      <c r="A47" s="582"/>
      <c r="B47" s="583"/>
      <c r="C47" s="584"/>
      <c r="D47" s="582"/>
      <c r="E47" s="582"/>
      <c r="F47" s="582"/>
      <c r="G47" s="582"/>
      <c r="H47" s="158" t="s">
        <v>1126</v>
      </c>
      <c r="I47" s="159">
        <v>22894</v>
      </c>
      <c r="J47" s="160">
        <v>37479</v>
      </c>
      <c r="K47" s="160">
        <v>562</v>
      </c>
      <c r="L47" s="205">
        <f>J47+K47</f>
        <v>38041</v>
      </c>
      <c r="M47" s="160">
        <v>37479</v>
      </c>
      <c r="N47" s="160">
        <v>562</v>
      </c>
      <c r="O47" s="198">
        <v>0</v>
      </c>
      <c r="P47" s="198">
        <v>0</v>
      </c>
      <c r="Q47" s="197">
        <f t="shared" si="1"/>
        <v>38041</v>
      </c>
      <c r="R47" s="160">
        <f t="shared" si="2"/>
        <v>0</v>
      </c>
      <c r="S47" s="160">
        <f t="shared" si="3"/>
        <v>0</v>
      </c>
      <c r="T47" s="198">
        <v>0</v>
      </c>
      <c r="U47" s="198">
        <v>0</v>
      </c>
      <c r="V47" s="197">
        <f t="shared" si="4"/>
        <v>0</v>
      </c>
      <c r="W47" s="618"/>
    </row>
    <row r="48" spans="1:23" s="81" customFormat="1" x14ac:dyDescent="0.2">
      <c r="A48" s="600"/>
      <c r="B48" s="616"/>
      <c r="C48" s="602"/>
      <c r="D48" s="600"/>
      <c r="E48" s="600"/>
      <c r="F48" s="600"/>
      <c r="G48" s="600"/>
      <c r="H48" s="517" t="s">
        <v>232</v>
      </c>
      <c r="I48" s="517"/>
      <c r="J48" s="226">
        <f>SUM(J44:J47)</f>
        <v>150000</v>
      </c>
      <c r="K48" s="226">
        <f t="shared" ref="K48:V48" si="13">SUM(K44:K47)</f>
        <v>5641</v>
      </c>
      <c r="L48" s="226">
        <f t="shared" si="13"/>
        <v>155641</v>
      </c>
      <c r="M48" s="226">
        <f t="shared" si="13"/>
        <v>150000</v>
      </c>
      <c r="N48" s="226">
        <f t="shared" si="13"/>
        <v>5641</v>
      </c>
      <c r="O48" s="226">
        <f t="shared" si="13"/>
        <v>0</v>
      </c>
      <c r="P48" s="226">
        <f t="shared" si="13"/>
        <v>0</v>
      </c>
      <c r="Q48" s="226">
        <f t="shared" si="13"/>
        <v>155641</v>
      </c>
      <c r="R48" s="226">
        <f t="shared" si="13"/>
        <v>0</v>
      </c>
      <c r="S48" s="226">
        <f t="shared" si="13"/>
        <v>0</v>
      </c>
      <c r="T48" s="226">
        <f t="shared" si="13"/>
        <v>0</v>
      </c>
      <c r="U48" s="226">
        <f t="shared" si="13"/>
        <v>304.47000000000003</v>
      </c>
      <c r="V48" s="226">
        <f t="shared" si="13"/>
        <v>304.47000000000003</v>
      </c>
      <c r="W48" s="619"/>
    </row>
    <row r="49" spans="1:23" s="162" customFormat="1" x14ac:dyDescent="0.2">
      <c r="A49" s="599">
        <v>10</v>
      </c>
      <c r="B49" s="603" t="s">
        <v>875</v>
      </c>
      <c r="C49" s="601" t="s">
        <v>876</v>
      </c>
      <c r="D49" s="599">
        <v>182</v>
      </c>
      <c r="E49" s="599">
        <v>6</v>
      </c>
      <c r="F49" s="599" t="s">
        <v>877</v>
      </c>
      <c r="G49" s="599" t="s">
        <v>23</v>
      </c>
      <c r="H49" s="199" t="s">
        <v>1123</v>
      </c>
      <c r="I49" s="153">
        <v>22317</v>
      </c>
      <c r="J49" s="154">
        <v>12146</v>
      </c>
      <c r="K49" s="154">
        <v>754</v>
      </c>
      <c r="L49" s="201">
        <f>J49+K49</f>
        <v>12900</v>
      </c>
      <c r="M49" s="154">
        <v>1746</v>
      </c>
      <c r="N49" s="154">
        <v>754</v>
      </c>
      <c r="O49" s="161">
        <v>0</v>
      </c>
      <c r="P49" s="161">
        <v>0</v>
      </c>
      <c r="Q49" s="235">
        <f t="shared" si="1"/>
        <v>2500</v>
      </c>
      <c r="R49" s="154">
        <f t="shared" si="2"/>
        <v>10400</v>
      </c>
      <c r="S49" s="154">
        <f t="shared" si="3"/>
        <v>0</v>
      </c>
      <c r="T49" s="161">
        <v>0</v>
      </c>
      <c r="U49" s="161">
        <v>1484.97</v>
      </c>
      <c r="V49" s="201">
        <f t="shared" si="4"/>
        <v>11884.97</v>
      </c>
      <c r="W49" s="617">
        <v>242059</v>
      </c>
    </row>
    <row r="50" spans="1:23" s="162" customFormat="1" x14ac:dyDescent="0.2">
      <c r="A50" s="582"/>
      <c r="B50" s="583"/>
      <c r="C50" s="584"/>
      <c r="D50" s="582"/>
      <c r="E50" s="582"/>
      <c r="F50" s="582"/>
      <c r="G50" s="582"/>
      <c r="H50" s="200" t="s">
        <v>1124</v>
      </c>
      <c r="I50" s="144">
        <v>22498</v>
      </c>
      <c r="J50" s="145">
        <v>12328</v>
      </c>
      <c r="K50" s="145">
        <v>572</v>
      </c>
      <c r="L50" s="224">
        <f>J50+K50</f>
        <v>12900</v>
      </c>
      <c r="M50" s="145">
        <v>0</v>
      </c>
      <c r="N50" s="145">
        <v>0</v>
      </c>
      <c r="O50" s="156">
        <v>0</v>
      </c>
      <c r="P50" s="156">
        <v>0</v>
      </c>
      <c r="Q50" s="236">
        <f t="shared" si="1"/>
        <v>0</v>
      </c>
      <c r="R50" s="145">
        <f t="shared" si="2"/>
        <v>12328</v>
      </c>
      <c r="S50" s="145">
        <f t="shared" si="3"/>
        <v>572</v>
      </c>
      <c r="T50" s="156">
        <v>0</v>
      </c>
      <c r="U50" s="156">
        <v>0</v>
      </c>
      <c r="V50" s="202">
        <f t="shared" si="4"/>
        <v>12900</v>
      </c>
      <c r="W50" s="618"/>
    </row>
    <row r="51" spans="1:23" s="162" customFormat="1" x14ac:dyDescent="0.2">
      <c r="A51" s="582"/>
      <c r="B51" s="583"/>
      <c r="C51" s="584"/>
      <c r="D51" s="582"/>
      <c r="E51" s="582"/>
      <c r="F51" s="582"/>
      <c r="G51" s="582"/>
      <c r="H51" s="200" t="s">
        <v>1125</v>
      </c>
      <c r="I51" s="144">
        <v>22682</v>
      </c>
      <c r="J51" s="145">
        <v>12513</v>
      </c>
      <c r="K51" s="145">
        <v>387</v>
      </c>
      <c r="L51" s="224">
        <f>J51+K51</f>
        <v>12900</v>
      </c>
      <c r="M51" s="145">
        <v>0</v>
      </c>
      <c r="N51" s="145">
        <v>0</v>
      </c>
      <c r="O51" s="156">
        <v>0</v>
      </c>
      <c r="P51" s="156">
        <v>0</v>
      </c>
      <c r="Q51" s="236">
        <f t="shared" si="1"/>
        <v>0</v>
      </c>
      <c r="R51" s="145">
        <f t="shared" si="2"/>
        <v>12513</v>
      </c>
      <c r="S51" s="145">
        <f t="shared" si="3"/>
        <v>387</v>
      </c>
      <c r="T51" s="156">
        <v>0</v>
      </c>
      <c r="U51" s="156">
        <v>0</v>
      </c>
      <c r="V51" s="202">
        <f t="shared" si="4"/>
        <v>12900</v>
      </c>
      <c r="W51" s="618"/>
    </row>
    <row r="52" spans="1:23" s="162" customFormat="1" x14ac:dyDescent="0.2">
      <c r="A52" s="582"/>
      <c r="B52" s="583"/>
      <c r="C52" s="584"/>
      <c r="D52" s="582"/>
      <c r="E52" s="582"/>
      <c r="F52" s="582"/>
      <c r="G52" s="582"/>
      <c r="H52" s="158" t="s">
        <v>1126</v>
      </c>
      <c r="I52" s="159">
        <v>22863</v>
      </c>
      <c r="J52" s="160">
        <v>13293</v>
      </c>
      <c r="K52" s="160">
        <v>199</v>
      </c>
      <c r="L52" s="205">
        <f>J52+K52</f>
        <v>13492</v>
      </c>
      <c r="M52" s="160">
        <v>0</v>
      </c>
      <c r="N52" s="160">
        <v>0</v>
      </c>
      <c r="O52" s="198">
        <v>0</v>
      </c>
      <c r="P52" s="198">
        <v>0</v>
      </c>
      <c r="Q52" s="197">
        <f t="shared" si="1"/>
        <v>0</v>
      </c>
      <c r="R52" s="160">
        <f t="shared" si="2"/>
        <v>13293</v>
      </c>
      <c r="S52" s="160">
        <f t="shared" si="3"/>
        <v>199</v>
      </c>
      <c r="T52" s="198">
        <v>0</v>
      </c>
      <c r="U52" s="198">
        <v>0</v>
      </c>
      <c r="V52" s="197">
        <f t="shared" si="4"/>
        <v>13492</v>
      </c>
      <c r="W52" s="618"/>
    </row>
    <row r="53" spans="1:23" s="81" customFormat="1" x14ac:dyDescent="0.2">
      <c r="A53" s="600"/>
      <c r="B53" s="616"/>
      <c r="C53" s="602"/>
      <c r="D53" s="600"/>
      <c r="E53" s="600"/>
      <c r="F53" s="600"/>
      <c r="G53" s="600"/>
      <c r="H53" s="517" t="s">
        <v>232</v>
      </c>
      <c r="I53" s="517"/>
      <c r="J53" s="226">
        <f>SUM(J49:J52)</f>
        <v>50280</v>
      </c>
      <c r="K53" s="226">
        <f t="shared" ref="K53:V53" si="14">SUM(K49:K52)</f>
        <v>1912</v>
      </c>
      <c r="L53" s="226">
        <f t="shared" si="14"/>
        <v>52192</v>
      </c>
      <c r="M53" s="226">
        <f t="shared" si="14"/>
        <v>1746</v>
      </c>
      <c r="N53" s="226">
        <f t="shared" si="14"/>
        <v>754</v>
      </c>
      <c r="O53" s="226">
        <f t="shared" si="14"/>
        <v>0</v>
      </c>
      <c r="P53" s="226">
        <f t="shared" si="14"/>
        <v>0</v>
      </c>
      <c r="Q53" s="226">
        <f t="shared" si="14"/>
        <v>2500</v>
      </c>
      <c r="R53" s="226">
        <f t="shared" si="14"/>
        <v>48534</v>
      </c>
      <c r="S53" s="226">
        <f t="shared" si="14"/>
        <v>1158</v>
      </c>
      <c r="T53" s="226">
        <f t="shared" si="14"/>
        <v>0</v>
      </c>
      <c r="U53" s="226">
        <f t="shared" si="14"/>
        <v>1484.97</v>
      </c>
      <c r="V53" s="226">
        <f t="shared" si="14"/>
        <v>51176.97</v>
      </c>
      <c r="W53" s="619"/>
    </row>
    <row r="54" spans="1:23" s="162" customFormat="1" x14ac:dyDescent="0.2">
      <c r="A54" s="599">
        <v>11</v>
      </c>
      <c r="B54" s="603" t="s">
        <v>878</v>
      </c>
      <c r="C54" s="601" t="s">
        <v>879</v>
      </c>
      <c r="D54" s="599">
        <v>96</v>
      </c>
      <c r="E54" s="599">
        <v>6</v>
      </c>
      <c r="F54" s="599" t="s">
        <v>877</v>
      </c>
      <c r="G54" s="599" t="s">
        <v>23</v>
      </c>
      <c r="H54" s="199" t="s">
        <v>1123</v>
      </c>
      <c r="I54" s="153">
        <v>22317</v>
      </c>
      <c r="J54" s="154">
        <v>19486</v>
      </c>
      <c r="K54" s="154">
        <v>1214</v>
      </c>
      <c r="L54" s="201">
        <f>J54+K54</f>
        <v>20700</v>
      </c>
      <c r="M54" s="154">
        <v>1286</v>
      </c>
      <c r="N54" s="154">
        <v>1214</v>
      </c>
      <c r="O54" s="161">
        <v>0</v>
      </c>
      <c r="P54" s="161">
        <v>0</v>
      </c>
      <c r="Q54" s="235">
        <f t="shared" si="1"/>
        <v>2500</v>
      </c>
      <c r="R54" s="154">
        <f t="shared" si="2"/>
        <v>18200</v>
      </c>
      <c r="S54" s="154">
        <f t="shared" si="3"/>
        <v>0</v>
      </c>
      <c r="T54" s="161">
        <v>0</v>
      </c>
      <c r="U54" s="161">
        <v>2386.37</v>
      </c>
      <c r="V54" s="201">
        <f t="shared" si="4"/>
        <v>20586.37</v>
      </c>
      <c r="W54" s="617">
        <v>242060</v>
      </c>
    </row>
    <row r="55" spans="1:23" s="162" customFormat="1" x14ac:dyDescent="0.2">
      <c r="A55" s="582"/>
      <c r="B55" s="583"/>
      <c r="C55" s="584"/>
      <c r="D55" s="582"/>
      <c r="E55" s="582"/>
      <c r="F55" s="582"/>
      <c r="G55" s="582"/>
      <c r="H55" s="200" t="s">
        <v>1124</v>
      </c>
      <c r="I55" s="144">
        <v>22498</v>
      </c>
      <c r="J55" s="145">
        <v>19779</v>
      </c>
      <c r="K55" s="145">
        <v>921</v>
      </c>
      <c r="L55" s="224">
        <f>J55+K55</f>
        <v>20700</v>
      </c>
      <c r="M55" s="145">
        <v>0</v>
      </c>
      <c r="N55" s="145">
        <v>0</v>
      </c>
      <c r="O55" s="156">
        <v>0</v>
      </c>
      <c r="P55" s="156">
        <v>0</v>
      </c>
      <c r="Q55" s="236">
        <f t="shared" si="1"/>
        <v>0</v>
      </c>
      <c r="R55" s="145">
        <f t="shared" si="2"/>
        <v>19779</v>
      </c>
      <c r="S55" s="145">
        <f t="shared" si="3"/>
        <v>921</v>
      </c>
      <c r="T55" s="156">
        <v>0</v>
      </c>
      <c r="U55" s="156">
        <v>0</v>
      </c>
      <c r="V55" s="202">
        <f t="shared" si="4"/>
        <v>20700</v>
      </c>
      <c r="W55" s="618"/>
    </row>
    <row r="56" spans="1:23" s="162" customFormat="1" x14ac:dyDescent="0.2">
      <c r="A56" s="582"/>
      <c r="B56" s="583"/>
      <c r="C56" s="584"/>
      <c r="D56" s="582"/>
      <c r="E56" s="582"/>
      <c r="F56" s="582"/>
      <c r="G56" s="582"/>
      <c r="H56" s="200" t="s">
        <v>1125</v>
      </c>
      <c r="I56" s="144">
        <v>22682</v>
      </c>
      <c r="J56" s="145">
        <v>20075</v>
      </c>
      <c r="K56" s="145">
        <v>625</v>
      </c>
      <c r="L56" s="224">
        <f>J56+K56</f>
        <v>20700</v>
      </c>
      <c r="M56" s="145">
        <v>0</v>
      </c>
      <c r="N56" s="145">
        <v>0</v>
      </c>
      <c r="O56" s="156">
        <v>0</v>
      </c>
      <c r="P56" s="156">
        <v>0</v>
      </c>
      <c r="Q56" s="236">
        <f t="shared" si="1"/>
        <v>0</v>
      </c>
      <c r="R56" s="145">
        <f t="shared" si="2"/>
        <v>20075</v>
      </c>
      <c r="S56" s="145">
        <f t="shared" si="3"/>
        <v>625</v>
      </c>
      <c r="T56" s="156">
        <v>0</v>
      </c>
      <c r="U56" s="156">
        <v>0</v>
      </c>
      <c r="V56" s="202">
        <f t="shared" si="4"/>
        <v>20700</v>
      </c>
      <c r="W56" s="618"/>
    </row>
    <row r="57" spans="1:23" s="162" customFormat="1" x14ac:dyDescent="0.2">
      <c r="A57" s="582"/>
      <c r="B57" s="583"/>
      <c r="C57" s="584"/>
      <c r="D57" s="582"/>
      <c r="E57" s="582"/>
      <c r="F57" s="582"/>
      <c r="G57" s="582"/>
      <c r="H57" s="158" t="s">
        <v>1126</v>
      </c>
      <c r="I57" s="159">
        <v>22863</v>
      </c>
      <c r="J57" s="160">
        <v>21560</v>
      </c>
      <c r="K57" s="160">
        <v>323</v>
      </c>
      <c r="L57" s="205">
        <f>J57+K57</f>
        <v>21883</v>
      </c>
      <c r="M57" s="160">
        <v>0</v>
      </c>
      <c r="N57" s="160">
        <v>0</v>
      </c>
      <c r="O57" s="198">
        <v>0</v>
      </c>
      <c r="P57" s="198">
        <v>0</v>
      </c>
      <c r="Q57" s="197">
        <f t="shared" si="1"/>
        <v>0</v>
      </c>
      <c r="R57" s="160">
        <f t="shared" si="2"/>
        <v>21560</v>
      </c>
      <c r="S57" s="160">
        <f t="shared" si="3"/>
        <v>323</v>
      </c>
      <c r="T57" s="198">
        <v>0</v>
      </c>
      <c r="U57" s="198">
        <v>0</v>
      </c>
      <c r="V57" s="197">
        <f t="shared" si="4"/>
        <v>21883</v>
      </c>
      <c r="W57" s="618"/>
    </row>
    <row r="58" spans="1:23" s="81" customFormat="1" x14ac:dyDescent="0.2">
      <c r="A58" s="600"/>
      <c r="B58" s="616"/>
      <c r="C58" s="602"/>
      <c r="D58" s="600"/>
      <c r="E58" s="600"/>
      <c r="F58" s="600"/>
      <c r="G58" s="600"/>
      <c r="H58" s="517" t="s">
        <v>232</v>
      </c>
      <c r="I58" s="517"/>
      <c r="J58" s="226">
        <f>SUM(J54:J57)</f>
        <v>80900</v>
      </c>
      <c r="K58" s="226">
        <f t="shared" ref="K58:V58" si="15">SUM(K54:K57)</f>
        <v>3083</v>
      </c>
      <c r="L58" s="226">
        <f t="shared" si="15"/>
        <v>83983</v>
      </c>
      <c r="M58" s="226">
        <f t="shared" si="15"/>
        <v>1286</v>
      </c>
      <c r="N58" s="226">
        <f t="shared" si="15"/>
        <v>1214</v>
      </c>
      <c r="O58" s="226">
        <f t="shared" si="15"/>
        <v>0</v>
      </c>
      <c r="P58" s="226">
        <f t="shared" si="15"/>
        <v>0</v>
      </c>
      <c r="Q58" s="226">
        <f t="shared" si="15"/>
        <v>2500</v>
      </c>
      <c r="R58" s="226">
        <f t="shared" si="15"/>
        <v>79614</v>
      </c>
      <c r="S58" s="226">
        <f t="shared" si="15"/>
        <v>1869</v>
      </c>
      <c r="T58" s="226">
        <f t="shared" si="15"/>
        <v>0</v>
      </c>
      <c r="U58" s="226">
        <f t="shared" si="15"/>
        <v>2386.37</v>
      </c>
      <c r="V58" s="226">
        <f t="shared" si="15"/>
        <v>83869.37</v>
      </c>
      <c r="W58" s="619"/>
    </row>
    <row r="59" spans="1:23" s="162" customFormat="1" x14ac:dyDescent="0.2">
      <c r="A59" s="599">
        <v>12</v>
      </c>
      <c r="B59" s="603" t="s">
        <v>880</v>
      </c>
      <c r="C59" s="601" t="s">
        <v>881</v>
      </c>
      <c r="D59" s="599" t="s">
        <v>652</v>
      </c>
      <c r="E59" s="599">
        <v>2</v>
      </c>
      <c r="F59" s="599" t="s">
        <v>27</v>
      </c>
      <c r="G59" s="599" t="s">
        <v>23</v>
      </c>
      <c r="H59" s="199" t="s">
        <v>1123</v>
      </c>
      <c r="I59" s="153">
        <v>22225</v>
      </c>
      <c r="J59" s="154">
        <v>19400</v>
      </c>
      <c r="K59" s="154">
        <v>1200</v>
      </c>
      <c r="L59" s="201">
        <f>J59+K59</f>
        <v>20600</v>
      </c>
      <c r="M59" s="154">
        <v>0</v>
      </c>
      <c r="N59" s="154">
        <v>0</v>
      </c>
      <c r="O59" s="161">
        <v>0</v>
      </c>
      <c r="P59" s="161">
        <v>0</v>
      </c>
      <c r="Q59" s="235">
        <f t="shared" si="1"/>
        <v>0</v>
      </c>
      <c r="R59" s="154">
        <f t="shared" si="2"/>
        <v>19400</v>
      </c>
      <c r="S59" s="154">
        <f t="shared" si="3"/>
        <v>1200</v>
      </c>
      <c r="T59" s="161">
        <v>0</v>
      </c>
      <c r="U59" s="161">
        <v>0</v>
      </c>
      <c r="V59" s="201">
        <f t="shared" si="4"/>
        <v>20600</v>
      </c>
      <c r="W59" s="617" t="s">
        <v>579</v>
      </c>
    </row>
    <row r="60" spans="1:23" s="162" customFormat="1" x14ac:dyDescent="0.2">
      <c r="A60" s="582"/>
      <c r="B60" s="583"/>
      <c r="C60" s="584"/>
      <c r="D60" s="582"/>
      <c r="E60" s="582"/>
      <c r="F60" s="582"/>
      <c r="G60" s="582"/>
      <c r="H60" s="200" t="s">
        <v>1124</v>
      </c>
      <c r="I60" s="144">
        <v>22406</v>
      </c>
      <c r="J60" s="145">
        <v>19691</v>
      </c>
      <c r="K60" s="145">
        <v>909</v>
      </c>
      <c r="L60" s="224">
        <f>J60+K60</f>
        <v>20600</v>
      </c>
      <c r="M60" s="145">
        <v>0</v>
      </c>
      <c r="N60" s="145">
        <v>0</v>
      </c>
      <c r="O60" s="156">
        <v>0</v>
      </c>
      <c r="P60" s="156">
        <v>0</v>
      </c>
      <c r="Q60" s="236">
        <f t="shared" si="1"/>
        <v>0</v>
      </c>
      <c r="R60" s="145">
        <f t="shared" si="2"/>
        <v>19691</v>
      </c>
      <c r="S60" s="145">
        <f t="shared" si="3"/>
        <v>909</v>
      </c>
      <c r="T60" s="156">
        <v>0</v>
      </c>
      <c r="U60" s="156">
        <v>0</v>
      </c>
      <c r="V60" s="202">
        <f t="shared" si="4"/>
        <v>20600</v>
      </c>
      <c r="W60" s="618"/>
    </row>
    <row r="61" spans="1:23" s="162" customFormat="1" x14ac:dyDescent="0.2">
      <c r="A61" s="582"/>
      <c r="B61" s="583"/>
      <c r="C61" s="584"/>
      <c r="D61" s="582"/>
      <c r="E61" s="582"/>
      <c r="F61" s="582"/>
      <c r="G61" s="582"/>
      <c r="H61" s="200" t="s">
        <v>1125</v>
      </c>
      <c r="I61" s="144">
        <v>22590</v>
      </c>
      <c r="J61" s="145">
        <v>19986</v>
      </c>
      <c r="K61" s="145">
        <v>614</v>
      </c>
      <c r="L61" s="224">
        <f>J61+K61</f>
        <v>20600</v>
      </c>
      <c r="M61" s="145">
        <v>0</v>
      </c>
      <c r="N61" s="145">
        <v>0</v>
      </c>
      <c r="O61" s="156">
        <v>0</v>
      </c>
      <c r="P61" s="156">
        <v>0</v>
      </c>
      <c r="Q61" s="236">
        <f t="shared" si="1"/>
        <v>0</v>
      </c>
      <c r="R61" s="145">
        <f t="shared" si="2"/>
        <v>19986</v>
      </c>
      <c r="S61" s="145">
        <f t="shared" si="3"/>
        <v>614</v>
      </c>
      <c r="T61" s="156">
        <v>0</v>
      </c>
      <c r="U61" s="156">
        <v>0</v>
      </c>
      <c r="V61" s="202">
        <f t="shared" si="4"/>
        <v>20600</v>
      </c>
      <c r="W61" s="618"/>
    </row>
    <row r="62" spans="1:23" s="162" customFormat="1" x14ac:dyDescent="0.2">
      <c r="A62" s="582"/>
      <c r="B62" s="583"/>
      <c r="C62" s="584"/>
      <c r="D62" s="582"/>
      <c r="E62" s="582"/>
      <c r="F62" s="582"/>
      <c r="G62" s="582"/>
      <c r="H62" s="200" t="s">
        <v>1126</v>
      </c>
      <c r="I62" s="144">
        <v>22771</v>
      </c>
      <c r="J62" s="145">
        <v>20923</v>
      </c>
      <c r="K62" s="145">
        <v>314</v>
      </c>
      <c r="L62" s="224">
        <f>J62+K62</f>
        <v>21237</v>
      </c>
      <c r="M62" s="145">
        <v>0</v>
      </c>
      <c r="N62" s="145">
        <v>0</v>
      </c>
      <c r="O62" s="156">
        <v>0</v>
      </c>
      <c r="P62" s="156">
        <v>0</v>
      </c>
      <c r="Q62" s="236">
        <f t="shared" si="1"/>
        <v>0</v>
      </c>
      <c r="R62" s="145">
        <f t="shared" si="2"/>
        <v>20923</v>
      </c>
      <c r="S62" s="145">
        <f t="shared" si="3"/>
        <v>314</v>
      </c>
      <c r="T62" s="156">
        <v>0</v>
      </c>
      <c r="U62" s="156">
        <v>0</v>
      </c>
      <c r="V62" s="202">
        <f t="shared" si="4"/>
        <v>21237</v>
      </c>
      <c r="W62" s="618"/>
    </row>
    <row r="63" spans="1:23" s="162" customFormat="1" x14ac:dyDescent="0.2">
      <c r="A63" s="600"/>
      <c r="B63" s="616"/>
      <c r="C63" s="602"/>
      <c r="D63" s="600"/>
      <c r="E63" s="600"/>
      <c r="F63" s="600"/>
      <c r="G63" s="600"/>
      <c r="H63" s="650" t="s">
        <v>232</v>
      </c>
      <c r="I63" s="650"/>
      <c r="J63" s="228">
        <f>SUM(J59:J62)</f>
        <v>80000</v>
      </c>
      <c r="K63" s="228">
        <f t="shared" ref="K63:V63" si="16">SUM(K59:K62)</f>
        <v>3037</v>
      </c>
      <c r="L63" s="228">
        <f t="shared" si="16"/>
        <v>83037</v>
      </c>
      <c r="M63" s="228">
        <f t="shared" si="16"/>
        <v>0</v>
      </c>
      <c r="N63" s="228">
        <f t="shared" si="16"/>
        <v>0</v>
      </c>
      <c r="O63" s="228">
        <f t="shared" si="16"/>
        <v>0</v>
      </c>
      <c r="P63" s="228">
        <f t="shared" si="16"/>
        <v>0</v>
      </c>
      <c r="Q63" s="228">
        <f t="shared" si="16"/>
        <v>0</v>
      </c>
      <c r="R63" s="228">
        <f t="shared" si="16"/>
        <v>80000</v>
      </c>
      <c r="S63" s="228">
        <f t="shared" si="16"/>
        <v>3037</v>
      </c>
      <c r="T63" s="228">
        <f t="shared" si="16"/>
        <v>0</v>
      </c>
      <c r="U63" s="228">
        <f t="shared" si="16"/>
        <v>0</v>
      </c>
      <c r="V63" s="228">
        <f t="shared" si="16"/>
        <v>83037</v>
      </c>
      <c r="W63" s="619"/>
    </row>
    <row r="64" spans="1:23" s="162" customFormat="1" x14ac:dyDescent="0.2">
      <c r="A64" s="599">
        <v>13</v>
      </c>
      <c r="B64" s="603" t="s">
        <v>882</v>
      </c>
      <c r="C64" s="601" t="s">
        <v>883</v>
      </c>
      <c r="D64" s="599" t="s">
        <v>884</v>
      </c>
      <c r="E64" s="599">
        <v>1</v>
      </c>
      <c r="F64" s="599" t="s">
        <v>27</v>
      </c>
      <c r="G64" s="599" t="s">
        <v>23</v>
      </c>
      <c r="H64" s="199" t="s">
        <v>1123</v>
      </c>
      <c r="I64" s="153">
        <v>22225</v>
      </c>
      <c r="J64" s="154">
        <v>34740</v>
      </c>
      <c r="K64" s="154">
        <v>2160</v>
      </c>
      <c r="L64" s="201">
        <f>J64+K64</f>
        <v>36900</v>
      </c>
      <c r="M64" s="154">
        <v>0</v>
      </c>
      <c r="N64" s="154">
        <v>0</v>
      </c>
      <c r="O64" s="161">
        <v>0</v>
      </c>
      <c r="P64" s="161">
        <v>0</v>
      </c>
      <c r="Q64" s="235">
        <f t="shared" si="1"/>
        <v>0</v>
      </c>
      <c r="R64" s="154">
        <f t="shared" ref="R64:R102" si="17">J64-M64</f>
        <v>34740</v>
      </c>
      <c r="S64" s="154">
        <f t="shared" ref="S64:S102" si="18">K64-N64</f>
        <v>2160</v>
      </c>
      <c r="T64" s="161">
        <v>0</v>
      </c>
      <c r="U64" s="161">
        <v>0</v>
      </c>
      <c r="V64" s="201">
        <f t="shared" si="4"/>
        <v>36900</v>
      </c>
      <c r="W64" s="617" t="s">
        <v>579</v>
      </c>
    </row>
    <row r="65" spans="1:23" s="162" customFormat="1" x14ac:dyDescent="0.2">
      <c r="A65" s="582"/>
      <c r="B65" s="583"/>
      <c r="C65" s="584"/>
      <c r="D65" s="582"/>
      <c r="E65" s="582"/>
      <c r="F65" s="582"/>
      <c r="G65" s="582"/>
      <c r="H65" s="200" t="s">
        <v>1124</v>
      </c>
      <c r="I65" s="144">
        <v>22406</v>
      </c>
      <c r="J65" s="145">
        <v>35261</v>
      </c>
      <c r="K65" s="145">
        <v>1639</v>
      </c>
      <c r="L65" s="224">
        <f>J65+K65</f>
        <v>36900</v>
      </c>
      <c r="M65" s="145">
        <v>0</v>
      </c>
      <c r="N65" s="145">
        <v>0</v>
      </c>
      <c r="O65" s="156">
        <v>0</v>
      </c>
      <c r="P65" s="156">
        <v>0</v>
      </c>
      <c r="Q65" s="236">
        <f t="shared" si="1"/>
        <v>0</v>
      </c>
      <c r="R65" s="145">
        <f t="shared" si="17"/>
        <v>35261</v>
      </c>
      <c r="S65" s="145">
        <f t="shared" si="18"/>
        <v>1639</v>
      </c>
      <c r="T65" s="156">
        <v>0</v>
      </c>
      <c r="U65" s="156">
        <v>0</v>
      </c>
      <c r="V65" s="202">
        <f t="shared" si="4"/>
        <v>36900</v>
      </c>
      <c r="W65" s="618"/>
    </row>
    <row r="66" spans="1:23" s="162" customFormat="1" x14ac:dyDescent="0.2">
      <c r="A66" s="582"/>
      <c r="B66" s="583"/>
      <c r="C66" s="584"/>
      <c r="D66" s="582"/>
      <c r="E66" s="582"/>
      <c r="F66" s="582"/>
      <c r="G66" s="582"/>
      <c r="H66" s="200" t="s">
        <v>1125</v>
      </c>
      <c r="I66" s="144">
        <v>22590</v>
      </c>
      <c r="J66" s="145">
        <v>35790</v>
      </c>
      <c r="K66" s="145">
        <v>1110</v>
      </c>
      <c r="L66" s="224">
        <f>J66+K66</f>
        <v>36900</v>
      </c>
      <c r="M66" s="145">
        <v>0</v>
      </c>
      <c r="N66" s="145">
        <v>0</v>
      </c>
      <c r="O66" s="156">
        <v>0</v>
      </c>
      <c r="P66" s="156">
        <v>0</v>
      </c>
      <c r="Q66" s="236">
        <f t="shared" si="1"/>
        <v>0</v>
      </c>
      <c r="R66" s="145">
        <f t="shared" si="17"/>
        <v>35790</v>
      </c>
      <c r="S66" s="145">
        <f t="shared" si="18"/>
        <v>1110</v>
      </c>
      <c r="T66" s="156">
        <v>0</v>
      </c>
      <c r="U66" s="156">
        <v>0</v>
      </c>
      <c r="V66" s="202">
        <f t="shared" si="4"/>
        <v>36900</v>
      </c>
      <c r="W66" s="618"/>
    </row>
    <row r="67" spans="1:23" s="162" customFormat="1" x14ac:dyDescent="0.2">
      <c r="A67" s="582"/>
      <c r="B67" s="583"/>
      <c r="C67" s="584"/>
      <c r="D67" s="582"/>
      <c r="E67" s="582"/>
      <c r="F67" s="582"/>
      <c r="G67" s="582"/>
      <c r="H67" s="158" t="s">
        <v>1126</v>
      </c>
      <c r="I67" s="159">
        <v>22771</v>
      </c>
      <c r="J67" s="160">
        <v>38209</v>
      </c>
      <c r="K67" s="160">
        <v>573</v>
      </c>
      <c r="L67" s="205">
        <f>J67+K67</f>
        <v>38782</v>
      </c>
      <c r="M67" s="160">
        <v>0</v>
      </c>
      <c r="N67" s="160">
        <v>0</v>
      </c>
      <c r="O67" s="198">
        <v>0</v>
      </c>
      <c r="P67" s="198">
        <v>0</v>
      </c>
      <c r="Q67" s="197">
        <f t="shared" si="1"/>
        <v>0</v>
      </c>
      <c r="R67" s="160">
        <f t="shared" si="17"/>
        <v>38209</v>
      </c>
      <c r="S67" s="160">
        <f t="shared" si="18"/>
        <v>573</v>
      </c>
      <c r="T67" s="198">
        <v>0</v>
      </c>
      <c r="U67" s="198">
        <v>0</v>
      </c>
      <c r="V67" s="197">
        <f t="shared" si="4"/>
        <v>38782</v>
      </c>
      <c r="W67" s="618"/>
    </row>
    <row r="68" spans="1:23" s="162" customFormat="1" x14ac:dyDescent="0.2">
      <c r="A68" s="600"/>
      <c r="B68" s="616"/>
      <c r="C68" s="602"/>
      <c r="D68" s="600"/>
      <c r="E68" s="600"/>
      <c r="F68" s="600"/>
      <c r="G68" s="600"/>
      <c r="H68" s="517" t="s">
        <v>232</v>
      </c>
      <c r="I68" s="517"/>
      <c r="J68" s="226">
        <f>SUM(J64:J67)</f>
        <v>144000</v>
      </c>
      <c r="K68" s="226">
        <f t="shared" ref="K68:V68" si="19">SUM(K64:K67)</f>
        <v>5482</v>
      </c>
      <c r="L68" s="226">
        <f t="shared" si="19"/>
        <v>149482</v>
      </c>
      <c r="M68" s="226">
        <f t="shared" si="19"/>
        <v>0</v>
      </c>
      <c r="N68" s="226">
        <f t="shared" si="19"/>
        <v>0</v>
      </c>
      <c r="O68" s="226">
        <f t="shared" si="19"/>
        <v>0</v>
      </c>
      <c r="P68" s="226">
        <f t="shared" si="19"/>
        <v>0</v>
      </c>
      <c r="Q68" s="226">
        <f t="shared" si="19"/>
        <v>0</v>
      </c>
      <c r="R68" s="226">
        <f t="shared" si="19"/>
        <v>144000</v>
      </c>
      <c r="S68" s="226">
        <f t="shared" si="19"/>
        <v>5482</v>
      </c>
      <c r="T68" s="226">
        <f t="shared" si="19"/>
        <v>0</v>
      </c>
      <c r="U68" s="226">
        <f t="shared" si="19"/>
        <v>0</v>
      </c>
      <c r="V68" s="226">
        <f t="shared" si="19"/>
        <v>149482</v>
      </c>
      <c r="W68" s="619"/>
    </row>
    <row r="69" spans="1:23" s="162" customFormat="1" ht="21" customHeight="1" x14ac:dyDescent="0.2">
      <c r="A69" s="599">
        <v>14</v>
      </c>
      <c r="B69" s="603" t="s">
        <v>885</v>
      </c>
      <c r="C69" s="601" t="s">
        <v>886</v>
      </c>
      <c r="D69" s="599">
        <v>233</v>
      </c>
      <c r="E69" s="599">
        <v>3</v>
      </c>
      <c r="F69" s="599" t="s">
        <v>27</v>
      </c>
      <c r="G69" s="599" t="s">
        <v>23</v>
      </c>
      <c r="H69" s="199" t="s">
        <v>1123</v>
      </c>
      <c r="I69" s="153">
        <v>22225</v>
      </c>
      <c r="J69" s="154">
        <v>19400</v>
      </c>
      <c r="K69" s="154">
        <v>1200</v>
      </c>
      <c r="L69" s="201">
        <f>J69+K69</f>
        <v>20600</v>
      </c>
      <c r="M69" s="154">
        <v>19400</v>
      </c>
      <c r="N69" s="154">
        <v>1200</v>
      </c>
      <c r="O69" s="161">
        <v>0</v>
      </c>
      <c r="P69" s="161">
        <v>0</v>
      </c>
      <c r="Q69" s="235">
        <f t="shared" si="1"/>
        <v>20600</v>
      </c>
      <c r="R69" s="154">
        <f t="shared" si="17"/>
        <v>0</v>
      </c>
      <c r="S69" s="154">
        <f t="shared" si="18"/>
        <v>0</v>
      </c>
      <c r="T69" s="161">
        <v>0</v>
      </c>
      <c r="U69" s="161">
        <v>0</v>
      </c>
      <c r="V69" s="201">
        <f t="shared" si="4"/>
        <v>0</v>
      </c>
      <c r="W69" s="617">
        <v>241992</v>
      </c>
    </row>
    <row r="70" spans="1:23" s="162" customFormat="1" x14ac:dyDescent="0.2">
      <c r="A70" s="582"/>
      <c r="B70" s="583"/>
      <c r="C70" s="584"/>
      <c r="D70" s="582"/>
      <c r="E70" s="582"/>
      <c r="F70" s="582"/>
      <c r="G70" s="582"/>
      <c r="H70" s="200" t="s">
        <v>1124</v>
      </c>
      <c r="I70" s="144">
        <v>22406</v>
      </c>
      <c r="J70" s="145">
        <v>19691</v>
      </c>
      <c r="K70" s="145">
        <v>909</v>
      </c>
      <c r="L70" s="224">
        <f>J70+K70</f>
        <v>20600</v>
      </c>
      <c r="M70" s="145">
        <v>19691</v>
      </c>
      <c r="N70" s="145">
        <v>909</v>
      </c>
      <c r="O70" s="156">
        <v>0</v>
      </c>
      <c r="P70" s="156">
        <v>0</v>
      </c>
      <c r="Q70" s="236">
        <f t="shared" si="1"/>
        <v>20600</v>
      </c>
      <c r="R70" s="145">
        <f t="shared" si="17"/>
        <v>0</v>
      </c>
      <c r="S70" s="145">
        <f t="shared" si="18"/>
        <v>0</v>
      </c>
      <c r="T70" s="156">
        <v>0</v>
      </c>
      <c r="U70" s="156">
        <v>0</v>
      </c>
      <c r="V70" s="202">
        <f t="shared" si="4"/>
        <v>0</v>
      </c>
      <c r="W70" s="618"/>
    </row>
    <row r="71" spans="1:23" s="162" customFormat="1" x14ac:dyDescent="0.2">
      <c r="A71" s="582"/>
      <c r="B71" s="583"/>
      <c r="C71" s="584"/>
      <c r="D71" s="582"/>
      <c r="E71" s="582"/>
      <c r="F71" s="582"/>
      <c r="G71" s="582"/>
      <c r="H71" s="200" t="s">
        <v>1125</v>
      </c>
      <c r="I71" s="144">
        <v>22590</v>
      </c>
      <c r="J71" s="145">
        <v>19986</v>
      </c>
      <c r="K71" s="145">
        <v>614</v>
      </c>
      <c r="L71" s="224">
        <f>J71+K71</f>
        <v>20600</v>
      </c>
      <c r="M71" s="145">
        <v>19986</v>
      </c>
      <c r="N71" s="145">
        <v>614</v>
      </c>
      <c r="O71" s="156">
        <v>0</v>
      </c>
      <c r="P71" s="156">
        <v>0</v>
      </c>
      <c r="Q71" s="236">
        <f t="shared" si="1"/>
        <v>20600</v>
      </c>
      <c r="R71" s="145">
        <f t="shared" si="17"/>
        <v>0</v>
      </c>
      <c r="S71" s="145">
        <f t="shared" si="18"/>
        <v>0</v>
      </c>
      <c r="T71" s="156">
        <v>0</v>
      </c>
      <c r="U71" s="156">
        <v>0</v>
      </c>
      <c r="V71" s="202">
        <f t="shared" si="4"/>
        <v>0</v>
      </c>
      <c r="W71" s="618"/>
    </row>
    <row r="72" spans="1:23" s="162" customFormat="1" x14ac:dyDescent="0.2">
      <c r="A72" s="582"/>
      <c r="B72" s="583"/>
      <c r="C72" s="584"/>
      <c r="D72" s="582"/>
      <c r="E72" s="582"/>
      <c r="F72" s="582"/>
      <c r="G72" s="582"/>
      <c r="H72" s="158" t="s">
        <v>1126</v>
      </c>
      <c r="I72" s="159">
        <v>22771</v>
      </c>
      <c r="J72" s="160">
        <v>20923</v>
      </c>
      <c r="K72" s="160">
        <v>314</v>
      </c>
      <c r="L72" s="205">
        <f>J72+K72</f>
        <v>21237</v>
      </c>
      <c r="M72" s="160">
        <v>17186</v>
      </c>
      <c r="N72" s="160">
        <v>314</v>
      </c>
      <c r="O72" s="198">
        <v>0</v>
      </c>
      <c r="P72" s="198">
        <v>0</v>
      </c>
      <c r="Q72" s="197">
        <f t="shared" si="1"/>
        <v>17500</v>
      </c>
      <c r="R72" s="160">
        <f t="shared" si="17"/>
        <v>3737</v>
      </c>
      <c r="S72" s="160">
        <f t="shared" si="18"/>
        <v>0</v>
      </c>
      <c r="T72" s="198">
        <v>0</v>
      </c>
      <c r="U72" s="198">
        <v>0</v>
      </c>
      <c r="V72" s="197">
        <f t="shared" si="4"/>
        <v>3737</v>
      </c>
      <c r="W72" s="618"/>
    </row>
    <row r="73" spans="1:23" s="162" customFormat="1" x14ac:dyDescent="0.2">
      <c r="A73" s="600"/>
      <c r="B73" s="616"/>
      <c r="C73" s="602"/>
      <c r="D73" s="600"/>
      <c r="E73" s="600"/>
      <c r="F73" s="600"/>
      <c r="G73" s="600"/>
      <c r="H73" s="517" t="s">
        <v>232</v>
      </c>
      <c r="I73" s="517"/>
      <c r="J73" s="226">
        <f>SUM(J69:J72)</f>
        <v>80000</v>
      </c>
      <c r="K73" s="226">
        <f t="shared" ref="K73:V73" si="20">SUM(K69:K72)</f>
        <v>3037</v>
      </c>
      <c r="L73" s="226">
        <f t="shared" si="20"/>
        <v>83037</v>
      </c>
      <c r="M73" s="226">
        <f t="shared" si="20"/>
        <v>76263</v>
      </c>
      <c r="N73" s="226">
        <f t="shared" si="20"/>
        <v>3037</v>
      </c>
      <c r="O73" s="226">
        <f t="shared" si="20"/>
        <v>0</v>
      </c>
      <c r="P73" s="226">
        <f t="shared" si="20"/>
        <v>0</v>
      </c>
      <c r="Q73" s="226">
        <f t="shared" si="20"/>
        <v>79300</v>
      </c>
      <c r="R73" s="226">
        <f t="shared" si="20"/>
        <v>3737</v>
      </c>
      <c r="S73" s="226">
        <f t="shared" si="20"/>
        <v>0</v>
      </c>
      <c r="T73" s="226">
        <f t="shared" si="20"/>
        <v>0</v>
      </c>
      <c r="U73" s="226">
        <f t="shared" si="20"/>
        <v>0</v>
      </c>
      <c r="V73" s="226">
        <f t="shared" si="20"/>
        <v>3737</v>
      </c>
      <c r="W73" s="619"/>
    </row>
    <row r="74" spans="1:23" s="162" customFormat="1" x14ac:dyDescent="0.2">
      <c r="A74" s="599">
        <v>15</v>
      </c>
      <c r="B74" s="603" t="s">
        <v>706</v>
      </c>
      <c r="C74" s="601" t="s">
        <v>887</v>
      </c>
      <c r="D74" s="599">
        <v>181</v>
      </c>
      <c r="E74" s="599">
        <v>1</v>
      </c>
      <c r="F74" s="599" t="s">
        <v>32</v>
      </c>
      <c r="G74" s="599" t="s">
        <v>23</v>
      </c>
      <c r="H74" s="199" t="s">
        <v>1123</v>
      </c>
      <c r="I74" s="153">
        <v>22225</v>
      </c>
      <c r="J74" s="154">
        <v>31447</v>
      </c>
      <c r="K74" s="154">
        <v>1953</v>
      </c>
      <c r="L74" s="201">
        <f>J74+K74</f>
        <v>33400</v>
      </c>
      <c r="M74" s="154">
        <v>0</v>
      </c>
      <c r="N74" s="154">
        <v>0</v>
      </c>
      <c r="O74" s="161">
        <v>0</v>
      </c>
      <c r="P74" s="161">
        <v>0</v>
      </c>
      <c r="Q74" s="235">
        <f t="shared" si="1"/>
        <v>0</v>
      </c>
      <c r="R74" s="154">
        <f t="shared" si="17"/>
        <v>31447</v>
      </c>
      <c r="S74" s="154">
        <f t="shared" si="18"/>
        <v>1953</v>
      </c>
      <c r="T74" s="161">
        <v>0</v>
      </c>
      <c r="U74" s="161">
        <v>0</v>
      </c>
      <c r="V74" s="201">
        <f t="shared" si="4"/>
        <v>33400</v>
      </c>
      <c r="W74" s="617" t="s">
        <v>579</v>
      </c>
    </row>
    <row r="75" spans="1:23" s="162" customFormat="1" x14ac:dyDescent="0.2">
      <c r="A75" s="582"/>
      <c r="B75" s="583"/>
      <c r="C75" s="584"/>
      <c r="D75" s="582"/>
      <c r="E75" s="582"/>
      <c r="F75" s="582"/>
      <c r="G75" s="582"/>
      <c r="H75" s="200" t="s">
        <v>1124</v>
      </c>
      <c r="I75" s="144">
        <v>22406</v>
      </c>
      <c r="J75" s="145">
        <v>31919</v>
      </c>
      <c r="K75" s="145">
        <v>1481</v>
      </c>
      <c r="L75" s="202">
        <f>J75+K75</f>
        <v>33400</v>
      </c>
      <c r="M75" s="145">
        <v>0</v>
      </c>
      <c r="N75" s="145">
        <v>0</v>
      </c>
      <c r="O75" s="156">
        <v>0</v>
      </c>
      <c r="P75" s="156">
        <v>0</v>
      </c>
      <c r="Q75" s="236">
        <f t="shared" ref="Q75:Q102" si="21">M75+N75+O75+P75</f>
        <v>0</v>
      </c>
      <c r="R75" s="145">
        <f t="shared" si="17"/>
        <v>31919</v>
      </c>
      <c r="S75" s="145">
        <f t="shared" si="18"/>
        <v>1481</v>
      </c>
      <c r="T75" s="156">
        <v>0</v>
      </c>
      <c r="U75" s="156">
        <v>0</v>
      </c>
      <c r="V75" s="202">
        <f t="shared" ref="V75:V102" si="22">R75+S75+T75+U75</f>
        <v>33400</v>
      </c>
      <c r="W75" s="618"/>
    </row>
    <row r="76" spans="1:23" s="162" customFormat="1" x14ac:dyDescent="0.2">
      <c r="A76" s="582"/>
      <c r="B76" s="583"/>
      <c r="C76" s="584"/>
      <c r="D76" s="582"/>
      <c r="E76" s="582"/>
      <c r="F76" s="582"/>
      <c r="G76" s="582"/>
      <c r="H76" s="200" t="s">
        <v>1125</v>
      </c>
      <c r="I76" s="144">
        <v>22590</v>
      </c>
      <c r="J76" s="145">
        <v>32397</v>
      </c>
      <c r="K76" s="145">
        <v>1003</v>
      </c>
      <c r="L76" s="202">
        <f>J76+K76</f>
        <v>33400</v>
      </c>
      <c r="M76" s="145">
        <v>0</v>
      </c>
      <c r="N76" s="145">
        <v>0</v>
      </c>
      <c r="O76" s="156">
        <v>0</v>
      </c>
      <c r="P76" s="156">
        <v>0</v>
      </c>
      <c r="Q76" s="236">
        <f t="shared" si="21"/>
        <v>0</v>
      </c>
      <c r="R76" s="145">
        <f t="shared" si="17"/>
        <v>32397</v>
      </c>
      <c r="S76" s="145">
        <f t="shared" si="18"/>
        <v>1003</v>
      </c>
      <c r="T76" s="156">
        <v>0</v>
      </c>
      <c r="U76" s="156">
        <v>0</v>
      </c>
      <c r="V76" s="202">
        <f t="shared" si="22"/>
        <v>33400</v>
      </c>
      <c r="W76" s="618"/>
    </row>
    <row r="77" spans="1:23" s="162" customFormat="1" x14ac:dyDescent="0.2">
      <c r="A77" s="582"/>
      <c r="B77" s="583"/>
      <c r="C77" s="584"/>
      <c r="D77" s="582"/>
      <c r="E77" s="582"/>
      <c r="F77" s="582"/>
      <c r="G77" s="582"/>
      <c r="H77" s="158" t="s">
        <v>1126</v>
      </c>
      <c r="I77" s="159">
        <v>22771</v>
      </c>
      <c r="J77" s="160">
        <v>34437</v>
      </c>
      <c r="K77" s="160">
        <v>517</v>
      </c>
      <c r="L77" s="203">
        <f>J77+K77</f>
        <v>34954</v>
      </c>
      <c r="M77" s="160">
        <v>0</v>
      </c>
      <c r="N77" s="160">
        <v>0</v>
      </c>
      <c r="O77" s="198">
        <v>0</v>
      </c>
      <c r="P77" s="198">
        <v>0</v>
      </c>
      <c r="Q77" s="197">
        <f t="shared" si="21"/>
        <v>0</v>
      </c>
      <c r="R77" s="160">
        <f t="shared" si="17"/>
        <v>34437</v>
      </c>
      <c r="S77" s="160">
        <f t="shared" si="18"/>
        <v>517</v>
      </c>
      <c r="T77" s="198">
        <v>0</v>
      </c>
      <c r="U77" s="198">
        <v>0</v>
      </c>
      <c r="V77" s="197">
        <f t="shared" si="22"/>
        <v>34954</v>
      </c>
      <c r="W77" s="618"/>
    </row>
    <row r="78" spans="1:23" s="162" customFormat="1" x14ac:dyDescent="0.2">
      <c r="A78" s="600"/>
      <c r="B78" s="616"/>
      <c r="C78" s="602"/>
      <c r="D78" s="600"/>
      <c r="E78" s="600"/>
      <c r="F78" s="600"/>
      <c r="G78" s="600"/>
      <c r="H78" s="517" t="s">
        <v>232</v>
      </c>
      <c r="I78" s="517"/>
      <c r="J78" s="226">
        <f>SUM(J74:J77)</f>
        <v>130200</v>
      </c>
      <c r="K78" s="226">
        <f t="shared" ref="K78:V78" si="23">SUM(K74:K77)</f>
        <v>4954</v>
      </c>
      <c r="L78" s="226">
        <f t="shared" si="23"/>
        <v>135154</v>
      </c>
      <c r="M78" s="226">
        <f t="shared" si="23"/>
        <v>0</v>
      </c>
      <c r="N78" s="226">
        <f t="shared" si="23"/>
        <v>0</v>
      </c>
      <c r="O78" s="226">
        <f t="shared" si="23"/>
        <v>0</v>
      </c>
      <c r="P78" s="226">
        <f t="shared" si="23"/>
        <v>0</v>
      </c>
      <c r="Q78" s="226">
        <f t="shared" si="23"/>
        <v>0</v>
      </c>
      <c r="R78" s="226">
        <f t="shared" si="23"/>
        <v>130200</v>
      </c>
      <c r="S78" s="226">
        <f t="shared" si="23"/>
        <v>4954</v>
      </c>
      <c r="T78" s="226">
        <f t="shared" si="23"/>
        <v>0</v>
      </c>
      <c r="U78" s="226">
        <f t="shared" si="23"/>
        <v>0</v>
      </c>
      <c r="V78" s="226">
        <f t="shared" si="23"/>
        <v>135154</v>
      </c>
      <c r="W78" s="619"/>
    </row>
    <row r="79" spans="1:23" s="162" customFormat="1" x14ac:dyDescent="0.2">
      <c r="A79" s="599">
        <v>16</v>
      </c>
      <c r="B79" s="603" t="s">
        <v>888</v>
      </c>
      <c r="C79" s="601" t="s">
        <v>889</v>
      </c>
      <c r="D79" s="599">
        <v>121</v>
      </c>
      <c r="E79" s="599">
        <v>4</v>
      </c>
      <c r="F79" s="599" t="s">
        <v>32</v>
      </c>
      <c r="G79" s="599" t="s">
        <v>23</v>
      </c>
      <c r="H79" s="199" t="s">
        <v>1123</v>
      </c>
      <c r="I79" s="153">
        <v>22225</v>
      </c>
      <c r="J79" s="154">
        <v>19777</v>
      </c>
      <c r="K79" s="154">
        <v>1223</v>
      </c>
      <c r="L79" s="201">
        <f>J79+K79</f>
        <v>21000</v>
      </c>
      <c r="M79" s="154">
        <v>0</v>
      </c>
      <c r="N79" s="154">
        <v>0</v>
      </c>
      <c r="O79" s="161">
        <v>0</v>
      </c>
      <c r="P79" s="161">
        <v>0</v>
      </c>
      <c r="Q79" s="235">
        <f t="shared" si="21"/>
        <v>0</v>
      </c>
      <c r="R79" s="154">
        <f t="shared" si="17"/>
        <v>19777</v>
      </c>
      <c r="S79" s="154">
        <f t="shared" si="18"/>
        <v>1223</v>
      </c>
      <c r="T79" s="161">
        <v>0</v>
      </c>
      <c r="U79" s="161">
        <v>0</v>
      </c>
      <c r="V79" s="201">
        <f t="shared" si="22"/>
        <v>21000</v>
      </c>
      <c r="W79" s="617" t="s">
        <v>579</v>
      </c>
    </row>
    <row r="80" spans="1:23" s="162" customFormat="1" x14ac:dyDescent="0.2">
      <c r="A80" s="582"/>
      <c r="B80" s="583"/>
      <c r="C80" s="584"/>
      <c r="D80" s="582"/>
      <c r="E80" s="582"/>
      <c r="F80" s="582"/>
      <c r="G80" s="582"/>
      <c r="H80" s="200" t="s">
        <v>1124</v>
      </c>
      <c r="I80" s="144">
        <v>22406</v>
      </c>
      <c r="J80" s="145">
        <v>20074</v>
      </c>
      <c r="K80" s="145">
        <v>926</v>
      </c>
      <c r="L80" s="202">
        <f>J80+K80</f>
        <v>21000</v>
      </c>
      <c r="M80" s="145">
        <v>0</v>
      </c>
      <c r="N80" s="145">
        <v>0</v>
      </c>
      <c r="O80" s="156">
        <v>0</v>
      </c>
      <c r="P80" s="156">
        <v>0</v>
      </c>
      <c r="Q80" s="236">
        <f t="shared" si="21"/>
        <v>0</v>
      </c>
      <c r="R80" s="145">
        <f t="shared" si="17"/>
        <v>20074</v>
      </c>
      <c r="S80" s="145">
        <f t="shared" si="18"/>
        <v>926</v>
      </c>
      <c r="T80" s="156">
        <v>0</v>
      </c>
      <c r="U80" s="156">
        <v>0</v>
      </c>
      <c r="V80" s="202">
        <f t="shared" si="22"/>
        <v>21000</v>
      </c>
      <c r="W80" s="618"/>
    </row>
    <row r="81" spans="1:23" s="162" customFormat="1" x14ac:dyDescent="0.2">
      <c r="A81" s="582"/>
      <c r="B81" s="583"/>
      <c r="C81" s="584"/>
      <c r="D81" s="582"/>
      <c r="E81" s="582"/>
      <c r="F81" s="582"/>
      <c r="G81" s="582"/>
      <c r="H81" s="200" t="s">
        <v>1125</v>
      </c>
      <c r="I81" s="144">
        <v>22590</v>
      </c>
      <c r="J81" s="145">
        <v>20375</v>
      </c>
      <c r="K81" s="145">
        <v>625</v>
      </c>
      <c r="L81" s="202">
        <f>J81+K81</f>
        <v>21000</v>
      </c>
      <c r="M81" s="145">
        <v>0</v>
      </c>
      <c r="N81" s="145">
        <v>0</v>
      </c>
      <c r="O81" s="156">
        <v>0</v>
      </c>
      <c r="P81" s="156">
        <v>0</v>
      </c>
      <c r="Q81" s="236">
        <f t="shared" si="21"/>
        <v>0</v>
      </c>
      <c r="R81" s="145">
        <f t="shared" si="17"/>
        <v>20375</v>
      </c>
      <c r="S81" s="145">
        <f t="shared" si="18"/>
        <v>625</v>
      </c>
      <c r="T81" s="156">
        <v>0</v>
      </c>
      <c r="U81" s="156">
        <v>0</v>
      </c>
      <c r="V81" s="202">
        <f t="shared" si="22"/>
        <v>21000</v>
      </c>
      <c r="W81" s="618"/>
    </row>
    <row r="82" spans="1:23" s="162" customFormat="1" x14ac:dyDescent="0.2">
      <c r="A82" s="582"/>
      <c r="B82" s="583"/>
      <c r="C82" s="584"/>
      <c r="D82" s="582"/>
      <c r="E82" s="582"/>
      <c r="F82" s="582"/>
      <c r="G82" s="582"/>
      <c r="H82" s="200" t="s">
        <v>1126</v>
      </c>
      <c r="I82" s="159">
        <v>22771</v>
      </c>
      <c r="J82" s="145">
        <v>21274</v>
      </c>
      <c r="K82" s="145">
        <v>319</v>
      </c>
      <c r="L82" s="202">
        <f>J82+K82</f>
        <v>21593</v>
      </c>
      <c r="M82" s="145">
        <v>0</v>
      </c>
      <c r="N82" s="145">
        <v>0</v>
      </c>
      <c r="O82" s="156">
        <v>0</v>
      </c>
      <c r="P82" s="156">
        <v>0</v>
      </c>
      <c r="Q82" s="236">
        <f t="shared" si="21"/>
        <v>0</v>
      </c>
      <c r="R82" s="145">
        <f t="shared" si="17"/>
        <v>21274</v>
      </c>
      <c r="S82" s="145">
        <f t="shared" si="18"/>
        <v>319</v>
      </c>
      <c r="T82" s="156">
        <v>0</v>
      </c>
      <c r="U82" s="156">
        <v>0</v>
      </c>
      <c r="V82" s="202">
        <f t="shared" si="22"/>
        <v>21593</v>
      </c>
      <c r="W82" s="618"/>
    </row>
    <row r="83" spans="1:23" s="162" customFormat="1" x14ac:dyDescent="0.2">
      <c r="A83" s="600"/>
      <c r="B83" s="616"/>
      <c r="C83" s="602"/>
      <c r="D83" s="600"/>
      <c r="E83" s="600"/>
      <c r="F83" s="600"/>
      <c r="G83" s="600"/>
      <c r="H83" s="650" t="s">
        <v>232</v>
      </c>
      <c r="I83" s="650"/>
      <c r="J83" s="228">
        <f>SUM(J79:J82)</f>
        <v>81500</v>
      </c>
      <c r="K83" s="228">
        <f t="shared" ref="K83:V83" si="24">SUM(K79:K82)</f>
        <v>3093</v>
      </c>
      <c r="L83" s="228">
        <f t="shared" si="24"/>
        <v>84593</v>
      </c>
      <c r="M83" s="228">
        <f t="shared" si="24"/>
        <v>0</v>
      </c>
      <c r="N83" s="228">
        <f t="shared" si="24"/>
        <v>0</v>
      </c>
      <c r="O83" s="228">
        <f t="shared" si="24"/>
        <v>0</v>
      </c>
      <c r="P83" s="228">
        <f t="shared" si="24"/>
        <v>0</v>
      </c>
      <c r="Q83" s="228">
        <f t="shared" si="24"/>
        <v>0</v>
      </c>
      <c r="R83" s="228">
        <f t="shared" si="24"/>
        <v>81500</v>
      </c>
      <c r="S83" s="228">
        <f t="shared" si="24"/>
        <v>3093</v>
      </c>
      <c r="T83" s="228">
        <f t="shared" si="24"/>
        <v>0</v>
      </c>
      <c r="U83" s="228">
        <f t="shared" si="24"/>
        <v>0</v>
      </c>
      <c r="V83" s="228">
        <f t="shared" si="24"/>
        <v>84593</v>
      </c>
      <c r="W83" s="619"/>
    </row>
    <row r="84" spans="1:23" s="162" customFormat="1" x14ac:dyDescent="0.2">
      <c r="A84" s="599">
        <v>17</v>
      </c>
      <c r="B84" s="603" t="s">
        <v>890</v>
      </c>
      <c r="C84" s="601" t="s">
        <v>891</v>
      </c>
      <c r="D84" s="599">
        <v>221</v>
      </c>
      <c r="E84" s="599">
        <v>13</v>
      </c>
      <c r="F84" s="599" t="s">
        <v>634</v>
      </c>
      <c r="G84" s="599" t="s">
        <v>23</v>
      </c>
      <c r="H84" s="199" t="s">
        <v>1123</v>
      </c>
      <c r="I84" s="153">
        <v>22317</v>
      </c>
      <c r="J84" s="154">
        <v>12050</v>
      </c>
      <c r="K84" s="154">
        <v>750</v>
      </c>
      <c r="L84" s="201">
        <f>J84+K84</f>
        <v>12800</v>
      </c>
      <c r="M84" s="154">
        <v>12050</v>
      </c>
      <c r="N84" s="154">
        <v>750</v>
      </c>
      <c r="O84" s="161">
        <v>0</v>
      </c>
      <c r="P84" s="161">
        <v>0</v>
      </c>
      <c r="Q84" s="235">
        <f t="shared" si="21"/>
        <v>12800</v>
      </c>
      <c r="R84" s="154">
        <f t="shared" si="17"/>
        <v>0</v>
      </c>
      <c r="S84" s="154">
        <f t="shared" si="18"/>
        <v>0</v>
      </c>
      <c r="T84" s="161">
        <v>0</v>
      </c>
      <c r="U84" s="161">
        <v>0</v>
      </c>
      <c r="V84" s="201">
        <f t="shared" si="22"/>
        <v>0</v>
      </c>
      <c r="W84" s="651">
        <v>242063</v>
      </c>
    </row>
    <row r="85" spans="1:23" s="162" customFormat="1" x14ac:dyDescent="0.2">
      <c r="A85" s="582"/>
      <c r="B85" s="583"/>
      <c r="C85" s="584"/>
      <c r="D85" s="582"/>
      <c r="E85" s="582"/>
      <c r="F85" s="582"/>
      <c r="G85" s="582"/>
      <c r="H85" s="200" t="s">
        <v>1124</v>
      </c>
      <c r="I85" s="144">
        <v>22498</v>
      </c>
      <c r="J85" s="145">
        <v>12231</v>
      </c>
      <c r="K85" s="145">
        <v>569</v>
      </c>
      <c r="L85" s="224">
        <f>J85+K85</f>
        <v>12800</v>
      </c>
      <c r="M85" s="145">
        <v>12231</v>
      </c>
      <c r="N85" s="145">
        <v>569</v>
      </c>
      <c r="O85" s="156">
        <v>0</v>
      </c>
      <c r="P85" s="156">
        <v>0</v>
      </c>
      <c r="Q85" s="236">
        <f t="shared" si="21"/>
        <v>12800</v>
      </c>
      <c r="R85" s="145">
        <f t="shared" si="17"/>
        <v>0</v>
      </c>
      <c r="S85" s="145">
        <f t="shared" si="18"/>
        <v>0</v>
      </c>
      <c r="T85" s="156">
        <v>0</v>
      </c>
      <c r="U85" s="156">
        <v>0</v>
      </c>
      <c r="V85" s="202">
        <f t="shared" si="22"/>
        <v>0</v>
      </c>
      <c r="W85" s="618"/>
    </row>
    <row r="86" spans="1:23" s="162" customFormat="1" x14ac:dyDescent="0.2">
      <c r="A86" s="582"/>
      <c r="B86" s="583"/>
      <c r="C86" s="584"/>
      <c r="D86" s="582"/>
      <c r="E86" s="582"/>
      <c r="F86" s="582"/>
      <c r="G86" s="582"/>
      <c r="H86" s="200" t="s">
        <v>1125</v>
      </c>
      <c r="I86" s="144">
        <v>22682</v>
      </c>
      <c r="J86" s="145">
        <v>12414</v>
      </c>
      <c r="K86" s="145">
        <v>386</v>
      </c>
      <c r="L86" s="224">
        <f>J86+K86</f>
        <v>12800</v>
      </c>
      <c r="M86" s="145">
        <v>12414</v>
      </c>
      <c r="N86" s="145">
        <v>386</v>
      </c>
      <c r="O86" s="156">
        <v>0</v>
      </c>
      <c r="P86" s="156">
        <v>596.89</v>
      </c>
      <c r="Q86" s="236">
        <f t="shared" si="21"/>
        <v>13396.89</v>
      </c>
      <c r="R86" s="145">
        <f t="shared" si="17"/>
        <v>0</v>
      </c>
      <c r="S86" s="145">
        <f t="shared" si="18"/>
        <v>0</v>
      </c>
      <c r="T86" s="156">
        <v>0</v>
      </c>
      <c r="U86" s="156">
        <v>0</v>
      </c>
      <c r="V86" s="202">
        <f t="shared" si="22"/>
        <v>0</v>
      </c>
      <c r="W86" s="618"/>
    </row>
    <row r="87" spans="1:23" s="162" customFormat="1" x14ac:dyDescent="0.2">
      <c r="A87" s="582"/>
      <c r="B87" s="583"/>
      <c r="C87" s="584"/>
      <c r="D87" s="582"/>
      <c r="E87" s="582"/>
      <c r="F87" s="582"/>
      <c r="G87" s="582"/>
      <c r="H87" s="158" t="s">
        <v>1126</v>
      </c>
      <c r="I87" s="159">
        <v>22863</v>
      </c>
      <c r="J87" s="160">
        <v>13305</v>
      </c>
      <c r="K87" s="160">
        <v>200</v>
      </c>
      <c r="L87" s="205">
        <f>J87+K87</f>
        <v>13505</v>
      </c>
      <c r="M87" s="160">
        <v>0</v>
      </c>
      <c r="N87" s="160">
        <v>0</v>
      </c>
      <c r="O87" s="198">
        <v>0</v>
      </c>
      <c r="P87" s="198">
        <v>0</v>
      </c>
      <c r="Q87" s="197">
        <f t="shared" si="21"/>
        <v>0</v>
      </c>
      <c r="R87" s="160">
        <f t="shared" si="17"/>
        <v>13305</v>
      </c>
      <c r="S87" s="160">
        <f t="shared" si="18"/>
        <v>200</v>
      </c>
      <c r="T87" s="198">
        <v>0</v>
      </c>
      <c r="U87" s="198">
        <v>0</v>
      </c>
      <c r="V87" s="197">
        <f t="shared" si="22"/>
        <v>13505</v>
      </c>
      <c r="W87" s="618"/>
    </row>
    <row r="88" spans="1:23" s="162" customFormat="1" x14ac:dyDescent="0.2">
      <c r="A88" s="600"/>
      <c r="B88" s="627"/>
      <c r="C88" s="626"/>
      <c r="D88" s="620"/>
      <c r="E88" s="620"/>
      <c r="F88" s="620"/>
      <c r="G88" s="620"/>
      <c r="H88" s="518" t="s">
        <v>232</v>
      </c>
      <c r="I88" s="518"/>
      <c r="J88" s="227">
        <f>SUM(J84:J87)</f>
        <v>50000</v>
      </c>
      <c r="K88" s="227">
        <f t="shared" ref="K88:V88" si="25">SUM(K84:K87)</f>
        <v>1905</v>
      </c>
      <c r="L88" s="227">
        <f t="shared" si="25"/>
        <v>51905</v>
      </c>
      <c r="M88" s="227">
        <f t="shared" si="25"/>
        <v>36695</v>
      </c>
      <c r="N88" s="227">
        <f t="shared" si="25"/>
        <v>1705</v>
      </c>
      <c r="O88" s="227">
        <f t="shared" si="25"/>
        <v>0</v>
      </c>
      <c r="P88" s="227">
        <f t="shared" si="25"/>
        <v>596.89</v>
      </c>
      <c r="Q88" s="227">
        <f t="shared" si="25"/>
        <v>38996.89</v>
      </c>
      <c r="R88" s="227">
        <f t="shared" si="25"/>
        <v>13305</v>
      </c>
      <c r="S88" s="227">
        <f t="shared" si="25"/>
        <v>200</v>
      </c>
      <c r="T88" s="227">
        <f t="shared" si="25"/>
        <v>0</v>
      </c>
      <c r="U88" s="227">
        <f t="shared" si="25"/>
        <v>0</v>
      </c>
      <c r="V88" s="227">
        <f t="shared" si="25"/>
        <v>13505</v>
      </c>
      <c r="W88" s="652"/>
    </row>
    <row r="89" spans="1:23" s="162" customFormat="1" ht="21" customHeight="1" x14ac:dyDescent="0.2">
      <c r="A89" s="599">
        <v>18</v>
      </c>
      <c r="B89" s="603" t="s">
        <v>892</v>
      </c>
      <c r="C89" s="601" t="s">
        <v>893</v>
      </c>
      <c r="D89" s="599">
        <v>6</v>
      </c>
      <c r="E89" s="599">
        <v>9</v>
      </c>
      <c r="F89" s="599" t="s">
        <v>634</v>
      </c>
      <c r="G89" s="599" t="s">
        <v>23</v>
      </c>
      <c r="H89" s="199" t="s">
        <v>1123</v>
      </c>
      <c r="I89" s="153">
        <v>22317</v>
      </c>
      <c r="J89" s="154">
        <v>48100</v>
      </c>
      <c r="K89" s="154">
        <v>3000</v>
      </c>
      <c r="L89" s="201">
        <f>J89+K89</f>
        <v>51100</v>
      </c>
      <c r="M89" s="154">
        <v>0</v>
      </c>
      <c r="N89" s="154">
        <v>0</v>
      </c>
      <c r="O89" s="161">
        <v>0</v>
      </c>
      <c r="P89" s="161">
        <v>0</v>
      </c>
      <c r="Q89" s="235">
        <f t="shared" si="21"/>
        <v>0</v>
      </c>
      <c r="R89" s="154">
        <f t="shared" si="17"/>
        <v>48100</v>
      </c>
      <c r="S89" s="154">
        <f t="shared" si="18"/>
        <v>3000</v>
      </c>
      <c r="T89" s="161">
        <v>0</v>
      </c>
      <c r="U89" s="161">
        <v>0</v>
      </c>
      <c r="V89" s="201">
        <f t="shared" si="22"/>
        <v>51100</v>
      </c>
      <c r="W89" s="617" t="s">
        <v>579</v>
      </c>
    </row>
    <row r="90" spans="1:23" s="162" customFormat="1" x14ac:dyDescent="0.2">
      <c r="A90" s="582"/>
      <c r="B90" s="583"/>
      <c r="C90" s="584"/>
      <c r="D90" s="582"/>
      <c r="E90" s="582"/>
      <c r="F90" s="582"/>
      <c r="G90" s="582"/>
      <c r="H90" s="200" t="s">
        <v>1124</v>
      </c>
      <c r="I90" s="144">
        <v>22498</v>
      </c>
      <c r="J90" s="145">
        <v>48821</v>
      </c>
      <c r="K90" s="145">
        <v>2279</v>
      </c>
      <c r="L90" s="202">
        <f>J90+K90</f>
        <v>51100</v>
      </c>
      <c r="M90" s="145">
        <v>0</v>
      </c>
      <c r="N90" s="145">
        <v>0</v>
      </c>
      <c r="O90" s="156">
        <v>0</v>
      </c>
      <c r="P90" s="156">
        <v>0</v>
      </c>
      <c r="Q90" s="236">
        <f t="shared" si="21"/>
        <v>0</v>
      </c>
      <c r="R90" s="145">
        <f t="shared" si="17"/>
        <v>48821</v>
      </c>
      <c r="S90" s="145">
        <f t="shared" si="18"/>
        <v>2279</v>
      </c>
      <c r="T90" s="156">
        <v>0</v>
      </c>
      <c r="U90" s="156">
        <v>0</v>
      </c>
      <c r="V90" s="202">
        <f t="shared" si="22"/>
        <v>51100</v>
      </c>
      <c r="W90" s="618"/>
    </row>
    <row r="91" spans="1:23" s="162" customFormat="1" x14ac:dyDescent="0.2">
      <c r="A91" s="582"/>
      <c r="B91" s="583"/>
      <c r="C91" s="584"/>
      <c r="D91" s="582"/>
      <c r="E91" s="582"/>
      <c r="F91" s="582"/>
      <c r="G91" s="582"/>
      <c r="H91" s="200" t="s">
        <v>1125</v>
      </c>
      <c r="I91" s="144">
        <v>22682</v>
      </c>
      <c r="J91" s="145">
        <v>49554</v>
      </c>
      <c r="K91" s="145">
        <v>1546</v>
      </c>
      <c r="L91" s="202">
        <f>J91+K91</f>
        <v>51100</v>
      </c>
      <c r="M91" s="145">
        <v>0</v>
      </c>
      <c r="N91" s="145">
        <v>0</v>
      </c>
      <c r="O91" s="156">
        <v>0</v>
      </c>
      <c r="P91" s="156">
        <v>0</v>
      </c>
      <c r="Q91" s="236">
        <f t="shared" si="21"/>
        <v>0</v>
      </c>
      <c r="R91" s="145">
        <f t="shared" si="17"/>
        <v>49554</v>
      </c>
      <c r="S91" s="145">
        <f t="shared" si="18"/>
        <v>1546</v>
      </c>
      <c r="T91" s="156">
        <v>0</v>
      </c>
      <c r="U91" s="156">
        <v>0</v>
      </c>
      <c r="V91" s="202">
        <f t="shared" si="22"/>
        <v>51100</v>
      </c>
      <c r="W91" s="618"/>
    </row>
    <row r="92" spans="1:23" s="162" customFormat="1" x14ac:dyDescent="0.2">
      <c r="A92" s="582"/>
      <c r="B92" s="583"/>
      <c r="C92" s="584"/>
      <c r="D92" s="582"/>
      <c r="E92" s="582"/>
      <c r="F92" s="582"/>
      <c r="G92" s="582"/>
      <c r="H92" s="158" t="s">
        <v>1126</v>
      </c>
      <c r="I92" s="159">
        <v>22863</v>
      </c>
      <c r="J92" s="160">
        <v>53525</v>
      </c>
      <c r="K92" s="160">
        <v>803</v>
      </c>
      <c r="L92" s="203">
        <f>J92+K92</f>
        <v>54328</v>
      </c>
      <c r="M92" s="160">
        <v>0</v>
      </c>
      <c r="N92" s="160">
        <v>0</v>
      </c>
      <c r="O92" s="198">
        <v>0</v>
      </c>
      <c r="P92" s="198">
        <v>0</v>
      </c>
      <c r="Q92" s="197">
        <f t="shared" si="21"/>
        <v>0</v>
      </c>
      <c r="R92" s="160">
        <f t="shared" si="17"/>
        <v>53525</v>
      </c>
      <c r="S92" s="160">
        <f t="shared" si="18"/>
        <v>803</v>
      </c>
      <c r="T92" s="198">
        <v>0</v>
      </c>
      <c r="U92" s="198">
        <v>0</v>
      </c>
      <c r="V92" s="197">
        <f t="shared" si="22"/>
        <v>54328</v>
      </c>
      <c r="W92" s="618"/>
    </row>
    <row r="93" spans="1:23" s="162" customFormat="1" x14ac:dyDescent="0.2">
      <c r="A93" s="600"/>
      <c r="B93" s="616"/>
      <c r="C93" s="602"/>
      <c r="D93" s="600"/>
      <c r="E93" s="600"/>
      <c r="F93" s="600"/>
      <c r="G93" s="600"/>
      <c r="H93" s="517" t="s">
        <v>232</v>
      </c>
      <c r="I93" s="517"/>
      <c r="J93" s="226">
        <f>SUM(J89:J92)</f>
        <v>200000</v>
      </c>
      <c r="K93" s="226">
        <f t="shared" ref="K93:V93" si="26">SUM(K89:K92)</f>
        <v>7628</v>
      </c>
      <c r="L93" s="226">
        <f t="shared" si="26"/>
        <v>207628</v>
      </c>
      <c r="M93" s="226">
        <f t="shared" si="26"/>
        <v>0</v>
      </c>
      <c r="N93" s="226">
        <f t="shared" si="26"/>
        <v>0</v>
      </c>
      <c r="O93" s="226">
        <f t="shared" si="26"/>
        <v>0</v>
      </c>
      <c r="P93" s="226">
        <f t="shared" si="26"/>
        <v>0</v>
      </c>
      <c r="Q93" s="226">
        <f t="shared" si="26"/>
        <v>0</v>
      </c>
      <c r="R93" s="226">
        <f t="shared" si="26"/>
        <v>200000</v>
      </c>
      <c r="S93" s="226">
        <f t="shared" si="26"/>
        <v>7628</v>
      </c>
      <c r="T93" s="226">
        <f t="shared" si="26"/>
        <v>0</v>
      </c>
      <c r="U93" s="226">
        <f t="shared" si="26"/>
        <v>0</v>
      </c>
      <c r="V93" s="226">
        <f t="shared" si="26"/>
        <v>207628</v>
      </c>
      <c r="W93" s="619"/>
    </row>
    <row r="94" spans="1:23" s="162" customFormat="1" x14ac:dyDescent="0.2">
      <c r="A94" s="599">
        <v>19</v>
      </c>
      <c r="B94" s="603" t="s">
        <v>717</v>
      </c>
      <c r="C94" s="601" t="s">
        <v>894</v>
      </c>
      <c r="D94" s="599">
        <v>7</v>
      </c>
      <c r="E94" s="599">
        <v>6</v>
      </c>
      <c r="F94" s="599" t="s">
        <v>634</v>
      </c>
      <c r="G94" s="599" t="s">
        <v>23</v>
      </c>
      <c r="H94" s="199" t="s">
        <v>1123</v>
      </c>
      <c r="I94" s="153">
        <v>22376</v>
      </c>
      <c r="J94" s="154">
        <v>24400</v>
      </c>
      <c r="K94" s="154">
        <v>1500</v>
      </c>
      <c r="L94" s="201">
        <f>SUM(J94:K94)</f>
        <v>25900</v>
      </c>
      <c r="M94" s="154">
        <v>24400</v>
      </c>
      <c r="N94" s="154">
        <v>1500</v>
      </c>
      <c r="O94" s="161">
        <v>0</v>
      </c>
      <c r="P94" s="161">
        <v>0</v>
      </c>
      <c r="Q94" s="235">
        <f t="shared" si="21"/>
        <v>25900</v>
      </c>
      <c r="R94" s="154">
        <f t="shared" si="17"/>
        <v>0</v>
      </c>
      <c r="S94" s="154">
        <f t="shared" si="18"/>
        <v>0</v>
      </c>
      <c r="T94" s="161">
        <v>0</v>
      </c>
      <c r="U94" s="161">
        <v>0</v>
      </c>
      <c r="V94" s="201">
        <f t="shared" si="22"/>
        <v>0</v>
      </c>
      <c r="W94" s="617">
        <v>242054</v>
      </c>
    </row>
    <row r="95" spans="1:23" s="162" customFormat="1" x14ac:dyDescent="0.2">
      <c r="A95" s="582"/>
      <c r="B95" s="583"/>
      <c r="C95" s="584"/>
      <c r="D95" s="582"/>
      <c r="E95" s="582"/>
      <c r="F95" s="582"/>
      <c r="G95" s="582"/>
      <c r="H95" s="200" t="s">
        <v>1124</v>
      </c>
      <c r="I95" s="144">
        <v>22529</v>
      </c>
      <c r="J95" s="145">
        <v>24766</v>
      </c>
      <c r="K95" s="145">
        <v>1134</v>
      </c>
      <c r="L95" s="202">
        <f>SUM(J95:K95)</f>
        <v>25900</v>
      </c>
      <c r="M95" s="145">
        <v>24766</v>
      </c>
      <c r="N95" s="145">
        <v>1134</v>
      </c>
      <c r="O95" s="156">
        <v>0</v>
      </c>
      <c r="P95" s="156">
        <v>0</v>
      </c>
      <c r="Q95" s="236">
        <f t="shared" si="21"/>
        <v>25900</v>
      </c>
      <c r="R95" s="145">
        <f t="shared" si="17"/>
        <v>0</v>
      </c>
      <c r="S95" s="145">
        <f t="shared" si="18"/>
        <v>0</v>
      </c>
      <c r="T95" s="156">
        <v>0</v>
      </c>
      <c r="U95" s="156">
        <v>0</v>
      </c>
      <c r="V95" s="202">
        <f t="shared" si="22"/>
        <v>0</v>
      </c>
      <c r="W95" s="618"/>
    </row>
    <row r="96" spans="1:23" s="162" customFormat="1" x14ac:dyDescent="0.2">
      <c r="A96" s="582"/>
      <c r="B96" s="583"/>
      <c r="C96" s="584"/>
      <c r="D96" s="582"/>
      <c r="E96" s="582"/>
      <c r="F96" s="582"/>
      <c r="G96" s="582"/>
      <c r="H96" s="200" t="s">
        <v>1125</v>
      </c>
      <c r="I96" s="144">
        <v>22741</v>
      </c>
      <c r="J96" s="145">
        <v>25137</v>
      </c>
      <c r="K96" s="145">
        <v>763</v>
      </c>
      <c r="L96" s="202">
        <f>SUM(J96:K96)</f>
        <v>25900</v>
      </c>
      <c r="M96" s="145">
        <v>16489</v>
      </c>
      <c r="N96" s="145">
        <v>763</v>
      </c>
      <c r="O96" s="156">
        <v>0</v>
      </c>
      <c r="P96" s="156">
        <v>0</v>
      </c>
      <c r="Q96" s="236">
        <f t="shared" si="21"/>
        <v>17252</v>
      </c>
      <c r="R96" s="145">
        <f t="shared" si="17"/>
        <v>8648</v>
      </c>
      <c r="S96" s="145">
        <f t="shared" si="18"/>
        <v>0</v>
      </c>
      <c r="T96" s="156">
        <v>0</v>
      </c>
      <c r="U96" s="156">
        <v>0</v>
      </c>
      <c r="V96" s="202">
        <f t="shared" si="22"/>
        <v>8648</v>
      </c>
      <c r="W96" s="618"/>
    </row>
    <row r="97" spans="1:27" s="162" customFormat="1" x14ac:dyDescent="0.2">
      <c r="A97" s="582"/>
      <c r="B97" s="583"/>
      <c r="C97" s="584"/>
      <c r="D97" s="582"/>
      <c r="E97" s="582"/>
      <c r="F97" s="582"/>
      <c r="G97" s="582"/>
      <c r="H97" s="158" t="s">
        <v>1126</v>
      </c>
      <c r="I97" s="159">
        <v>22894</v>
      </c>
      <c r="J97" s="160">
        <v>25697</v>
      </c>
      <c r="K97" s="160">
        <v>385</v>
      </c>
      <c r="L97" s="203">
        <f>SUM(J97:K97)</f>
        <v>26082</v>
      </c>
      <c r="M97" s="160">
        <v>0</v>
      </c>
      <c r="N97" s="160">
        <v>0</v>
      </c>
      <c r="O97" s="198">
        <v>0</v>
      </c>
      <c r="P97" s="198">
        <v>0</v>
      </c>
      <c r="Q97" s="197">
        <f t="shared" si="21"/>
        <v>0</v>
      </c>
      <c r="R97" s="160">
        <f t="shared" si="17"/>
        <v>25697</v>
      </c>
      <c r="S97" s="160">
        <f t="shared" si="18"/>
        <v>385</v>
      </c>
      <c r="T97" s="198">
        <v>0</v>
      </c>
      <c r="U97" s="198">
        <v>0</v>
      </c>
      <c r="V97" s="197">
        <f t="shared" si="22"/>
        <v>26082</v>
      </c>
      <c r="W97" s="618"/>
    </row>
    <row r="98" spans="1:27" s="162" customFormat="1" x14ac:dyDescent="0.2">
      <c r="A98" s="600"/>
      <c r="B98" s="616"/>
      <c r="C98" s="602"/>
      <c r="D98" s="600"/>
      <c r="E98" s="600"/>
      <c r="F98" s="600"/>
      <c r="G98" s="600"/>
      <c r="H98" s="517" t="s">
        <v>232</v>
      </c>
      <c r="I98" s="517"/>
      <c r="J98" s="226">
        <f>SUM(J94:J97)</f>
        <v>100000</v>
      </c>
      <c r="K98" s="226">
        <f t="shared" ref="K98:V98" si="27">SUM(K94:K97)</f>
        <v>3782</v>
      </c>
      <c r="L98" s="226">
        <f t="shared" si="27"/>
        <v>103782</v>
      </c>
      <c r="M98" s="226">
        <f t="shared" si="27"/>
        <v>65655</v>
      </c>
      <c r="N98" s="226">
        <f t="shared" si="27"/>
        <v>3397</v>
      </c>
      <c r="O98" s="226">
        <f t="shared" si="27"/>
        <v>0</v>
      </c>
      <c r="P98" s="226">
        <f t="shared" si="27"/>
        <v>0</v>
      </c>
      <c r="Q98" s="226">
        <f t="shared" si="27"/>
        <v>69052</v>
      </c>
      <c r="R98" s="226">
        <f t="shared" si="27"/>
        <v>34345</v>
      </c>
      <c r="S98" s="226">
        <f t="shared" si="27"/>
        <v>385</v>
      </c>
      <c r="T98" s="226">
        <f t="shared" si="27"/>
        <v>0</v>
      </c>
      <c r="U98" s="226">
        <f t="shared" si="27"/>
        <v>0</v>
      </c>
      <c r="V98" s="226">
        <f t="shared" si="27"/>
        <v>34730</v>
      </c>
      <c r="W98" s="619"/>
    </row>
    <row r="99" spans="1:27" s="162" customFormat="1" x14ac:dyDescent="0.2">
      <c r="A99" s="599">
        <v>20</v>
      </c>
      <c r="B99" s="603" t="s">
        <v>895</v>
      </c>
      <c r="C99" s="601" t="s">
        <v>896</v>
      </c>
      <c r="D99" s="599">
        <v>214</v>
      </c>
      <c r="E99" s="599">
        <v>13</v>
      </c>
      <c r="F99" s="599" t="s">
        <v>634</v>
      </c>
      <c r="G99" s="599" t="s">
        <v>23</v>
      </c>
      <c r="H99" s="199" t="s">
        <v>1123</v>
      </c>
      <c r="I99" s="153">
        <v>22376</v>
      </c>
      <c r="J99" s="154">
        <v>19600</v>
      </c>
      <c r="K99" s="154">
        <v>1200</v>
      </c>
      <c r="L99" s="201">
        <f>J99+K99</f>
        <v>20800</v>
      </c>
      <c r="M99" s="154">
        <v>19600</v>
      </c>
      <c r="N99" s="154">
        <v>1200</v>
      </c>
      <c r="O99" s="161">
        <v>0</v>
      </c>
      <c r="P99" s="161">
        <v>0</v>
      </c>
      <c r="Q99" s="235">
        <f t="shared" si="21"/>
        <v>20800</v>
      </c>
      <c r="R99" s="154">
        <f t="shared" si="17"/>
        <v>0</v>
      </c>
      <c r="S99" s="154">
        <f t="shared" si="18"/>
        <v>0</v>
      </c>
      <c r="T99" s="161">
        <v>0</v>
      </c>
      <c r="U99" s="161">
        <v>0</v>
      </c>
      <c r="V99" s="201">
        <f t="shared" si="22"/>
        <v>0</v>
      </c>
      <c r="W99" s="617">
        <v>242070</v>
      </c>
    </row>
    <row r="100" spans="1:27" s="162" customFormat="1" x14ac:dyDescent="0.2">
      <c r="A100" s="582"/>
      <c r="B100" s="583"/>
      <c r="C100" s="584"/>
      <c r="D100" s="582"/>
      <c r="E100" s="582"/>
      <c r="F100" s="582"/>
      <c r="G100" s="582"/>
      <c r="H100" s="200" t="s">
        <v>1124</v>
      </c>
      <c r="I100" s="144">
        <v>22529</v>
      </c>
      <c r="J100" s="145">
        <v>19894</v>
      </c>
      <c r="K100" s="145">
        <v>906</v>
      </c>
      <c r="L100" s="202">
        <f>J100+K100</f>
        <v>20800</v>
      </c>
      <c r="M100" s="145">
        <v>19894</v>
      </c>
      <c r="N100" s="145">
        <v>906</v>
      </c>
      <c r="O100" s="156">
        <v>0</v>
      </c>
      <c r="P100" s="156">
        <v>0</v>
      </c>
      <c r="Q100" s="236">
        <f t="shared" si="21"/>
        <v>20800</v>
      </c>
      <c r="R100" s="145">
        <f t="shared" si="17"/>
        <v>0</v>
      </c>
      <c r="S100" s="145">
        <f t="shared" si="18"/>
        <v>0</v>
      </c>
      <c r="T100" s="156">
        <v>0</v>
      </c>
      <c r="U100" s="156">
        <v>0</v>
      </c>
      <c r="V100" s="202">
        <f t="shared" si="22"/>
        <v>0</v>
      </c>
      <c r="W100" s="618"/>
    </row>
    <row r="101" spans="1:27" s="162" customFormat="1" x14ac:dyDescent="0.2">
      <c r="A101" s="582"/>
      <c r="B101" s="583"/>
      <c r="C101" s="584"/>
      <c r="D101" s="582"/>
      <c r="E101" s="582"/>
      <c r="F101" s="582"/>
      <c r="G101" s="582"/>
      <c r="H101" s="200" t="s">
        <v>1125</v>
      </c>
      <c r="I101" s="144">
        <v>22741</v>
      </c>
      <c r="J101" s="145">
        <v>20192</v>
      </c>
      <c r="K101" s="145">
        <v>608</v>
      </c>
      <c r="L101" s="202">
        <f>J101+K101</f>
        <v>20800</v>
      </c>
      <c r="M101" s="145">
        <v>20192</v>
      </c>
      <c r="N101" s="145">
        <v>608</v>
      </c>
      <c r="O101" s="156">
        <v>0</v>
      </c>
      <c r="P101" s="156">
        <v>0</v>
      </c>
      <c r="Q101" s="236">
        <f t="shared" si="21"/>
        <v>20800</v>
      </c>
      <c r="R101" s="145">
        <f t="shared" si="17"/>
        <v>0</v>
      </c>
      <c r="S101" s="145">
        <f t="shared" si="18"/>
        <v>0</v>
      </c>
      <c r="T101" s="156">
        <v>0</v>
      </c>
      <c r="U101" s="156">
        <v>125.66</v>
      </c>
      <c r="V101" s="202">
        <f t="shared" si="22"/>
        <v>125.66</v>
      </c>
      <c r="W101" s="618"/>
    </row>
    <row r="102" spans="1:27" s="162" customFormat="1" x14ac:dyDescent="0.2">
      <c r="A102" s="582"/>
      <c r="B102" s="583"/>
      <c r="C102" s="584"/>
      <c r="D102" s="582"/>
      <c r="E102" s="582"/>
      <c r="F102" s="582"/>
      <c r="G102" s="582"/>
      <c r="H102" s="158" t="s">
        <v>1126</v>
      </c>
      <c r="I102" s="159">
        <v>22894</v>
      </c>
      <c r="J102" s="160">
        <v>20314</v>
      </c>
      <c r="K102" s="160">
        <v>305</v>
      </c>
      <c r="L102" s="203">
        <f>J102+K102</f>
        <v>20619</v>
      </c>
      <c r="M102" s="160">
        <v>137</v>
      </c>
      <c r="N102" s="160">
        <v>0</v>
      </c>
      <c r="O102" s="198">
        <v>0</v>
      </c>
      <c r="P102" s="198">
        <v>0</v>
      </c>
      <c r="Q102" s="197">
        <f t="shared" si="21"/>
        <v>137</v>
      </c>
      <c r="R102" s="160">
        <f t="shared" si="17"/>
        <v>20177</v>
      </c>
      <c r="S102" s="160">
        <f t="shared" si="18"/>
        <v>305</v>
      </c>
      <c r="T102" s="198">
        <v>0</v>
      </c>
      <c r="U102" s="198">
        <v>0</v>
      </c>
      <c r="V102" s="197">
        <f t="shared" si="22"/>
        <v>20482</v>
      </c>
      <c r="W102" s="618"/>
    </row>
    <row r="103" spans="1:27" s="162" customFormat="1" x14ac:dyDescent="0.2">
      <c r="A103" s="600"/>
      <c r="B103" s="616"/>
      <c r="C103" s="602"/>
      <c r="D103" s="600"/>
      <c r="E103" s="600"/>
      <c r="F103" s="600"/>
      <c r="G103" s="600"/>
      <c r="H103" s="517" t="s">
        <v>232</v>
      </c>
      <c r="I103" s="517"/>
      <c r="J103" s="226">
        <f>SUM(J99:J102)</f>
        <v>80000</v>
      </c>
      <c r="K103" s="226">
        <f t="shared" ref="K103:V103" si="28">SUM(K99:K102)</f>
        <v>3019</v>
      </c>
      <c r="L103" s="226">
        <f t="shared" si="28"/>
        <v>83019</v>
      </c>
      <c r="M103" s="226">
        <f t="shared" si="28"/>
        <v>59823</v>
      </c>
      <c r="N103" s="226">
        <f t="shared" si="28"/>
        <v>2714</v>
      </c>
      <c r="O103" s="226">
        <f t="shared" si="28"/>
        <v>0</v>
      </c>
      <c r="P103" s="226">
        <f t="shared" si="28"/>
        <v>0</v>
      </c>
      <c r="Q103" s="226">
        <f t="shared" si="28"/>
        <v>62537</v>
      </c>
      <c r="R103" s="226">
        <f t="shared" si="28"/>
        <v>20177</v>
      </c>
      <c r="S103" s="226">
        <f t="shared" si="28"/>
        <v>305</v>
      </c>
      <c r="T103" s="226">
        <f t="shared" si="28"/>
        <v>0</v>
      </c>
      <c r="U103" s="226">
        <f t="shared" si="28"/>
        <v>125.66</v>
      </c>
      <c r="V103" s="226">
        <f t="shared" si="28"/>
        <v>20607.66</v>
      </c>
      <c r="W103" s="619"/>
    </row>
    <row r="104" spans="1:27" s="12" customFormat="1" ht="23.25" x14ac:dyDescent="0.2">
      <c r="A104" s="610" t="s">
        <v>828</v>
      </c>
      <c r="B104" s="610"/>
      <c r="C104" s="610"/>
      <c r="D104" s="610"/>
      <c r="E104" s="610"/>
      <c r="F104" s="610"/>
      <c r="G104" s="610"/>
      <c r="H104" s="610"/>
      <c r="I104" s="610"/>
      <c r="J104" s="163">
        <f>J8+J13+J18+J23+J28+J33+J38+J43+J48+J53+J58+J63+J68+J73+J78+J83+J88+J93+J98+J103</f>
        <v>1816880</v>
      </c>
      <c r="K104" s="163">
        <f t="shared" ref="K104:V104" si="29">K8+K13+K18+K23+K28+K33+K38+K43+K48+K53+K58+K63+K68+K73+K78+K83+K88+K93+K98+K103</f>
        <v>69035</v>
      </c>
      <c r="L104" s="163">
        <f t="shared" si="29"/>
        <v>1885915</v>
      </c>
      <c r="M104" s="163">
        <f t="shared" si="29"/>
        <v>698245</v>
      </c>
      <c r="N104" s="163">
        <f t="shared" si="29"/>
        <v>34359</v>
      </c>
      <c r="O104" s="163">
        <f t="shared" si="29"/>
        <v>440</v>
      </c>
      <c r="P104" s="163">
        <f t="shared" si="29"/>
        <v>596.89</v>
      </c>
      <c r="Q104" s="163">
        <f t="shared" si="29"/>
        <v>733640.89</v>
      </c>
      <c r="R104" s="163">
        <f t="shared" si="29"/>
        <v>1118635</v>
      </c>
      <c r="S104" s="163">
        <f t="shared" si="29"/>
        <v>34676</v>
      </c>
      <c r="T104" s="163">
        <f t="shared" si="29"/>
        <v>0</v>
      </c>
      <c r="U104" s="163">
        <f t="shared" si="29"/>
        <v>4761.87</v>
      </c>
      <c r="V104" s="163">
        <f t="shared" si="29"/>
        <v>1158072.8699999999</v>
      </c>
      <c r="W104" s="164"/>
      <c r="X104" s="165"/>
      <c r="Y104" s="165"/>
      <c r="Z104" s="165"/>
      <c r="AA104" s="165"/>
    </row>
    <row r="105" spans="1:27" s="9" customFormat="1" x14ac:dyDescent="0.2">
      <c r="A105" s="591">
        <v>1</v>
      </c>
      <c r="B105" s="594" t="s">
        <v>898</v>
      </c>
      <c r="C105" s="597" t="s">
        <v>899</v>
      </c>
      <c r="D105" s="591">
        <v>173</v>
      </c>
      <c r="E105" s="591">
        <v>1</v>
      </c>
      <c r="F105" s="591" t="s">
        <v>514</v>
      </c>
      <c r="G105" s="591" t="s">
        <v>203</v>
      </c>
      <c r="H105" s="232" t="s">
        <v>1123</v>
      </c>
      <c r="I105" s="153">
        <v>22376</v>
      </c>
      <c r="J105" s="154">
        <v>45606</v>
      </c>
      <c r="K105" s="154">
        <v>2794</v>
      </c>
      <c r="L105" s="235">
        <f>J105+K105</f>
        <v>48400</v>
      </c>
      <c r="M105" s="161">
        <v>7706</v>
      </c>
      <c r="N105" s="161">
        <v>2794</v>
      </c>
      <c r="O105" s="161">
        <v>0</v>
      </c>
      <c r="P105" s="161">
        <v>0</v>
      </c>
      <c r="Q105" s="269">
        <f>M105+N105+O105+P105</f>
        <v>10500</v>
      </c>
      <c r="R105" s="161">
        <f>J105-M105</f>
        <v>37900</v>
      </c>
      <c r="S105" s="161">
        <f>K105-N105</f>
        <v>0</v>
      </c>
      <c r="T105" s="161">
        <v>0</v>
      </c>
      <c r="U105" s="161">
        <v>4697.8999999999996</v>
      </c>
      <c r="V105" s="269">
        <f>R105+S105+T105+U105</f>
        <v>42597.9</v>
      </c>
      <c r="W105" s="588">
        <v>242006</v>
      </c>
      <c r="X105" s="89"/>
      <c r="Y105" s="89"/>
      <c r="Z105" s="89"/>
      <c r="AA105" s="89"/>
    </row>
    <row r="106" spans="1:27" s="9" customFormat="1" x14ac:dyDescent="0.2">
      <c r="A106" s="592"/>
      <c r="B106" s="595"/>
      <c r="C106" s="598"/>
      <c r="D106" s="592"/>
      <c r="E106" s="592"/>
      <c r="F106" s="592"/>
      <c r="G106" s="592"/>
      <c r="H106" s="233" t="s">
        <v>1124</v>
      </c>
      <c r="I106" s="144">
        <v>22529</v>
      </c>
      <c r="J106" s="145">
        <v>46290</v>
      </c>
      <c r="K106" s="145">
        <v>2110</v>
      </c>
      <c r="L106" s="236">
        <f>J106+K106</f>
        <v>48400</v>
      </c>
      <c r="M106" s="156">
        <v>0</v>
      </c>
      <c r="N106" s="156">
        <v>0</v>
      </c>
      <c r="O106" s="156">
        <v>0</v>
      </c>
      <c r="P106" s="156">
        <v>0</v>
      </c>
      <c r="Q106" s="270">
        <f t="shared" ref="Q106:Q148" si="30">M106+N106+O106+P106</f>
        <v>0</v>
      </c>
      <c r="R106" s="156">
        <f>J106-M106</f>
        <v>46290</v>
      </c>
      <c r="S106" s="156">
        <f>K106-N106</f>
        <v>2110</v>
      </c>
      <c r="T106" s="156">
        <v>0</v>
      </c>
      <c r="U106" s="156">
        <v>0</v>
      </c>
      <c r="V106" s="270">
        <f t="shared" ref="V106:V148" si="31">R106+S106+T106+U106</f>
        <v>48400</v>
      </c>
      <c r="W106" s="589"/>
      <c r="X106" s="89"/>
      <c r="Y106" s="89"/>
      <c r="Z106" s="89"/>
      <c r="AA106" s="89"/>
    </row>
    <row r="107" spans="1:27" s="9" customFormat="1" x14ac:dyDescent="0.2">
      <c r="A107" s="592"/>
      <c r="B107" s="595"/>
      <c r="C107" s="598"/>
      <c r="D107" s="592"/>
      <c r="E107" s="592"/>
      <c r="F107" s="592"/>
      <c r="G107" s="592"/>
      <c r="H107" s="233" t="s">
        <v>1125</v>
      </c>
      <c r="I107" s="144">
        <v>22741</v>
      </c>
      <c r="J107" s="145">
        <v>46985</v>
      </c>
      <c r="K107" s="145">
        <v>1415</v>
      </c>
      <c r="L107" s="236">
        <f>J107+K107</f>
        <v>48400</v>
      </c>
      <c r="M107" s="156">
        <v>0</v>
      </c>
      <c r="N107" s="156">
        <v>0</v>
      </c>
      <c r="O107" s="156">
        <v>0</v>
      </c>
      <c r="P107" s="156">
        <v>0</v>
      </c>
      <c r="Q107" s="270">
        <f t="shared" si="30"/>
        <v>0</v>
      </c>
      <c r="R107" s="156">
        <f t="shared" ref="R107:R148" si="32">J107-M107</f>
        <v>46985</v>
      </c>
      <c r="S107" s="156">
        <f t="shared" ref="S107:S148" si="33">K107-N107</f>
        <v>1415</v>
      </c>
      <c r="T107" s="156">
        <v>0</v>
      </c>
      <c r="U107" s="156">
        <v>0</v>
      </c>
      <c r="V107" s="270">
        <f t="shared" si="31"/>
        <v>48400</v>
      </c>
      <c r="W107" s="589"/>
      <c r="X107" s="89"/>
      <c r="Y107" s="89"/>
      <c r="Z107" s="89"/>
      <c r="AA107" s="89"/>
    </row>
    <row r="108" spans="1:27" s="9" customFormat="1" x14ac:dyDescent="0.2">
      <c r="A108" s="592"/>
      <c r="B108" s="595"/>
      <c r="C108" s="598"/>
      <c r="D108" s="592"/>
      <c r="E108" s="592"/>
      <c r="F108" s="592"/>
      <c r="G108" s="592"/>
      <c r="H108" s="234" t="s">
        <v>1126</v>
      </c>
      <c r="I108" s="246">
        <v>22894</v>
      </c>
      <c r="J108" s="271">
        <v>47369</v>
      </c>
      <c r="K108" s="271">
        <v>711</v>
      </c>
      <c r="L108" s="203">
        <f>J108+K108</f>
        <v>48080</v>
      </c>
      <c r="M108" s="247">
        <v>0</v>
      </c>
      <c r="N108" s="247">
        <v>0</v>
      </c>
      <c r="O108" s="247">
        <v>0</v>
      </c>
      <c r="P108" s="247">
        <v>0</v>
      </c>
      <c r="Q108" s="272">
        <f t="shared" si="30"/>
        <v>0</v>
      </c>
      <c r="R108" s="156">
        <f t="shared" si="32"/>
        <v>47369</v>
      </c>
      <c r="S108" s="156">
        <f t="shared" si="33"/>
        <v>711</v>
      </c>
      <c r="T108" s="247">
        <v>0</v>
      </c>
      <c r="U108" s="247">
        <v>0</v>
      </c>
      <c r="V108" s="272">
        <f t="shared" si="31"/>
        <v>48080</v>
      </c>
      <c r="W108" s="589"/>
      <c r="X108" s="89"/>
      <c r="Y108" s="89"/>
      <c r="Z108" s="89"/>
      <c r="AA108" s="89"/>
    </row>
    <row r="109" spans="1:27" s="9" customFormat="1" x14ac:dyDescent="0.2">
      <c r="A109" s="593"/>
      <c r="B109" s="596"/>
      <c r="C109" s="598"/>
      <c r="D109" s="592"/>
      <c r="E109" s="592"/>
      <c r="F109" s="592"/>
      <c r="G109" s="592"/>
      <c r="H109" s="518" t="s">
        <v>232</v>
      </c>
      <c r="I109" s="518"/>
      <c r="J109" s="227">
        <f>SUM(J105:J108)</f>
        <v>186250</v>
      </c>
      <c r="K109" s="227">
        <f t="shared" ref="K109:U109" si="34">SUM(K105:K108)</f>
        <v>7030</v>
      </c>
      <c r="L109" s="227">
        <f t="shared" si="34"/>
        <v>193280</v>
      </c>
      <c r="M109" s="227">
        <f t="shared" si="34"/>
        <v>7706</v>
      </c>
      <c r="N109" s="227">
        <f t="shared" si="34"/>
        <v>2794</v>
      </c>
      <c r="O109" s="227">
        <f t="shared" si="34"/>
        <v>0</v>
      </c>
      <c r="P109" s="227">
        <f t="shared" si="34"/>
        <v>0</v>
      </c>
      <c r="Q109" s="227">
        <f t="shared" si="34"/>
        <v>10500</v>
      </c>
      <c r="R109" s="273">
        <f t="shared" si="32"/>
        <v>178544</v>
      </c>
      <c r="S109" s="273">
        <f t="shared" si="33"/>
        <v>4236</v>
      </c>
      <c r="T109" s="227">
        <f t="shared" si="34"/>
        <v>0</v>
      </c>
      <c r="U109" s="227">
        <f t="shared" si="34"/>
        <v>4697.8999999999996</v>
      </c>
      <c r="V109" s="274">
        <f t="shared" si="31"/>
        <v>187477.9</v>
      </c>
      <c r="W109" s="590"/>
      <c r="X109" s="89"/>
      <c r="Y109" s="89"/>
      <c r="Z109" s="89"/>
      <c r="AA109" s="89"/>
    </row>
    <row r="110" spans="1:27" s="9" customFormat="1" x14ac:dyDescent="0.2">
      <c r="A110" s="591">
        <v>2</v>
      </c>
      <c r="B110" s="594" t="s">
        <v>898</v>
      </c>
      <c r="C110" s="601" t="s">
        <v>900</v>
      </c>
      <c r="D110" s="599">
        <v>187</v>
      </c>
      <c r="E110" s="599">
        <v>1</v>
      </c>
      <c r="F110" s="599" t="s">
        <v>514</v>
      </c>
      <c r="G110" s="599" t="s">
        <v>203</v>
      </c>
      <c r="H110" s="232" t="s">
        <v>1123</v>
      </c>
      <c r="I110" s="153">
        <v>22376</v>
      </c>
      <c r="J110" s="154">
        <v>42502</v>
      </c>
      <c r="K110" s="154">
        <v>2598</v>
      </c>
      <c r="L110" s="235">
        <f>J110+K110</f>
        <v>45100</v>
      </c>
      <c r="M110" s="161">
        <v>0</v>
      </c>
      <c r="N110" s="161">
        <v>1500</v>
      </c>
      <c r="O110" s="161">
        <v>0</v>
      </c>
      <c r="P110" s="161">
        <v>0</v>
      </c>
      <c r="Q110" s="269">
        <f t="shared" si="30"/>
        <v>1500</v>
      </c>
      <c r="R110" s="161">
        <f t="shared" si="32"/>
        <v>42502</v>
      </c>
      <c r="S110" s="161">
        <f t="shared" si="33"/>
        <v>1098</v>
      </c>
      <c r="T110" s="161">
        <v>0</v>
      </c>
      <c r="U110" s="161">
        <v>0</v>
      </c>
      <c r="V110" s="269">
        <f t="shared" si="31"/>
        <v>43600</v>
      </c>
      <c r="W110" s="588">
        <v>241997</v>
      </c>
      <c r="X110" s="89"/>
      <c r="Y110" s="89"/>
      <c r="Z110" s="89"/>
      <c r="AA110" s="89"/>
    </row>
    <row r="111" spans="1:27" s="9" customFormat="1" x14ac:dyDescent="0.2">
      <c r="A111" s="592"/>
      <c r="B111" s="595"/>
      <c r="C111" s="584"/>
      <c r="D111" s="582"/>
      <c r="E111" s="582"/>
      <c r="F111" s="582"/>
      <c r="G111" s="582"/>
      <c r="H111" s="233" t="s">
        <v>1124</v>
      </c>
      <c r="I111" s="144">
        <v>22529</v>
      </c>
      <c r="J111" s="145">
        <v>43140</v>
      </c>
      <c r="K111" s="145">
        <v>1960</v>
      </c>
      <c r="L111" s="236">
        <f>J111+K111</f>
        <v>45100</v>
      </c>
      <c r="M111" s="156">
        <v>0</v>
      </c>
      <c r="N111" s="156">
        <v>0</v>
      </c>
      <c r="O111" s="156">
        <v>0</v>
      </c>
      <c r="P111" s="156">
        <v>0</v>
      </c>
      <c r="Q111" s="270">
        <f t="shared" si="30"/>
        <v>0</v>
      </c>
      <c r="R111" s="156">
        <f t="shared" si="32"/>
        <v>43140</v>
      </c>
      <c r="S111" s="156">
        <f t="shared" si="33"/>
        <v>1960</v>
      </c>
      <c r="T111" s="156"/>
      <c r="U111" s="156"/>
      <c r="V111" s="270">
        <f t="shared" si="31"/>
        <v>45100</v>
      </c>
      <c r="W111" s="589"/>
      <c r="X111" s="89"/>
      <c r="Y111" s="89"/>
      <c r="Z111" s="89"/>
      <c r="AA111" s="89"/>
    </row>
    <row r="112" spans="1:27" s="9" customFormat="1" x14ac:dyDescent="0.2">
      <c r="A112" s="592"/>
      <c r="B112" s="595"/>
      <c r="C112" s="584"/>
      <c r="D112" s="582"/>
      <c r="E112" s="582"/>
      <c r="F112" s="582"/>
      <c r="G112" s="582"/>
      <c r="H112" s="233" t="s">
        <v>1125</v>
      </c>
      <c r="I112" s="144">
        <v>22741</v>
      </c>
      <c r="J112" s="145">
        <v>43787</v>
      </c>
      <c r="K112" s="145">
        <v>1313</v>
      </c>
      <c r="L112" s="236">
        <f>J112+K112</f>
        <v>45100</v>
      </c>
      <c r="M112" s="156">
        <v>0</v>
      </c>
      <c r="N112" s="156">
        <v>0</v>
      </c>
      <c r="O112" s="156">
        <v>0</v>
      </c>
      <c r="P112" s="156">
        <v>0</v>
      </c>
      <c r="Q112" s="270">
        <f t="shared" si="30"/>
        <v>0</v>
      </c>
      <c r="R112" s="156">
        <f t="shared" si="32"/>
        <v>43787</v>
      </c>
      <c r="S112" s="156">
        <f t="shared" si="33"/>
        <v>1313</v>
      </c>
      <c r="T112" s="156"/>
      <c r="U112" s="156"/>
      <c r="V112" s="270">
        <f t="shared" si="31"/>
        <v>45100</v>
      </c>
      <c r="W112" s="589"/>
      <c r="X112" s="89"/>
      <c r="Y112" s="89"/>
      <c r="Z112" s="89"/>
      <c r="AA112" s="89"/>
    </row>
    <row r="113" spans="1:27" s="9" customFormat="1" x14ac:dyDescent="0.2">
      <c r="A113" s="592"/>
      <c r="B113" s="595"/>
      <c r="C113" s="584"/>
      <c r="D113" s="582"/>
      <c r="E113" s="582"/>
      <c r="F113" s="582"/>
      <c r="G113" s="582"/>
      <c r="H113" s="237" t="s">
        <v>1126</v>
      </c>
      <c r="I113" s="159">
        <v>22894</v>
      </c>
      <c r="J113" s="160">
        <v>43771</v>
      </c>
      <c r="K113" s="160">
        <v>657</v>
      </c>
      <c r="L113" s="197">
        <f>J113+K113</f>
        <v>44428</v>
      </c>
      <c r="M113" s="198">
        <v>0</v>
      </c>
      <c r="N113" s="198">
        <v>0</v>
      </c>
      <c r="O113" s="198">
        <v>0</v>
      </c>
      <c r="P113" s="198">
        <v>0</v>
      </c>
      <c r="Q113" s="275">
        <f t="shared" si="30"/>
        <v>0</v>
      </c>
      <c r="R113" s="198">
        <f t="shared" si="32"/>
        <v>43771</v>
      </c>
      <c r="S113" s="198">
        <f t="shared" si="33"/>
        <v>657</v>
      </c>
      <c r="T113" s="198"/>
      <c r="U113" s="198"/>
      <c r="V113" s="275">
        <f t="shared" si="31"/>
        <v>44428</v>
      </c>
      <c r="W113" s="589"/>
      <c r="X113" s="89"/>
      <c r="Y113" s="89"/>
      <c r="Z113" s="89"/>
      <c r="AA113" s="89"/>
    </row>
    <row r="114" spans="1:27" s="9" customFormat="1" x14ac:dyDescent="0.2">
      <c r="A114" s="593"/>
      <c r="B114" s="596"/>
      <c r="C114" s="602"/>
      <c r="D114" s="600"/>
      <c r="E114" s="600"/>
      <c r="F114" s="600"/>
      <c r="G114" s="600"/>
      <c r="H114" s="517" t="s">
        <v>232</v>
      </c>
      <c r="I114" s="517"/>
      <c r="J114" s="226">
        <f>SUM(J110:J113)</f>
        <v>173200</v>
      </c>
      <c r="K114" s="226">
        <f t="shared" ref="K114:V114" si="35">SUM(K110:K113)</f>
        <v>6528</v>
      </c>
      <c r="L114" s="226">
        <f t="shared" si="35"/>
        <v>179728</v>
      </c>
      <c r="M114" s="226">
        <f t="shared" si="35"/>
        <v>0</v>
      </c>
      <c r="N114" s="226">
        <f t="shared" si="35"/>
        <v>1500</v>
      </c>
      <c r="O114" s="226">
        <f t="shared" si="35"/>
        <v>0</v>
      </c>
      <c r="P114" s="226">
        <f t="shared" si="35"/>
        <v>0</v>
      </c>
      <c r="Q114" s="226">
        <f t="shared" si="35"/>
        <v>1500</v>
      </c>
      <c r="R114" s="226">
        <f t="shared" si="35"/>
        <v>173200</v>
      </c>
      <c r="S114" s="226">
        <f t="shared" si="35"/>
        <v>5028</v>
      </c>
      <c r="T114" s="226">
        <f t="shared" si="35"/>
        <v>0</v>
      </c>
      <c r="U114" s="226">
        <f t="shared" si="35"/>
        <v>0</v>
      </c>
      <c r="V114" s="226">
        <f t="shared" si="35"/>
        <v>178228</v>
      </c>
      <c r="W114" s="590"/>
      <c r="X114" s="89"/>
      <c r="Y114" s="89"/>
      <c r="Z114" s="89"/>
      <c r="AA114" s="89"/>
    </row>
    <row r="115" spans="1:27" s="9" customFormat="1" x14ac:dyDescent="0.2">
      <c r="A115" s="591">
        <v>3</v>
      </c>
      <c r="B115" s="594" t="s">
        <v>901</v>
      </c>
      <c r="C115" s="601" t="s">
        <v>902</v>
      </c>
      <c r="D115" s="599">
        <v>23</v>
      </c>
      <c r="E115" s="599">
        <v>2</v>
      </c>
      <c r="F115" s="599" t="s">
        <v>514</v>
      </c>
      <c r="G115" s="599" t="s">
        <v>203</v>
      </c>
      <c r="H115" s="238" t="s">
        <v>1123</v>
      </c>
      <c r="I115" s="153">
        <v>22376</v>
      </c>
      <c r="J115" s="154">
        <v>47775</v>
      </c>
      <c r="K115" s="154">
        <v>2925</v>
      </c>
      <c r="L115" s="240">
        <f>J115+K115</f>
        <v>50700</v>
      </c>
      <c r="M115" s="161">
        <v>47775</v>
      </c>
      <c r="N115" s="161">
        <v>2925</v>
      </c>
      <c r="O115" s="161">
        <v>0</v>
      </c>
      <c r="P115" s="161">
        <v>0</v>
      </c>
      <c r="Q115" s="269">
        <f t="shared" si="30"/>
        <v>50700</v>
      </c>
      <c r="R115" s="161">
        <f t="shared" si="32"/>
        <v>0</v>
      </c>
      <c r="S115" s="161">
        <f t="shared" si="33"/>
        <v>0</v>
      </c>
      <c r="T115" s="161">
        <v>0</v>
      </c>
      <c r="U115" s="161">
        <v>0</v>
      </c>
      <c r="V115" s="269">
        <f t="shared" si="31"/>
        <v>0</v>
      </c>
      <c r="W115" s="617">
        <v>242017</v>
      </c>
      <c r="X115" s="89"/>
      <c r="Y115" s="89"/>
      <c r="Z115" s="89"/>
      <c r="AA115" s="89"/>
    </row>
    <row r="116" spans="1:27" s="9" customFormat="1" x14ac:dyDescent="0.2">
      <c r="A116" s="592"/>
      <c r="B116" s="595"/>
      <c r="C116" s="584"/>
      <c r="D116" s="582"/>
      <c r="E116" s="582"/>
      <c r="F116" s="582"/>
      <c r="G116" s="582"/>
      <c r="H116" s="239" t="s">
        <v>1124</v>
      </c>
      <c r="I116" s="144">
        <v>22529</v>
      </c>
      <c r="J116" s="145">
        <v>48492</v>
      </c>
      <c r="K116" s="145">
        <v>2208</v>
      </c>
      <c r="L116" s="241">
        <f>J116+K116</f>
        <v>50700</v>
      </c>
      <c r="M116" s="156">
        <v>0</v>
      </c>
      <c r="N116" s="156">
        <v>1500</v>
      </c>
      <c r="O116" s="156">
        <v>0</v>
      </c>
      <c r="P116" s="156">
        <v>0</v>
      </c>
      <c r="Q116" s="270">
        <f t="shared" si="30"/>
        <v>1500</v>
      </c>
      <c r="R116" s="156">
        <f t="shared" si="32"/>
        <v>48492</v>
      </c>
      <c r="S116" s="156">
        <f t="shared" si="33"/>
        <v>708</v>
      </c>
      <c r="T116" s="156"/>
      <c r="U116" s="156"/>
      <c r="V116" s="270">
        <f t="shared" si="31"/>
        <v>49200</v>
      </c>
      <c r="W116" s="618"/>
      <c r="X116" s="89"/>
      <c r="Y116" s="89"/>
      <c r="Z116" s="89"/>
      <c r="AA116" s="89"/>
    </row>
    <row r="117" spans="1:27" s="9" customFormat="1" x14ac:dyDescent="0.2">
      <c r="A117" s="592"/>
      <c r="B117" s="595"/>
      <c r="C117" s="584"/>
      <c r="D117" s="582"/>
      <c r="E117" s="582"/>
      <c r="F117" s="582"/>
      <c r="G117" s="582"/>
      <c r="H117" s="239" t="s">
        <v>1125</v>
      </c>
      <c r="I117" s="144">
        <v>22741</v>
      </c>
      <c r="J117" s="145">
        <v>49219</v>
      </c>
      <c r="K117" s="145">
        <v>1481</v>
      </c>
      <c r="L117" s="241">
        <f>J117+K117</f>
        <v>50700</v>
      </c>
      <c r="M117" s="156">
        <v>0</v>
      </c>
      <c r="N117" s="156">
        <v>0</v>
      </c>
      <c r="O117" s="156">
        <v>0</v>
      </c>
      <c r="P117" s="156">
        <v>0</v>
      </c>
      <c r="Q117" s="270">
        <f t="shared" si="30"/>
        <v>0</v>
      </c>
      <c r="R117" s="156">
        <f t="shared" si="32"/>
        <v>49219</v>
      </c>
      <c r="S117" s="156">
        <f t="shared" si="33"/>
        <v>1481</v>
      </c>
      <c r="T117" s="156"/>
      <c r="U117" s="156"/>
      <c r="V117" s="270">
        <f t="shared" si="31"/>
        <v>50700</v>
      </c>
      <c r="W117" s="618"/>
      <c r="X117" s="89"/>
      <c r="Y117" s="89"/>
      <c r="Z117" s="89"/>
      <c r="AA117" s="89"/>
    </row>
    <row r="118" spans="1:27" s="9" customFormat="1" x14ac:dyDescent="0.2">
      <c r="A118" s="592"/>
      <c r="B118" s="595"/>
      <c r="C118" s="584"/>
      <c r="D118" s="582"/>
      <c r="E118" s="582"/>
      <c r="F118" s="582"/>
      <c r="G118" s="582"/>
      <c r="H118" s="242" t="s">
        <v>1126</v>
      </c>
      <c r="I118" s="159">
        <v>22894</v>
      </c>
      <c r="J118" s="160">
        <v>49514</v>
      </c>
      <c r="K118" s="160">
        <v>743</v>
      </c>
      <c r="L118" s="197">
        <f>J118+K118</f>
        <v>50257</v>
      </c>
      <c r="M118" s="198">
        <v>0</v>
      </c>
      <c r="N118" s="198">
        <v>0</v>
      </c>
      <c r="O118" s="198">
        <v>0</v>
      </c>
      <c r="P118" s="198">
        <v>0</v>
      </c>
      <c r="Q118" s="275">
        <f t="shared" si="30"/>
        <v>0</v>
      </c>
      <c r="R118" s="198">
        <f t="shared" si="32"/>
        <v>49514</v>
      </c>
      <c r="S118" s="198">
        <f t="shared" si="33"/>
        <v>743</v>
      </c>
      <c r="T118" s="198"/>
      <c r="U118" s="198"/>
      <c r="V118" s="275">
        <f t="shared" si="31"/>
        <v>50257</v>
      </c>
      <c r="W118" s="618"/>
      <c r="X118" s="89"/>
      <c r="Y118" s="89"/>
      <c r="Z118" s="89"/>
      <c r="AA118" s="89"/>
    </row>
    <row r="119" spans="1:27" s="9" customFormat="1" x14ac:dyDescent="0.2">
      <c r="A119" s="593"/>
      <c r="B119" s="596"/>
      <c r="C119" s="602"/>
      <c r="D119" s="600"/>
      <c r="E119" s="600"/>
      <c r="F119" s="600"/>
      <c r="G119" s="600"/>
      <c r="H119" s="628" t="s">
        <v>232</v>
      </c>
      <c r="I119" s="628"/>
      <c r="J119" s="276">
        <f>SUM(J115:J118)</f>
        <v>195000</v>
      </c>
      <c r="K119" s="276">
        <f t="shared" ref="K119:V119" si="36">SUM(K115:K118)</f>
        <v>7357</v>
      </c>
      <c r="L119" s="276">
        <f t="shared" si="36"/>
        <v>202357</v>
      </c>
      <c r="M119" s="276">
        <f t="shared" si="36"/>
        <v>47775</v>
      </c>
      <c r="N119" s="276">
        <f t="shared" si="36"/>
        <v>4425</v>
      </c>
      <c r="O119" s="276">
        <f t="shared" si="36"/>
        <v>0</v>
      </c>
      <c r="P119" s="276">
        <f t="shared" si="36"/>
        <v>0</v>
      </c>
      <c r="Q119" s="276">
        <f t="shared" si="36"/>
        <v>52200</v>
      </c>
      <c r="R119" s="276">
        <f t="shared" si="36"/>
        <v>147225</v>
      </c>
      <c r="S119" s="276">
        <f t="shared" si="36"/>
        <v>2932</v>
      </c>
      <c r="T119" s="276">
        <f t="shared" si="36"/>
        <v>0</v>
      </c>
      <c r="U119" s="276">
        <f t="shared" si="36"/>
        <v>0</v>
      </c>
      <c r="V119" s="276">
        <f t="shared" si="36"/>
        <v>150157</v>
      </c>
      <c r="W119" s="619"/>
      <c r="X119" s="89"/>
      <c r="Y119" s="89"/>
      <c r="Z119" s="89"/>
      <c r="AA119" s="89"/>
    </row>
    <row r="120" spans="1:27" s="9" customFormat="1" x14ac:dyDescent="0.2">
      <c r="A120" s="591">
        <v>4</v>
      </c>
      <c r="B120" s="594" t="s">
        <v>903</v>
      </c>
      <c r="C120" s="601" t="s">
        <v>904</v>
      </c>
      <c r="D120" s="599">
        <v>26</v>
      </c>
      <c r="E120" s="599">
        <v>7</v>
      </c>
      <c r="F120" s="599" t="s">
        <v>514</v>
      </c>
      <c r="G120" s="599" t="s">
        <v>203</v>
      </c>
      <c r="H120" s="238" t="s">
        <v>1123</v>
      </c>
      <c r="I120" s="153">
        <v>22376</v>
      </c>
      <c r="J120" s="154">
        <v>48900</v>
      </c>
      <c r="K120" s="154">
        <v>3000</v>
      </c>
      <c r="L120" s="240">
        <f>J120+K120</f>
        <v>51900</v>
      </c>
      <c r="M120" s="161">
        <v>48900</v>
      </c>
      <c r="N120" s="161">
        <v>3000</v>
      </c>
      <c r="O120" s="161">
        <v>0</v>
      </c>
      <c r="P120" s="161">
        <v>0</v>
      </c>
      <c r="Q120" s="269">
        <f t="shared" si="30"/>
        <v>51900</v>
      </c>
      <c r="R120" s="161">
        <f t="shared" si="32"/>
        <v>0</v>
      </c>
      <c r="S120" s="161">
        <f t="shared" si="33"/>
        <v>0</v>
      </c>
      <c r="T120" s="161">
        <v>0</v>
      </c>
      <c r="U120" s="161">
        <v>0</v>
      </c>
      <c r="V120" s="269">
        <f t="shared" si="31"/>
        <v>0</v>
      </c>
      <c r="W120" s="617">
        <v>241948</v>
      </c>
      <c r="X120" s="89"/>
      <c r="Y120" s="89"/>
      <c r="Z120" s="89"/>
      <c r="AA120" s="89"/>
    </row>
    <row r="121" spans="1:27" s="9" customFormat="1" x14ac:dyDescent="0.2">
      <c r="A121" s="592"/>
      <c r="B121" s="595"/>
      <c r="C121" s="584"/>
      <c r="D121" s="582"/>
      <c r="E121" s="582"/>
      <c r="F121" s="582"/>
      <c r="G121" s="582"/>
      <c r="H121" s="239" t="s">
        <v>1124</v>
      </c>
      <c r="I121" s="144">
        <v>22529</v>
      </c>
      <c r="J121" s="145">
        <v>49633</v>
      </c>
      <c r="K121" s="145">
        <v>2267</v>
      </c>
      <c r="L121" s="241">
        <f>J121+K121</f>
        <v>51900</v>
      </c>
      <c r="M121" s="156">
        <v>49633</v>
      </c>
      <c r="N121" s="156">
        <v>2267</v>
      </c>
      <c r="O121" s="156">
        <v>0</v>
      </c>
      <c r="P121" s="156">
        <v>0</v>
      </c>
      <c r="Q121" s="270">
        <f t="shared" si="30"/>
        <v>51900</v>
      </c>
      <c r="R121" s="156">
        <f t="shared" si="32"/>
        <v>0</v>
      </c>
      <c r="S121" s="156">
        <f t="shared" si="33"/>
        <v>0</v>
      </c>
      <c r="T121" s="156">
        <v>0</v>
      </c>
      <c r="U121" s="156">
        <v>0</v>
      </c>
      <c r="V121" s="270">
        <f t="shared" si="31"/>
        <v>0</v>
      </c>
      <c r="W121" s="618"/>
      <c r="X121" s="89"/>
      <c r="Y121" s="89"/>
      <c r="Z121" s="89"/>
      <c r="AA121" s="89"/>
    </row>
    <row r="122" spans="1:27" s="9" customFormat="1" x14ac:dyDescent="0.2">
      <c r="A122" s="592"/>
      <c r="B122" s="595"/>
      <c r="C122" s="584"/>
      <c r="D122" s="582"/>
      <c r="E122" s="582"/>
      <c r="F122" s="582"/>
      <c r="G122" s="582"/>
      <c r="H122" s="239" t="s">
        <v>1125</v>
      </c>
      <c r="I122" s="144">
        <v>22741</v>
      </c>
      <c r="J122" s="145">
        <v>50378</v>
      </c>
      <c r="K122" s="145">
        <v>1522</v>
      </c>
      <c r="L122" s="241">
        <f>J122+K122</f>
        <v>51900</v>
      </c>
      <c r="M122" s="156">
        <v>50378</v>
      </c>
      <c r="N122" s="156">
        <v>1522</v>
      </c>
      <c r="O122" s="156">
        <v>0</v>
      </c>
      <c r="P122" s="156">
        <v>0</v>
      </c>
      <c r="Q122" s="270">
        <f t="shared" si="30"/>
        <v>51900</v>
      </c>
      <c r="R122" s="156">
        <f t="shared" si="32"/>
        <v>0</v>
      </c>
      <c r="S122" s="156">
        <f t="shared" si="33"/>
        <v>0</v>
      </c>
      <c r="T122" s="156">
        <v>0</v>
      </c>
      <c r="U122" s="156">
        <v>0</v>
      </c>
      <c r="V122" s="270">
        <f t="shared" si="31"/>
        <v>0</v>
      </c>
      <c r="W122" s="618"/>
      <c r="X122" s="89"/>
      <c r="Y122" s="89"/>
      <c r="Z122" s="89"/>
      <c r="AA122" s="89"/>
    </row>
    <row r="123" spans="1:27" s="9" customFormat="1" x14ac:dyDescent="0.2">
      <c r="A123" s="592"/>
      <c r="B123" s="595"/>
      <c r="C123" s="584"/>
      <c r="D123" s="582"/>
      <c r="E123" s="582"/>
      <c r="F123" s="582"/>
      <c r="G123" s="582"/>
      <c r="H123" s="242" t="s">
        <v>1126</v>
      </c>
      <c r="I123" s="159">
        <v>22894</v>
      </c>
      <c r="J123" s="160">
        <v>51089</v>
      </c>
      <c r="K123" s="160">
        <v>766</v>
      </c>
      <c r="L123" s="197">
        <f>J123+K123</f>
        <v>51855</v>
      </c>
      <c r="M123" s="198">
        <v>0</v>
      </c>
      <c r="N123" s="198">
        <v>0</v>
      </c>
      <c r="O123" s="198">
        <v>0</v>
      </c>
      <c r="P123" s="198">
        <v>0</v>
      </c>
      <c r="Q123" s="275">
        <f t="shared" si="30"/>
        <v>0</v>
      </c>
      <c r="R123" s="198">
        <f t="shared" si="32"/>
        <v>51089</v>
      </c>
      <c r="S123" s="198">
        <f t="shared" si="33"/>
        <v>766</v>
      </c>
      <c r="T123" s="198">
        <v>0</v>
      </c>
      <c r="U123" s="198">
        <v>0</v>
      </c>
      <c r="V123" s="275">
        <f t="shared" si="31"/>
        <v>51855</v>
      </c>
      <c r="W123" s="618"/>
      <c r="X123" s="89"/>
      <c r="Y123" s="89"/>
      <c r="Z123" s="89"/>
      <c r="AA123" s="89"/>
    </row>
    <row r="124" spans="1:27" s="9" customFormat="1" x14ac:dyDescent="0.2">
      <c r="A124" s="593"/>
      <c r="B124" s="596"/>
      <c r="C124" s="602"/>
      <c r="D124" s="600"/>
      <c r="E124" s="600"/>
      <c r="F124" s="600"/>
      <c r="G124" s="600"/>
      <c r="H124" s="517" t="s">
        <v>232</v>
      </c>
      <c r="I124" s="517"/>
      <c r="J124" s="226">
        <f>SUM(J120:J123)</f>
        <v>200000</v>
      </c>
      <c r="K124" s="226">
        <f t="shared" ref="K124:U124" si="37">SUM(K120:K123)</f>
        <v>7555</v>
      </c>
      <c r="L124" s="226">
        <f t="shared" si="37"/>
        <v>207555</v>
      </c>
      <c r="M124" s="226">
        <f t="shared" si="37"/>
        <v>148911</v>
      </c>
      <c r="N124" s="226">
        <f t="shared" si="37"/>
        <v>6789</v>
      </c>
      <c r="O124" s="226">
        <f t="shared" si="37"/>
        <v>0</v>
      </c>
      <c r="P124" s="226">
        <f t="shared" si="37"/>
        <v>0</v>
      </c>
      <c r="Q124" s="226">
        <f t="shared" si="37"/>
        <v>155700</v>
      </c>
      <c r="R124" s="226">
        <f t="shared" si="37"/>
        <v>51089</v>
      </c>
      <c r="S124" s="226">
        <f t="shared" si="37"/>
        <v>766</v>
      </c>
      <c r="T124" s="226">
        <f t="shared" si="37"/>
        <v>0</v>
      </c>
      <c r="U124" s="226">
        <f t="shared" si="37"/>
        <v>0</v>
      </c>
      <c r="V124" s="226">
        <f>SUM(V120:V123)</f>
        <v>51855</v>
      </c>
      <c r="W124" s="619"/>
      <c r="X124" s="89"/>
      <c r="Y124" s="89"/>
      <c r="Z124" s="89"/>
      <c r="AA124" s="89"/>
    </row>
    <row r="125" spans="1:27" s="9" customFormat="1" ht="24.6" customHeight="1" x14ac:dyDescent="0.2">
      <c r="A125" s="591">
        <v>5</v>
      </c>
      <c r="B125" s="594" t="s">
        <v>905</v>
      </c>
      <c r="C125" s="601" t="s">
        <v>906</v>
      </c>
      <c r="D125" s="599">
        <v>184</v>
      </c>
      <c r="E125" s="599">
        <v>7</v>
      </c>
      <c r="F125" s="599" t="s">
        <v>514</v>
      </c>
      <c r="G125" s="599" t="s">
        <v>203</v>
      </c>
      <c r="H125" s="238" t="s">
        <v>1123</v>
      </c>
      <c r="I125" s="153">
        <v>22376</v>
      </c>
      <c r="J125" s="154">
        <v>36950</v>
      </c>
      <c r="K125" s="154">
        <v>2250</v>
      </c>
      <c r="L125" s="240">
        <f>J125+K125</f>
        <v>39200</v>
      </c>
      <c r="M125" s="161">
        <v>36950</v>
      </c>
      <c r="N125" s="161">
        <v>2250</v>
      </c>
      <c r="O125" s="161">
        <v>626.54999999999995</v>
      </c>
      <c r="P125" s="161">
        <v>0</v>
      </c>
      <c r="Q125" s="269">
        <f t="shared" si="30"/>
        <v>39826.550000000003</v>
      </c>
      <c r="R125" s="161">
        <f t="shared" si="32"/>
        <v>0</v>
      </c>
      <c r="S125" s="161">
        <f t="shared" si="33"/>
        <v>0</v>
      </c>
      <c r="T125" s="161">
        <v>0</v>
      </c>
      <c r="U125" s="161">
        <v>0</v>
      </c>
      <c r="V125" s="269">
        <f t="shared" si="31"/>
        <v>0</v>
      </c>
      <c r="W125" s="617">
        <v>241827</v>
      </c>
      <c r="X125" s="89"/>
      <c r="Y125" s="89"/>
      <c r="Z125" s="89"/>
      <c r="AA125" s="89"/>
    </row>
    <row r="126" spans="1:27" s="9" customFormat="1" x14ac:dyDescent="0.2">
      <c r="A126" s="592"/>
      <c r="B126" s="595"/>
      <c r="C126" s="584"/>
      <c r="D126" s="582"/>
      <c r="E126" s="582"/>
      <c r="F126" s="582"/>
      <c r="G126" s="582"/>
      <c r="H126" s="239" t="s">
        <v>1124</v>
      </c>
      <c r="I126" s="144">
        <v>22529</v>
      </c>
      <c r="J126" s="145">
        <v>37504</v>
      </c>
      <c r="K126" s="145">
        <v>1696</v>
      </c>
      <c r="L126" s="241">
        <f>J126+K126</f>
        <v>39200</v>
      </c>
      <c r="M126" s="156">
        <v>7507.45</v>
      </c>
      <c r="N126" s="156">
        <v>1696</v>
      </c>
      <c r="O126" s="156">
        <v>770</v>
      </c>
      <c r="P126" s="156">
        <v>0</v>
      </c>
      <c r="Q126" s="270">
        <f t="shared" si="30"/>
        <v>9973.4500000000007</v>
      </c>
      <c r="R126" s="156">
        <f t="shared" si="32"/>
        <v>29996.55</v>
      </c>
      <c r="S126" s="156">
        <f t="shared" si="33"/>
        <v>0</v>
      </c>
      <c r="T126" s="156">
        <v>0</v>
      </c>
      <c r="U126" s="156">
        <v>0</v>
      </c>
      <c r="V126" s="270">
        <f t="shared" si="31"/>
        <v>29996.55</v>
      </c>
      <c r="W126" s="618"/>
      <c r="X126" s="89"/>
      <c r="Y126" s="89"/>
      <c r="Z126" s="89"/>
      <c r="AA126" s="89"/>
    </row>
    <row r="127" spans="1:27" s="9" customFormat="1" x14ac:dyDescent="0.2">
      <c r="A127" s="592"/>
      <c r="B127" s="595"/>
      <c r="C127" s="584"/>
      <c r="D127" s="582"/>
      <c r="E127" s="582"/>
      <c r="F127" s="582"/>
      <c r="G127" s="582"/>
      <c r="H127" s="239" t="s">
        <v>1125</v>
      </c>
      <c r="I127" s="144">
        <v>22741</v>
      </c>
      <c r="J127" s="145">
        <v>38067</v>
      </c>
      <c r="K127" s="145">
        <v>1133</v>
      </c>
      <c r="L127" s="241">
        <f>J127+K127</f>
        <v>39200</v>
      </c>
      <c r="M127" s="156">
        <v>0</v>
      </c>
      <c r="N127" s="156">
        <v>0</v>
      </c>
      <c r="O127" s="156">
        <v>0</v>
      </c>
      <c r="P127" s="156">
        <v>0</v>
      </c>
      <c r="Q127" s="270">
        <f t="shared" si="30"/>
        <v>0</v>
      </c>
      <c r="R127" s="156">
        <f t="shared" si="32"/>
        <v>38067</v>
      </c>
      <c r="S127" s="156">
        <f t="shared" si="33"/>
        <v>1133</v>
      </c>
      <c r="T127" s="156">
        <v>0</v>
      </c>
      <c r="U127" s="156">
        <v>0</v>
      </c>
      <c r="V127" s="270">
        <f t="shared" si="31"/>
        <v>39200</v>
      </c>
      <c r="W127" s="618"/>
      <c r="X127" s="89"/>
      <c r="Y127" s="89"/>
      <c r="Z127" s="89"/>
      <c r="AA127" s="89"/>
    </row>
    <row r="128" spans="1:27" s="9" customFormat="1" x14ac:dyDescent="0.2">
      <c r="A128" s="592"/>
      <c r="B128" s="595"/>
      <c r="C128" s="584"/>
      <c r="D128" s="582"/>
      <c r="E128" s="582"/>
      <c r="F128" s="582"/>
      <c r="G128" s="582"/>
      <c r="H128" s="242" t="s">
        <v>1126</v>
      </c>
      <c r="I128" s="159">
        <v>22894</v>
      </c>
      <c r="J128" s="160">
        <v>37479</v>
      </c>
      <c r="K128" s="160">
        <v>562</v>
      </c>
      <c r="L128" s="197">
        <f>J128+K128</f>
        <v>38041</v>
      </c>
      <c r="M128" s="198">
        <v>0</v>
      </c>
      <c r="N128" s="198">
        <v>0</v>
      </c>
      <c r="O128" s="198">
        <v>0</v>
      </c>
      <c r="P128" s="198">
        <v>0</v>
      </c>
      <c r="Q128" s="275">
        <f t="shared" si="30"/>
        <v>0</v>
      </c>
      <c r="R128" s="198">
        <f t="shared" si="32"/>
        <v>37479</v>
      </c>
      <c r="S128" s="198">
        <f t="shared" si="33"/>
        <v>562</v>
      </c>
      <c r="T128" s="198">
        <v>0</v>
      </c>
      <c r="U128" s="198">
        <v>0</v>
      </c>
      <c r="V128" s="275">
        <f t="shared" si="31"/>
        <v>38041</v>
      </c>
      <c r="W128" s="618"/>
      <c r="X128" s="89"/>
      <c r="Y128" s="89"/>
      <c r="Z128" s="89"/>
      <c r="AA128" s="89"/>
    </row>
    <row r="129" spans="1:27" s="9" customFormat="1" x14ac:dyDescent="0.2">
      <c r="A129" s="593"/>
      <c r="B129" s="596"/>
      <c r="C129" s="602"/>
      <c r="D129" s="600"/>
      <c r="E129" s="600"/>
      <c r="F129" s="600"/>
      <c r="G129" s="600"/>
      <c r="H129" s="517" t="s">
        <v>232</v>
      </c>
      <c r="I129" s="517"/>
      <c r="J129" s="226">
        <f>SUM(J125:J128)</f>
        <v>150000</v>
      </c>
      <c r="K129" s="226">
        <f t="shared" ref="K129:V129" si="38">SUM(K125:K128)</f>
        <v>5641</v>
      </c>
      <c r="L129" s="226">
        <f t="shared" si="38"/>
        <v>155641</v>
      </c>
      <c r="M129" s="226">
        <f t="shared" si="38"/>
        <v>44457.45</v>
      </c>
      <c r="N129" s="226">
        <f t="shared" si="38"/>
        <v>3946</v>
      </c>
      <c r="O129" s="226">
        <f t="shared" si="38"/>
        <v>1396.55</v>
      </c>
      <c r="P129" s="226">
        <f t="shared" si="38"/>
        <v>0</v>
      </c>
      <c r="Q129" s="226">
        <f t="shared" si="38"/>
        <v>49800</v>
      </c>
      <c r="R129" s="226">
        <f t="shared" si="38"/>
        <v>105542.55</v>
      </c>
      <c r="S129" s="226">
        <f t="shared" si="38"/>
        <v>1695</v>
      </c>
      <c r="T129" s="226">
        <f t="shared" si="38"/>
        <v>0</v>
      </c>
      <c r="U129" s="226">
        <f t="shared" si="38"/>
        <v>0</v>
      </c>
      <c r="V129" s="226">
        <f t="shared" si="38"/>
        <v>107237.55</v>
      </c>
      <c r="W129" s="619"/>
      <c r="X129" s="89"/>
      <c r="Y129" s="89"/>
      <c r="Z129" s="89"/>
      <c r="AA129" s="89"/>
    </row>
    <row r="130" spans="1:27" s="9" customFormat="1" x14ac:dyDescent="0.2">
      <c r="A130" s="591">
        <v>6</v>
      </c>
      <c r="B130" s="594" t="s">
        <v>907</v>
      </c>
      <c r="C130" s="601" t="s">
        <v>908</v>
      </c>
      <c r="D130" s="599">
        <v>38</v>
      </c>
      <c r="E130" s="599">
        <v>15</v>
      </c>
      <c r="F130" s="599" t="s">
        <v>203</v>
      </c>
      <c r="G130" s="599" t="s">
        <v>203</v>
      </c>
      <c r="H130" s="238" t="s">
        <v>1123</v>
      </c>
      <c r="I130" s="153">
        <v>22376</v>
      </c>
      <c r="J130" s="154">
        <v>48900</v>
      </c>
      <c r="K130" s="154">
        <v>3000</v>
      </c>
      <c r="L130" s="240">
        <f>J130+K130</f>
        <v>51900</v>
      </c>
      <c r="M130" s="161">
        <v>48900</v>
      </c>
      <c r="N130" s="161">
        <v>3000</v>
      </c>
      <c r="O130" s="161">
        <v>0</v>
      </c>
      <c r="P130" s="161">
        <v>0</v>
      </c>
      <c r="Q130" s="269">
        <f t="shared" si="30"/>
        <v>51900</v>
      </c>
      <c r="R130" s="161">
        <f t="shared" si="32"/>
        <v>0</v>
      </c>
      <c r="S130" s="161">
        <f t="shared" si="33"/>
        <v>0</v>
      </c>
      <c r="T130" s="161">
        <v>0</v>
      </c>
      <c r="U130" s="161">
        <v>0</v>
      </c>
      <c r="V130" s="269">
        <f t="shared" si="31"/>
        <v>0</v>
      </c>
      <c r="W130" s="617">
        <v>241557</v>
      </c>
      <c r="X130" s="89"/>
      <c r="Y130" s="89"/>
      <c r="Z130" s="89"/>
      <c r="AA130" s="89"/>
    </row>
    <row r="131" spans="1:27" s="9" customFormat="1" x14ac:dyDescent="0.2">
      <c r="A131" s="592"/>
      <c r="B131" s="595"/>
      <c r="C131" s="584"/>
      <c r="D131" s="582"/>
      <c r="E131" s="582"/>
      <c r="F131" s="582"/>
      <c r="G131" s="582"/>
      <c r="H131" s="239" t="s">
        <v>1124</v>
      </c>
      <c r="I131" s="144">
        <v>22529</v>
      </c>
      <c r="J131" s="145">
        <v>49633</v>
      </c>
      <c r="K131" s="145">
        <v>2267</v>
      </c>
      <c r="L131" s="241">
        <f>J131+K131</f>
        <v>51900</v>
      </c>
      <c r="M131" s="156">
        <v>0</v>
      </c>
      <c r="N131" s="156">
        <v>0</v>
      </c>
      <c r="O131" s="156">
        <v>0</v>
      </c>
      <c r="P131" s="156">
        <v>0</v>
      </c>
      <c r="Q131" s="270">
        <f t="shared" si="30"/>
        <v>0</v>
      </c>
      <c r="R131" s="156">
        <f t="shared" si="32"/>
        <v>49633</v>
      </c>
      <c r="S131" s="156">
        <f t="shared" si="33"/>
        <v>2267</v>
      </c>
      <c r="T131" s="156"/>
      <c r="U131" s="156"/>
      <c r="V131" s="270">
        <f t="shared" si="31"/>
        <v>51900</v>
      </c>
      <c r="W131" s="618"/>
      <c r="X131" s="89"/>
      <c r="Y131" s="89"/>
      <c r="Z131" s="89"/>
      <c r="AA131" s="89"/>
    </row>
    <row r="132" spans="1:27" s="9" customFormat="1" x14ac:dyDescent="0.2">
      <c r="A132" s="592"/>
      <c r="B132" s="595"/>
      <c r="C132" s="584"/>
      <c r="D132" s="582"/>
      <c r="E132" s="582"/>
      <c r="F132" s="582"/>
      <c r="G132" s="582"/>
      <c r="H132" s="239" t="s">
        <v>1125</v>
      </c>
      <c r="I132" s="144">
        <v>22741</v>
      </c>
      <c r="J132" s="145">
        <v>50378</v>
      </c>
      <c r="K132" s="145">
        <v>1522</v>
      </c>
      <c r="L132" s="241">
        <f>J132+K132</f>
        <v>51900</v>
      </c>
      <c r="M132" s="156">
        <v>0</v>
      </c>
      <c r="N132" s="156">
        <v>0</v>
      </c>
      <c r="O132" s="156">
        <v>0</v>
      </c>
      <c r="P132" s="156">
        <v>0</v>
      </c>
      <c r="Q132" s="270">
        <f t="shared" si="30"/>
        <v>0</v>
      </c>
      <c r="R132" s="156">
        <f t="shared" si="32"/>
        <v>50378</v>
      </c>
      <c r="S132" s="156">
        <f t="shared" si="33"/>
        <v>1522</v>
      </c>
      <c r="T132" s="156"/>
      <c r="U132" s="156"/>
      <c r="V132" s="270">
        <f t="shared" si="31"/>
        <v>51900</v>
      </c>
      <c r="W132" s="618"/>
      <c r="X132" s="89"/>
      <c r="Y132" s="89"/>
      <c r="Z132" s="89"/>
      <c r="AA132" s="89"/>
    </row>
    <row r="133" spans="1:27" s="9" customFormat="1" x14ac:dyDescent="0.2">
      <c r="A133" s="592"/>
      <c r="B133" s="595"/>
      <c r="C133" s="584"/>
      <c r="D133" s="582"/>
      <c r="E133" s="582"/>
      <c r="F133" s="582"/>
      <c r="G133" s="582"/>
      <c r="H133" s="242" t="s">
        <v>1126</v>
      </c>
      <c r="I133" s="159">
        <v>22894</v>
      </c>
      <c r="J133" s="160">
        <v>51089</v>
      </c>
      <c r="K133" s="160">
        <v>766</v>
      </c>
      <c r="L133" s="197">
        <f>J133+K133</f>
        <v>51855</v>
      </c>
      <c r="M133" s="198">
        <v>0</v>
      </c>
      <c r="N133" s="198">
        <v>0</v>
      </c>
      <c r="O133" s="198">
        <v>0</v>
      </c>
      <c r="P133" s="198">
        <v>0</v>
      </c>
      <c r="Q133" s="275">
        <f t="shared" si="30"/>
        <v>0</v>
      </c>
      <c r="R133" s="198">
        <f t="shared" si="32"/>
        <v>51089</v>
      </c>
      <c r="S133" s="198">
        <f t="shared" si="33"/>
        <v>766</v>
      </c>
      <c r="T133" s="198"/>
      <c r="U133" s="198"/>
      <c r="V133" s="275">
        <f t="shared" si="31"/>
        <v>51855</v>
      </c>
      <c r="W133" s="618"/>
      <c r="X133" s="89"/>
      <c r="Y133" s="89"/>
      <c r="Z133" s="89"/>
      <c r="AA133" s="89"/>
    </row>
    <row r="134" spans="1:27" s="9" customFormat="1" x14ac:dyDescent="0.2">
      <c r="A134" s="593"/>
      <c r="B134" s="596"/>
      <c r="C134" s="602"/>
      <c r="D134" s="600"/>
      <c r="E134" s="600"/>
      <c r="F134" s="600"/>
      <c r="G134" s="600"/>
      <c r="H134" s="517" t="s">
        <v>232</v>
      </c>
      <c r="I134" s="517"/>
      <c r="J134" s="226">
        <f>SUM(J130:J133)</f>
        <v>200000</v>
      </c>
      <c r="K134" s="226">
        <f t="shared" ref="K134:V134" si="39">SUM(K130:K133)</f>
        <v>7555</v>
      </c>
      <c r="L134" s="226">
        <f t="shared" si="39"/>
        <v>207555</v>
      </c>
      <c r="M134" s="226">
        <f t="shared" si="39"/>
        <v>48900</v>
      </c>
      <c r="N134" s="226">
        <f t="shared" si="39"/>
        <v>3000</v>
      </c>
      <c r="O134" s="226">
        <f t="shared" si="39"/>
        <v>0</v>
      </c>
      <c r="P134" s="226">
        <f t="shared" si="39"/>
        <v>0</v>
      </c>
      <c r="Q134" s="226">
        <f t="shared" si="39"/>
        <v>51900</v>
      </c>
      <c r="R134" s="226">
        <f t="shared" si="39"/>
        <v>151100</v>
      </c>
      <c r="S134" s="226">
        <f t="shared" si="39"/>
        <v>4555</v>
      </c>
      <c r="T134" s="226">
        <f t="shared" si="39"/>
        <v>0</v>
      </c>
      <c r="U134" s="226">
        <f t="shared" si="39"/>
        <v>0</v>
      </c>
      <c r="V134" s="226">
        <f t="shared" si="39"/>
        <v>155655</v>
      </c>
      <c r="W134" s="619"/>
      <c r="X134" s="89"/>
      <c r="Y134" s="89"/>
      <c r="Z134" s="89"/>
      <c r="AA134" s="89"/>
    </row>
    <row r="135" spans="1:27" s="9" customFormat="1" x14ac:dyDescent="0.2">
      <c r="A135" s="591">
        <v>7</v>
      </c>
      <c r="B135" s="594" t="s">
        <v>880</v>
      </c>
      <c r="C135" s="601" t="s">
        <v>909</v>
      </c>
      <c r="D135" s="599">
        <v>56</v>
      </c>
      <c r="E135" s="599">
        <v>15</v>
      </c>
      <c r="F135" s="599" t="s">
        <v>203</v>
      </c>
      <c r="G135" s="599" t="s">
        <v>203</v>
      </c>
      <c r="H135" s="238" t="s">
        <v>1123</v>
      </c>
      <c r="I135" s="153">
        <v>22376</v>
      </c>
      <c r="J135" s="154">
        <v>48900</v>
      </c>
      <c r="K135" s="154">
        <v>3000</v>
      </c>
      <c r="L135" s="240">
        <f>J135+K135</f>
        <v>51900</v>
      </c>
      <c r="M135" s="161">
        <v>48900</v>
      </c>
      <c r="N135" s="161">
        <v>3000</v>
      </c>
      <c r="O135" s="161">
        <v>0</v>
      </c>
      <c r="P135" s="161">
        <v>0</v>
      </c>
      <c r="Q135" s="269">
        <f t="shared" si="30"/>
        <v>51900</v>
      </c>
      <c r="R135" s="161">
        <f t="shared" si="32"/>
        <v>0</v>
      </c>
      <c r="S135" s="161">
        <f t="shared" si="33"/>
        <v>0</v>
      </c>
      <c r="T135" s="161">
        <v>0</v>
      </c>
      <c r="U135" s="161">
        <v>0</v>
      </c>
      <c r="V135" s="269">
        <f t="shared" si="31"/>
        <v>0</v>
      </c>
      <c r="W135" s="617">
        <v>241999</v>
      </c>
      <c r="X135" s="89"/>
      <c r="Y135" s="89"/>
      <c r="Z135" s="89"/>
      <c r="AA135" s="89"/>
    </row>
    <row r="136" spans="1:27" s="9" customFormat="1" x14ac:dyDescent="0.2">
      <c r="A136" s="592"/>
      <c r="B136" s="595"/>
      <c r="C136" s="584"/>
      <c r="D136" s="582"/>
      <c r="E136" s="582"/>
      <c r="F136" s="582"/>
      <c r="G136" s="582"/>
      <c r="H136" s="239" t="s">
        <v>1124</v>
      </c>
      <c r="I136" s="144">
        <v>22529</v>
      </c>
      <c r="J136" s="145">
        <v>49633</v>
      </c>
      <c r="K136" s="145">
        <v>2267</v>
      </c>
      <c r="L136" s="241">
        <f>J136+K136</f>
        <v>51900</v>
      </c>
      <c r="M136" s="156">
        <v>49633</v>
      </c>
      <c r="N136" s="156">
        <v>2267</v>
      </c>
      <c r="O136" s="156">
        <v>0</v>
      </c>
      <c r="P136" s="156">
        <v>0</v>
      </c>
      <c r="Q136" s="270">
        <f t="shared" si="30"/>
        <v>51900</v>
      </c>
      <c r="R136" s="156">
        <f t="shared" si="32"/>
        <v>0</v>
      </c>
      <c r="S136" s="156">
        <f t="shared" si="33"/>
        <v>0</v>
      </c>
      <c r="T136" s="156"/>
      <c r="U136" s="156"/>
      <c r="V136" s="270">
        <f t="shared" si="31"/>
        <v>0</v>
      </c>
      <c r="W136" s="618"/>
      <c r="X136" s="89"/>
      <c r="Y136" s="89"/>
      <c r="Z136" s="89"/>
      <c r="AA136" s="89"/>
    </row>
    <row r="137" spans="1:27" s="9" customFormat="1" x14ac:dyDescent="0.2">
      <c r="A137" s="592"/>
      <c r="B137" s="595"/>
      <c r="C137" s="584"/>
      <c r="D137" s="582"/>
      <c r="E137" s="582"/>
      <c r="F137" s="582"/>
      <c r="G137" s="582"/>
      <c r="H137" s="239" t="s">
        <v>1125</v>
      </c>
      <c r="I137" s="144">
        <v>22741</v>
      </c>
      <c r="J137" s="145">
        <v>50378</v>
      </c>
      <c r="K137" s="145">
        <v>1522</v>
      </c>
      <c r="L137" s="241">
        <f>J137+K137</f>
        <v>51900</v>
      </c>
      <c r="M137" s="156">
        <v>29678</v>
      </c>
      <c r="N137" s="156">
        <v>1522</v>
      </c>
      <c r="O137" s="156">
        <v>0</v>
      </c>
      <c r="P137" s="156">
        <v>0</v>
      </c>
      <c r="Q137" s="270">
        <f t="shared" si="30"/>
        <v>31200</v>
      </c>
      <c r="R137" s="156">
        <f t="shared" si="32"/>
        <v>20700</v>
      </c>
      <c r="S137" s="156">
        <f t="shared" si="33"/>
        <v>0</v>
      </c>
      <c r="T137" s="156"/>
      <c r="U137" s="156"/>
      <c r="V137" s="270">
        <f t="shared" si="31"/>
        <v>20700</v>
      </c>
      <c r="W137" s="618"/>
      <c r="X137" s="89"/>
      <c r="Y137" s="89"/>
      <c r="Z137" s="89"/>
      <c r="AA137" s="89"/>
    </row>
    <row r="138" spans="1:27" s="9" customFormat="1" x14ac:dyDescent="0.2">
      <c r="A138" s="592"/>
      <c r="B138" s="595"/>
      <c r="C138" s="584"/>
      <c r="D138" s="582"/>
      <c r="E138" s="582"/>
      <c r="F138" s="582"/>
      <c r="G138" s="582"/>
      <c r="H138" s="242" t="s">
        <v>1126</v>
      </c>
      <c r="I138" s="159">
        <v>22894</v>
      </c>
      <c r="J138" s="160">
        <v>51089</v>
      </c>
      <c r="K138" s="160">
        <v>766</v>
      </c>
      <c r="L138" s="197">
        <f>J138+K138</f>
        <v>51855</v>
      </c>
      <c r="M138" s="198">
        <v>0</v>
      </c>
      <c r="N138" s="198">
        <v>0</v>
      </c>
      <c r="O138" s="198">
        <v>0</v>
      </c>
      <c r="P138" s="198">
        <v>0</v>
      </c>
      <c r="Q138" s="275">
        <f t="shared" si="30"/>
        <v>0</v>
      </c>
      <c r="R138" s="198">
        <f t="shared" si="32"/>
        <v>51089</v>
      </c>
      <c r="S138" s="198">
        <f t="shared" si="33"/>
        <v>766</v>
      </c>
      <c r="T138" s="198"/>
      <c r="U138" s="198"/>
      <c r="V138" s="275">
        <f t="shared" si="31"/>
        <v>51855</v>
      </c>
      <c r="W138" s="618"/>
      <c r="X138" s="89"/>
      <c r="Y138" s="89"/>
      <c r="Z138" s="89"/>
      <c r="AA138" s="89"/>
    </row>
    <row r="139" spans="1:27" s="9" customFormat="1" x14ac:dyDescent="0.2">
      <c r="A139" s="593"/>
      <c r="B139" s="596"/>
      <c r="C139" s="602"/>
      <c r="D139" s="600"/>
      <c r="E139" s="600"/>
      <c r="F139" s="600"/>
      <c r="G139" s="600"/>
      <c r="H139" s="517" t="s">
        <v>232</v>
      </c>
      <c r="I139" s="517"/>
      <c r="J139" s="226">
        <f>SUM(J135:J138)</f>
        <v>200000</v>
      </c>
      <c r="K139" s="226">
        <f t="shared" ref="K139:V139" si="40">SUM(K135:K138)</f>
        <v>7555</v>
      </c>
      <c r="L139" s="226">
        <f t="shared" si="40"/>
        <v>207555</v>
      </c>
      <c r="M139" s="226">
        <f t="shared" si="40"/>
        <v>128211</v>
      </c>
      <c r="N139" s="226">
        <f t="shared" si="40"/>
        <v>6789</v>
      </c>
      <c r="O139" s="226">
        <f t="shared" si="40"/>
        <v>0</v>
      </c>
      <c r="P139" s="226">
        <f t="shared" si="40"/>
        <v>0</v>
      </c>
      <c r="Q139" s="226">
        <f t="shared" si="40"/>
        <v>135000</v>
      </c>
      <c r="R139" s="226">
        <f t="shared" si="40"/>
        <v>71789</v>
      </c>
      <c r="S139" s="226">
        <f t="shared" si="40"/>
        <v>766</v>
      </c>
      <c r="T139" s="226">
        <f t="shared" si="40"/>
        <v>0</v>
      </c>
      <c r="U139" s="226">
        <f t="shared" si="40"/>
        <v>0</v>
      </c>
      <c r="V139" s="226">
        <f t="shared" si="40"/>
        <v>72555</v>
      </c>
      <c r="W139" s="619"/>
      <c r="X139" s="89"/>
      <c r="Y139" s="89"/>
      <c r="Z139" s="89"/>
      <c r="AA139" s="89"/>
    </row>
    <row r="140" spans="1:27" s="9" customFormat="1" ht="24.6" customHeight="1" x14ac:dyDescent="0.2">
      <c r="A140" s="591">
        <v>8</v>
      </c>
      <c r="B140" s="594" t="s">
        <v>910</v>
      </c>
      <c r="C140" s="601" t="s">
        <v>911</v>
      </c>
      <c r="D140" s="599">
        <v>37</v>
      </c>
      <c r="E140" s="599">
        <v>15</v>
      </c>
      <c r="F140" s="599" t="s">
        <v>203</v>
      </c>
      <c r="G140" s="599" t="s">
        <v>203</v>
      </c>
      <c r="H140" s="238" t="s">
        <v>1123</v>
      </c>
      <c r="I140" s="153">
        <v>22376</v>
      </c>
      <c r="J140" s="154">
        <v>48900</v>
      </c>
      <c r="K140" s="154">
        <v>3000</v>
      </c>
      <c r="L140" s="240">
        <f>J140+K140</f>
        <v>51900</v>
      </c>
      <c r="M140" s="161">
        <v>48900</v>
      </c>
      <c r="N140" s="161">
        <v>3000</v>
      </c>
      <c r="O140" s="161">
        <v>0</v>
      </c>
      <c r="P140" s="161">
        <v>0</v>
      </c>
      <c r="Q140" s="269">
        <f t="shared" si="30"/>
        <v>51900</v>
      </c>
      <c r="R140" s="161">
        <f t="shared" si="32"/>
        <v>0</v>
      </c>
      <c r="S140" s="161">
        <f t="shared" si="33"/>
        <v>0</v>
      </c>
      <c r="T140" s="161">
        <v>0</v>
      </c>
      <c r="U140" s="161">
        <v>0</v>
      </c>
      <c r="V140" s="269">
        <f t="shared" si="31"/>
        <v>0</v>
      </c>
      <c r="W140" s="617">
        <v>241950</v>
      </c>
      <c r="X140" s="89"/>
      <c r="Y140" s="89"/>
      <c r="Z140" s="89"/>
      <c r="AA140" s="89"/>
    </row>
    <row r="141" spans="1:27" s="9" customFormat="1" x14ac:dyDescent="0.2">
      <c r="A141" s="592"/>
      <c r="B141" s="595"/>
      <c r="C141" s="584"/>
      <c r="D141" s="582"/>
      <c r="E141" s="582"/>
      <c r="F141" s="582"/>
      <c r="G141" s="582"/>
      <c r="H141" s="239" t="s">
        <v>1124</v>
      </c>
      <c r="I141" s="144">
        <v>22529</v>
      </c>
      <c r="J141" s="145">
        <v>49633</v>
      </c>
      <c r="K141" s="145">
        <v>2267</v>
      </c>
      <c r="L141" s="241">
        <f>J141+K141</f>
        <v>51900</v>
      </c>
      <c r="M141" s="156">
        <v>49633</v>
      </c>
      <c r="N141" s="156">
        <v>2267</v>
      </c>
      <c r="O141" s="156">
        <v>0</v>
      </c>
      <c r="P141" s="156">
        <v>0</v>
      </c>
      <c r="Q141" s="270">
        <f t="shared" si="30"/>
        <v>51900</v>
      </c>
      <c r="R141" s="156">
        <f t="shared" si="32"/>
        <v>0</v>
      </c>
      <c r="S141" s="156">
        <f t="shared" si="33"/>
        <v>0</v>
      </c>
      <c r="T141" s="156"/>
      <c r="U141" s="156"/>
      <c r="V141" s="270">
        <f t="shared" si="31"/>
        <v>0</v>
      </c>
      <c r="W141" s="618"/>
      <c r="X141" s="89"/>
      <c r="Y141" s="89"/>
      <c r="Z141" s="89"/>
      <c r="AA141" s="89"/>
    </row>
    <row r="142" spans="1:27" s="9" customFormat="1" x14ac:dyDescent="0.2">
      <c r="A142" s="592"/>
      <c r="B142" s="595"/>
      <c r="C142" s="584"/>
      <c r="D142" s="582"/>
      <c r="E142" s="582"/>
      <c r="F142" s="582"/>
      <c r="G142" s="582"/>
      <c r="H142" s="239" t="s">
        <v>1125</v>
      </c>
      <c r="I142" s="144">
        <v>22741</v>
      </c>
      <c r="J142" s="145">
        <v>50378</v>
      </c>
      <c r="K142" s="145">
        <v>1522</v>
      </c>
      <c r="L142" s="241">
        <f>J142+K142</f>
        <v>51900</v>
      </c>
      <c r="M142" s="156">
        <v>50378</v>
      </c>
      <c r="N142" s="156">
        <v>1522</v>
      </c>
      <c r="O142" s="156">
        <v>0</v>
      </c>
      <c r="P142" s="156">
        <v>0</v>
      </c>
      <c r="Q142" s="270">
        <f t="shared" si="30"/>
        <v>51900</v>
      </c>
      <c r="R142" s="156">
        <f t="shared" si="32"/>
        <v>0</v>
      </c>
      <c r="S142" s="156">
        <f t="shared" si="33"/>
        <v>0</v>
      </c>
      <c r="T142" s="156"/>
      <c r="U142" s="156"/>
      <c r="V142" s="270">
        <f t="shared" si="31"/>
        <v>0</v>
      </c>
      <c r="W142" s="618"/>
      <c r="X142" s="89"/>
      <c r="Y142" s="89"/>
      <c r="Z142" s="89"/>
      <c r="AA142" s="89"/>
    </row>
    <row r="143" spans="1:27" s="9" customFormat="1" x14ac:dyDescent="0.2">
      <c r="A143" s="592"/>
      <c r="B143" s="595"/>
      <c r="C143" s="584"/>
      <c r="D143" s="582"/>
      <c r="E143" s="582"/>
      <c r="F143" s="582"/>
      <c r="G143" s="582"/>
      <c r="H143" s="242" t="s">
        <v>1126</v>
      </c>
      <c r="I143" s="159">
        <v>22894</v>
      </c>
      <c r="J143" s="160">
        <v>51089</v>
      </c>
      <c r="K143" s="160">
        <v>766</v>
      </c>
      <c r="L143" s="197">
        <f>J143+K143</f>
        <v>51855</v>
      </c>
      <c r="M143" s="198">
        <v>0</v>
      </c>
      <c r="N143" s="198">
        <v>0</v>
      </c>
      <c r="O143" s="198">
        <v>0</v>
      </c>
      <c r="P143" s="198">
        <v>0</v>
      </c>
      <c r="Q143" s="275">
        <f t="shared" si="30"/>
        <v>0</v>
      </c>
      <c r="R143" s="198">
        <f t="shared" si="32"/>
        <v>51089</v>
      </c>
      <c r="S143" s="198">
        <f t="shared" si="33"/>
        <v>766</v>
      </c>
      <c r="T143" s="198"/>
      <c r="U143" s="198"/>
      <c r="V143" s="275">
        <f t="shared" si="31"/>
        <v>51855</v>
      </c>
      <c r="W143" s="618"/>
      <c r="X143" s="89"/>
      <c r="Y143" s="89"/>
      <c r="Z143" s="89"/>
      <c r="AA143" s="89"/>
    </row>
    <row r="144" spans="1:27" s="9" customFormat="1" x14ac:dyDescent="0.2">
      <c r="A144" s="593"/>
      <c r="B144" s="596"/>
      <c r="C144" s="602"/>
      <c r="D144" s="600"/>
      <c r="E144" s="600"/>
      <c r="F144" s="600"/>
      <c r="G144" s="600"/>
      <c r="H144" s="517" t="s">
        <v>232</v>
      </c>
      <c r="I144" s="517"/>
      <c r="J144" s="225">
        <f>SUM(J140:J143)</f>
        <v>200000</v>
      </c>
      <c r="K144" s="225">
        <f t="shared" ref="K144:V144" si="41">SUM(K140:K143)</f>
        <v>7555</v>
      </c>
      <c r="L144" s="225">
        <f t="shared" si="41"/>
        <v>207555</v>
      </c>
      <c r="M144" s="225">
        <f t="shared" si="41"/>
        <v>148911</v>
      </c>
      <c r="N144" s="225">
        <f t="shared" si="41"/>
        <v>6789</v>
      </c>
      <c r="O144" s="225">
        <f t="shared" si="41"/>
        <v>0</v>
      </c>
      <c r="P144" s="225">
        <f t="shared" si="41"/>
        <v>0</v>
      </c>
      <c r="Q144" s="225">
        <f t="shared" si="41"/>
        <v>155700</v>
      </c>
      <c r="R144" s="225">
        <f t="shared" si="41"/>
        <v>51089</v>
      </c>
      <c r="S144" s="225">
        <f t="shared" si="41"/>
        <v>766</v>
      </c>
      <c r="T144" s="225">
        <f t="shared" si="41"/>
        <v>0</v>
      </c>
      <c r="U144" s="225">
        <f t="shared" si="41"/>
        <v>0</v>
      </c>
      <c r="V144" s="225">
        <f t="shared" si="41"/>
        <v>51855</v>
      </c>
      <c r="W144" s="619"/>
      <c r="X144" s="89"/>
      <c r="Y144" s="89"/>
      <c r="Z144" s="89"/>
      <c r="AA144" s="89"/>
    </row>
    <row r="145" spans="1:27" s="9" customFormat="1" x14ac:dyDescent="0.2">
      <c r="A145" s="591">
        <v>9</v>
      </c>
      <c r="B145" s="594" t="s">
        <v>903</v>
      </c>
      <c r="C145" s="601" t="s">
        <v>912</v>
      </c>
      <c r="D145" s="599">
        <v>479</v>
      </c>
      <c r="E145" s="599">
        <v>10</v>
      </c>
      <c r="F145" s="599" t="s">
        <v>203</v>
      </c>
      <c r="G145" s="599" t="s">
        <v>203</v>
      </c>
      <c r="H145" s="238" t="s">
        <v>1123</v>
      </c>
      <c r="I145" s="153">
        <v>22376</v>
      </c>
      <c r="J145" s="154">
        <v>45141</v>
      </c>
      <c r="K145" s="154">
        <v>2759</v>
      </c>
      <c r="L145" s="240">
        <f>J145+K145</f>
        <v>47900</v>
      </c>
      <c r="M145" s="161">
        <v>45141</v>
      </c>
      <c r="N145" s="161">
        <v>2759</v>
      </c>
      <c r="O145" s="161">
        <v>0</v>
      </c>
      <c r="P145" s="161">
        <v>0</v>
      </c>
      <c r="Q145" s="269">
        <f t="shared" si="30"/>
        <v>47900</v>
      </c>
      <c r="R145" s="161">
        <f t="shared" si="32"/>
        <v>0</v>
      </c>
      <c r="S145" s="161">
        <f t="shared" si="33"/>
        <v>0</v>
      </c>
      <c r="T145" s="161">
        <v>0</v>
      </c>
      <c r="U145" s="161">
        <v>0</v>
      </c>
      <c r="V145" s="269">
        <f t="shared" si="31"/>
        <v>0</v>
      </c>
      <c r="W145" s="617">
        <v>242072</v>
      </c>
      <c r="X145" s="89"/>
      <c r="Y145" s="89"/>
      <c r="Z145" s="89"/>
      <c r="AA145" s="89"/>
    </row>
    <row r="146" spans="1:27" s="9" customFormat="1" x14ac:dyDescent="0.2">
      <c r="A146" s="592"/>
      <c r="B146" s="595"/>
      <c r="C146" s="584"/>
      <c r="D146" s="582"/>
      <c r="E146" s="582"/>
      <c r="F146" s="582"/>
      <c r="G146" s="582"/>
      <c r="H146" s="239" t="s">
        <v>1124</v>
      </c>
      <c r="I146" s="144">
        <v>22529</v>
      </c>
      <c r="J146" s="145">
        <v>45818</v>
      </c>
      <c r="K146" s="145">
        <v>2082</v>
      </c>
      <c r="L146" s="241">
        <f>J146+K146</f>
        <v>47900</v>
      </c>
      <c r="M146" s="156">
        <v>45818</v>
      </c>
      <c r="N146" s="156">
        <v>2082</v>
      </c>
      <c r="O146" s="156">
        <v>0</v>
      </c>
      <c r="P146" s="156">
        <v>0</v>
      </c>
      <c r="Q146" s="270">
        <f t="shared" si="30"/>
        <v>47900</v>
      </c>
      <c r="R146" s="156">
        <f t="shared" si="32"/>
        <v>0</v>
      </c>
      <c r="S146" s="156">
        <f t="shared" si="33"/>
        <v>0</v>
      </c>
      <c r="T146" s="156">
        <v>0</v>
      </c>
      <c r="U146" s="156">
        <v>0</v>
      </c>
      <c r="V146" s="270">
        <f t="shared" si="31"/>
        <v>0</v>
      </c>
      <c r="W146" s="618"/>
      <c r="X146" s="89"/>
      <c r="Y146" s="89"/>
      <c r="Z146" s="89"/>
      <c r="AA146" s="89"/>
    </row>
    <row r="147" spans="1:27" s="9" customFormat="1" x14ac:dyDescent="0.2">
      <c r="A147" s="592"/>
      <c r="B147" s="595"/>
      <c r="C147" s="584"/>
      <c r="D147" s="582"/>
      <c r="E147" s="582"/>
      <c r="F147" s="582"/>
      <c r="G147" s="582"/>
      <c r="H147" s="239" t="s">
        <v>1125</v>
      </c>
      <c r="I147" s="144">
        <v>22741</v>
      </c>
      <c r="J147" s="145">
        <v>46505</v>
      </c>
      <c r="K147" s="145">
        <v>1395</v>
      </c>
      <c r="L147" s="241">
        <f>J147+K147</f>
        <v>47900</v>
      </c>
      <c r="M147" s="156">
        <v>46505</v>
      </c>
      <c r="N147" s="156">
        <v>1395</v>
      </c>
      <c r="O147" s="156">
        <v>0</v>
      </c>
      <c r="P147" s="156">
        <v>0</v>
      </c>
      <c r="Q147" s="270">
        <f t="shared" si="30"/>
        <v>47900</v>
      </c>
      <c r="R147" s="156">
        <f t="shared" si="32"/>
        <v>0</v>
      </c>
      <c r="S147" s="156">
        <f t="shared" si="33"/>
        <v>0</v>
      </c>
      <c r="T147" s="156">
        <v>0</v>
      </c>
      <c r="U147" s="156">
        <v>428.42</v>
      </c>
      <c r="V147" s="270">
        <f t="shared" si="31"/>
        <v>428.42</v>
      </c>
      <c r="W147" s="618"/>
      <c r="X147" s="89"/>
      <c r="Y147" s="89"/>
      <c r="Z147" s="89"/>
      <c r="AA147" s="89"/>
    </row>
    <row r="148" spans="1:27" s="9" customFormat="1" x14ac:dyDescent="0.2">
      <c r="A148" s="592"/>
      <c r="B148" s="595"/>
      <c r="C148" s="584"/>
      <c r="D148" s="582"/>
      <c r="E148" s="582"/>
      <c r="F148" s="582"/>
      <c r="G148" s="582"/>
      <c r="H148" s="242" t="s">
        <v>1126</v>
      </c>
      <c r="I148" s="159">
        <v>22894</v>
      </c>
      <c r="J148" s="160">
        <v>46483</v>
      </c>
      <c r="K148" s="160">
        <v>697</v>
      </c>
      <c r="L148" s="197">
        <f>J148+K148</f>
        <v>47180</v>
      </c>
      <c r="M148" s="198">
        <v>46483</v>
      </c>
      <c r="N148" s="198">
        <v>697</v>
      </c>
      <c r="O148" s="198">
        <v>0</v>
      </c>
      <c r="P148" s="198">
        <v>0</v>
      </c>
      <c r="Q148" s="275">
        <f t="shared" si="30"/>
        <v>47180</v>
      </c>
      <c r="R148" s="198">
        <f t="shared" si="32"/>
        <v>0</v>
      </c>
      <c r="S148" s="198">
        <f t="shared" si="33"/>
        <v>0</v>
      </c>
      <c r="T148" s="198">
        <v>0</v>
      </c>
      <c r="U148" s="198">
        <v>0</v>
      </c>
      <c r="V148" s="275">
        <f t="shared" si="31"/>
        <v>0</v>
      </c>
      <c r="W148" s="618"/>
      <c r="X148" s="89"/>
      <c r="Y148" s="89"/>
      <c r="Z148" s="89"/>
      <c r="AA148" s="89"/>
    </row>
    <row r="149" spans="1:27" s="9" customFormat="1" x14ac:dyDescent="0.2">
      <c r="A149" s="593"/>
      <c r="B149" s="596"/>
      <c r="C149" s="602"/>
      <c r="D149" s="600"/>
      <c r="E149" s="600"/>
      <c r="F149" s="600"/>
      <c r="G149" s="600"/>
      <c r="H149" s="517" t="s">
        <v>232</v>
      </c>
      <c r="I149" s="517"/>
      <c r="J149" s="226">
        <f>SUM(J145:J148)</f>
        <v>183947</v>
      </c>
      <c r="K149" s="226">
        <f t="shared" ref="K149:V149" si="42">SUM(K145:K148)</f>
        <v>6933</v>
      </c>
      <c r="L149" s="226">
        <f t="shared" si="42"/>
        <v>190880</v>
      </c>
      <c r="M149" s="226">
        <f t="shared" si="42"/>
        <v>183947</v>
      </c>
      <c r="N149" s="226">
        <f t="shared" si="42"/>
        <v>6933</v>
      </c>
      <c r="O149" s="226">
        <f t="shared" si="42"/>
        <v>0</v>
      </c>
      <c r="P149" s="226">
        <f t="shared" si="42"/>
        <v>0</v>
      </c>
      <c r="Q149" s="226">
        <f t="shared" si="42"/>
        <v>190880</v>
      </c>
      <c r="R149" s="226">
        <f t="shared" si="42"/>
        <v>0</v>
      </c>
      <c r="S149" s="226">
        <f t="shared" si="42"/>
        <v>0</v>
      </c>
      <c r="T149" s="226">
        <f t="shared" si="42"/>
        <v>0</v>
      </c>
      <c r="U149" s="226">
        <f t="shared" si="42"/>
        <v>428.42</v>
      </c>
      <c r="V149" s="226">
        <f t="shared" si="42"/>
        <v>428.42</v>
      </c>
      <c r="W149" s="619"/>
      <c r="X149" s="89"/>
      <c r="Y149" s="89"/>
      <c r="Z149" s="89"/>
      <c r="AA149" s="89"/>
    </row>
    <row r="150" spans="1:27" s="12" customFormat="1" ht="23.25" x14ac:dyDescent="0.2">
      <c r="A150" s="578" t="s">
        <v>897</v>
      </c>
      <c r="B150" s="578"/>
      <c r="C150" s="578"/>
      <c r="D150" s="578"/>
      <c r="E150" s="578"/>
      <c r="F150" s="578"/>
      <c r="G150" s="578"/>
      <c r="H150" s="578"/>
      <c r="I150" s="578"/>
      <c r="J150" s="107">
        <f>J109+J114+J119+J124+J129+J134+J139+J144+J149</f>
        <v>1688397</v>
      </c>
      <c r="K150" s="107">
        <f t="shared" ref="K150:V150" si="43">K109+K114+K119+K124+K129+K134+K139+K144+K149</f>
        <v>63709</v>
      </c>
      <c r="L150" s="107">
        <f t="shared" si="43"/>
        <v>1752106</v>
      </c>
      <c r="M150" s="107">
        <f t="shared" si="43"/>
        <v>758818.45</v>
      </c>
      <c r="N150" s="107">
        <f t="shared" si="43"/>
        <v>42965</v>
      </c>
      <c r="O150" s="107">
        <f t="shared" si="43"/>
        <v>1396.55</v>
      </c>
      <c r="P150" s="107">
        <f t="shared" si="43"/>
        <v>0</v>
      </c>
      <c r="Q150" s="107">
        <f t="shared" si="43"/>
        <v>803180</v>
      </c>
      <c r="R150" s="107">
        <f t="shared" si="43"/>
        <v>929578.55</v>
      </c>
      <c r="S150" s="107">
        <f t="shared" si="43"/>
        <v>20744</v>
      </c>
      <c r="T150" s="107">
        <f t="shared" si="43"/>
        <v>0</v>
      </c>
      <c r="U150" s="107">
        <f t="shared" si="43"/>
        <v>5126.32</v>
      </c>
      <c r="V150" s="107">
        <f t="shared" si="43"/>
        <v>955448.87000000011</v>
      </c>
      <c r="W150" s="132"/>
      <c r="X150" s="108"/>
      <c r="Y150" s="108"/>
      <c r="Z150" s="108"/>
      <c r="AA150" s="108"/>
    </row>
    <row r="151" spans="1:27" s="94" customFormat="1" ht="23.25" x14ac:dyDescent="0.2">
      <c r="A151" s="578" t="s">
        <v>913</v>
      </c>
      <c r="B151" s="578"/>
      <c r="C151" s="578"/>
      <c r="D151" s="578"/>
      <c r="E151" s="578"/>
      <c r="F151" s="578"/>
      <c r="G151" s="578"/>
      <c r="H151" s="578"/>
      <c r="I151" s="578"/>
      <c r="J151" s="104"/>
      <c r="K151" s="104"/>
      <c r="L151" s="107"/>
      <c r="M151" s="104"/>
      <c r="N151" s="104"/>
      <c r="O151" s="104"/>
      <c r="P151" s="104"/>
      <c r="Q151" s="107"/>
      <c r="R151" s="104"/>
      <c r="S151" s="104"/>
      <c r="T151" s="104"/>
      <c r="U151" s="104"/>
      <c r="V151" s="107"/>
      <c r="W151" s="130"/>
      <c r="X151" s="93"/>
      <c r="Y151" s="93"/>
      <c r="Z151" s="93"/>
      <c r="AA151" s="93"/>
    </row>
    <row r="152" spans="1:27" s="9" customFormat="1" x14ac:dyDescent="0.2">
      <c r="A152" s="599">
        <v>1</v>
      </c>
      <c r="B152" s="603" t="s">
        <v>914</v>
      </c>
      <c r="C152" s="601" t="s">
        <v>915</v>
      </c>
      <c r="D152" s="599">
        <v>124</v>
      </c>
      <c r="E152" s="599">
        <v>1</v>
      </c>
      <c r="F152" s="599" t="s">
        <v>338</v>
      </c>
      <c r="G152" s="599" t="s">
        <v>70</v>
      </c>
      <c r="H152" s="238" t="s">
        <v>1123</v>
      </c>
      <c r="I152" s="153">
        <v>22376</v>
      </c>
      <c r="J152" s="154">
        <v>48900</v>
      </c>
      <c r="K152" s="154">
        <v>3000</v>
      </c>
      <c r="L152" s="240">
        <f>J152+K152</f>
        <v>51900</v>
      </c>
      <c r="M152" s="161">
        <v>48900</v>
      </c>
      <c r="N152" s="161">
        <v>3000</v>
      </c>
      <c r="O152" s="161">
        <v>0</v>
      </c>
      <c r="P152" s="161">
        <v>0</v>
      </c>
      <c r="Q152" s="269">
        <f>M152+N152+O152+P152</f>
        <v>51900</v>
      </c>
      <c r="R152" s="161">
        <f>J152-M152</f>
        <v>0</v>
      </c>
      <c r="S152" s="161">
        <f>K152-N152</f>
        <v>0</v>
      </c>
      <c r="T152" s="161">
        <v>0</v>
      </c>
      <c r="U152" s="161">
        <v>0</v>
      </c>
      <c r="V152" s="269">
        <f>R152+S152+T152+U152</f>
        <v>0</v>
      </c>
      <c r="W152" s="617">
        <v>242045</v>
      </c>
      <c r="X152" s="89"/>
      <c r="Y152" s="89"/>
      <c r="Z152" s="89"/>
      <c r="AA152" s="89"/>
    </row>
    <row r="153" spans="1:27" s="9" customFormat="1" x14ac:dyDescent="0.2">
      <c r="A153" s="582"/>
      <c r="B153" s="583"/>
      <c r="C153" s="584"/>
      <c r="D153" s="582"/>
      <c r="E153" s="582"/>
      <c r="F153" s="582"/>
      <c r="G153" s="582"/>
      <c r="H153" s="239" t="s">
        <v>1124</v>
      </c>
      <c r="I153" s="144">
        <v>22529</v>
      </c>
      <c r="J153" s="145">
        <v>49633</v>
      </c>
      <c r="K153" s="145">
        <v>2267</v>
      </c>
      <c r="L153" s="240">
        <f>J153+K153</f>
        <v>51900</v>
      </c>
      <c r="M153" s="156">
        <v>17733</v>
      </c>
      <c r="N153" s="156">
        <v>2267</v>
      </c>
      <c r="O153" s="156">
        <v>0</v>
      </c>
      <c r="P153" s="156">
        <v>0</v>
      </c>
      <c r="Q153" s="269">
        <f t="shared" ref="Q153:Q210" si="44">M153+N153+O153+P153</f>
        <v>20000</v>
      </c>
      <c r="R153" s="156">
        <f>J153-M153</f>
        <v>31900</v>
      </c>
      <c r="S153" s="156">
        <f>K153-N153</f>
        <v>0</v>
      </c>
      <c r="T153" s="156">
        <v>0</v>
      </c>
      <c r="U153" s="156">
        <v>3263.03</v>
      </c>
      <c r="V153" s="269">
        <f t="shared" ref="V153:V210" si="45">R153+S153+T153+U153</f>
        <v>35163.03</v>
      </c>
      <c r="W153" s="618"/>
      <c r="X153" s="89"/>
      <c r="Y153" s="89"/>
      <c r="Z153" s="89"/>
      <c r="AA153" s="89"/>
    </row>
    <row r="154" spans="1:27" s="9" customFormat="1" x14ac:dyDescent="0.2">
      <c r="A154" s="582"/>
      <c r="B154" s="583"/>
      <c r="C154" s="584"/>
      <c r="D154" s="582"/>
      <c r="E154" s="582"/>
      <c r="F154" s="582"/>
      <c r="G154" s="582"/>
      <c r="H154" s="239" t="s">
        <v>1125</v>
      </c>
      <c r="I154" s="144">
        <v>22741</v>
      </c>
      <c r="J154" s="145">
        <v>50378</v>
      </c>
      <c r="K154" s="145">
        <v>1522</v>
      </c>
      <c r="L154" s="240">
        <f>J154+K154</f>
        <v>51900</v>
      </c>
      <c r="M154" s="156">
        <v>0</v>
      </c>
      <c r="N154" s="156">
        <v>0</v>
      </c>
      <c r="O154" s="156">
        <v>0</v>
      </c>
      <c r="P154" s="156">
        <v>0</v>
      </c>
      <c r="Q154" s="269">
        <f t="shared" si="44"/>
        <v>0</v>
      </c>
      <c r="R154" s="156">
        <f t="shared" ref="R154:R210" si="46">J154-M154</f>
        <v>50378</v>
      </c>
      <c r="S154" s="156">
        <f t="shared" ref="S154:S210" si="47">K154-N154</f>
        <v>1522</v>
      </c>
      <c r="T154" s="156">
        <v>0</v>
      </c>
      <c r="U154" s="156">
        <v>0</v>
      </c>
      <c r="V154" s="269">
        <f t="shared" si="45"/>
        <v>51900</v>
      </c>
      <c r="W154" s="618"/>
      <c r="X154" s="89"/>
      <c r="Y154" s="89"/>
      <c r="Z154" s="89"/>
      <c r="AA154" s="89"/>
    </row>
    <row r="155" spans="1:27" s="9" customFormat="1" x14ac:dyDescent="0.2">
      <c r="A155" s="582"/>
      <c r="B155" s="583"/>
      <c r="C155" s="584"/>
      <c r="D155" s="582"/>
      <c r="E155" s="582"/>
      <c r="F155" s="582"/>
      <c r="G155" s="582"/>
      <c r="H155" s="239" t="s">
        <v>1126</v>
      </c>
      <c r="I155" s="159">
        <v>22894</v>
      </c>
      <c r="J155" s="160">
        <v>51089</v>
      </c>
      <c r="K155" s="160">
        <v>766</v>
      </c>
      <c r="L155" s="240">
        <f>J155+K155</f>
        <v>51855</v>
      </c>
      <c r="M155" s="156">
        <v>0</v>
      </c>
      <c r="N155" s="156">
        <v>0</v>
      </c>
      <c r="O155" s="156">
        <v>0</v>
      </c>
      <c r="P155" s="156">
        <v>0</v>
      </c>
      <c r="Q155" s="269">
        <f t="shared" si="44"/>
        <v>0</v>
      </c>
      <c r="R155" s="156">
        <f t="shared" si="46"/>
        <v>51089</v>
      </c>
      <c r="S155" s="156">
        <f t="shared" si="47"/>
        <v>766</v>
      </c>
      <c r="T155" s="156">
        <v>0</v>
      </c>
      <c r="U155" s="156">
        <v>0</v>
      </c>
      <c r="V155" s="269">
        <f t="shared" si="45"/>
        <v>51855</v>
      </c>
      <c r="W155" s="618"/>
      <c r="X155" s="89"/>
      <c r="Y155" s="89"/>
      <c r="Z155" s="89"/>
      <c r="AA155" s="89"/>
    </row>
    <row r="156" spans="1:27" s="9" customFormat="1" x14ac:dyDescent="0.2">
      <c r="A156" s="582"/>
      <c r="B156" s="583"/>
      <c r="C156" s="584"/>
      <c r="D156" s="582"/>
      <c r="E156" s="582"/>
      <c r="F156" s="582"/>
      <c r="G156" s="582"/>
      <c r="H156" s="629" t="s">
        <v>232</v>
      </c>
      <c r="I156" s="629"/>
      <c r="J156" s="145">
        <f>SUM(J152:J155)</f>
        <v>200000</v>
      </c>
      <c r="K156" s="145">
        <f t="shared" ref="K156:V156" si="48">SUM(K152:K155)</f>
        <v>7555</v>
      </c>
      <c r="L156" s="145">
        <f t="shared" si="48"/>
        <v>207555</v>
      </c>
      <c r="M156" s="145">
        <f t="shared" si="48"/>
        <v>66633</v>
      </c>
      <c r="N156" s="145">
        <f t="shared" si="48"/>
        <v>5267</v>
      </c>
      <c r="O156" s="145">
        <f t="shared" si="48"/>
        <v>0</v>
      </c>
      <c r="P156" s="145">
        <f t="shared" si="48"/>
        <v>0</v>
      </c>
      <c r="Q156" s="145">
        <f t="shared" si="48"/>
        <v>71900</v>
      </c>
      <c r="R156" s="145">
        <f t="shared" si="48"/>
        <v>133367</v>
      </c>
      <c r="S156" s="145">
        <f t="shared" si="48"/>
        <v>2288</v>
      </c>
      <c r="T156" s="145">
        <f t="shared" si="48"/>
        <v>0</v>
      </c>
      <c r="U156" s="145">
        <f t="shared" si="48"/>
        <v>3263.03</v>
      </c>
      <c r="V156" s="145">
        <f t="shared" si="48"/>
        <v>138918.03</v>
      </c>
      <c r="W156" s="618"/>
      <c r="X156" s="89"/>
      <c r="Y156" s="89"/>
      <c r="Z156" s="89"/>
      <c r="AA156" s="89"/>
    </row>
    <row r="157" spans="1:27" s="9" customFormat="1" x14ac:dyDescent="0.2">
      <c r="A157" s="582">
        <v>2</v>
      </c>
      <c r="B157" s="583" t="s">
        <v>101</v>
      </c>
      <c r="C157" s="584" t="s">
        <v>916</v>
      </c>
      <c r="D157" s="582">
        <v>123</v>
      </c>
      <c r="E157" s="582">
        <v>2</v>
      </c>
      <c r="F157" s="582" t="s">
        <v>341</v>
      </c>
      <c r="G157" s="582" t="s">
        <v>70</v>
      </c>
      <c r="H157" s="239" t="s">
        <v>1123</v>
      </c>
      <c r="I157" s="153">
        <v>22376</v>
      </c>
      <c r="J157" s="145">
        <v>17150</v>
      </c>
      <c r="K157" s="145">
        <v>1050</v>
      </c>
      <c r="L157" s="241">
        <f>J157+K157</f>
        <v>18200</v>
      </c>
      <c r="M157" s="156">
        <v>17150</v>
      </c>
      <c r="N157" s="156">
        <v>1050</v>
      </c>
      <c r="O157" s="156">
        <v>0</v>
      </c>
      <c r="P157" s="156">
        <v>0</v>
      </c>
      <c r="Q157" s="269">
        <f t="shared" si="44"/>
        <v>18200</v>
      </c>
      <c r="R157" s="156">
        <f t="shared" si="46"/>
        <v>0</v>
      </c>
      <c r="S157" s="156">
        <f t="shared" si="47"/>
        <v>0</v>
      </c>
      <c r="T157" s="156">
        <v>0</v>
      </c>
      <c r="U157" s="156">
        <v>0</v>
      </c>
      <c r="V157" s="269">
        <f t="shared" si="45"/>
        <v>0</v>
      </c>
      <c r="W157" s="618">
        <v>241941</v>
      </c>
      <c r="X157" s="89"/>
      <c r="Y157" s="89"/>
      <c r="Z157" s="89"/>
      <c r="AA157" s="89"/>
    </row>
    <row r="158" spans="1:27" s="9" customFormat="1" x14ac:dyDescent="0.2">
      <c r="A158" s="582"/>
      <c r="B158" s="583"/>
      <c r="C158" s="584"/>
      <c r="D158" s="582"/>
      <c r="E158" s="582"/>
      <c r="F158" s="582"/>
      <c r="G158" s="582"/>
      <c r="H158" s="239" t="s">
        <v>1124</v>
      </c>
      <c r="I158" s="144">
        <v>22529</v>
      </c>
      <c r="J158" s="145">
        <v>17407</v>
      </c>
      <c r="K158" s="145">
        <v>793</v>
      </c>
      <c r="L158" s="241">
        <f>J158+K158</f>
        <v>18200</v>
      </c>
      <c r="M158" s="156">
        <v>17407</v>
      </c>
      <c r="N158" s="156">
        <v>793</v>
      </c>
      <c r="O158" s="156">
        <v>0</v>
      </c>
      <c r="P158" s="156">
        <v>0</v>
      </c>
      <c r="Q158" s="269">
        <f t="shared" si="44"/>
        <v>18200</v>
      </c>
      <c r="R158" s="156">
        <f t="shared" si="46"/>
        <v>0</v>
      </c>
      <c r="S158" s="156">
        <f t="shared" si="47"/>
        <v>0</v>
      </c>
      <c r="T158" s="156">
        <v>0</v>
      </c>
      <c r="U158" s="156">
        <v>0</v>
      </c>
      <c r="V158" s="269">
        <f t="shared" si="45"/>
        <v>0</v>
      </c>
      <c r="W158" s="618"/>
      <c r="X158" s="89"/>
      <c r="Y158" s="89"/>
      <c r="Z158" s="89"/>
      <c r="AA158" s="89"/>
    </row>
    <row r="159" spans="1:27" s="9" customFormat="1" x14ac:dyDescent="0.2">
      <c r="A159" s="582"/>
      <c r="B159" s="583"/>
      <c r="C159" s="584"/>
      <c r="D159" s="582"/>
      <c r="E159" s="582"/>
      <c r="F159" s="582"/>
      <c r="G159" s="582"/>
      <c r="H159" s="239" t="s">
        <v>1125</v>
      </c>
      <c r="I159" s="144">
        <v>22741</v>
      </c>
      <c r="J159" s="145">
        <v>17668</v>
      </c>
      <c r="K159" s="145">
        <v>532</v>
      </c>
      <c r="L159" s="241">
        <f>J159+K159</f>
        <v>18200</v>
      </c>
      <c r="M159" s="156">
        <v>17668</v>
      </c>
      <c r="N159" s="156">
        <v>532</v>
      </c>
      <c r="O159" s="156">
        <v>0</v>
      </c>
      <c r="P159" s="156">
        <v>0</v>
      </c>
      <c r="Q159" s="269">
        <f t="shared" si="44"/>
        <v>18200</v>
      </c>
      <c r="R159" s="156">
        <f t="shared" si="46"/>
        <v>0</v>
      </c>
      <c r="S159" s="156">
        <f t="shared" si="47"/>
        <v>0</v>
      </c>
      <c r="T159" s="156">
        <v>0</v>
      </c>
      <c r="U159" s="156">
        <v>0</v>
      </c>
      <c r="V159" s="269">
        <f t="shared" si="45"/>
        <v>0</v>
      </c>
      <c r="W159" s="618"/>
      <c r="X159" s="89"/>
      <c r="Y159" s="89"/>
      <c r="Z159" s="89"/>
      <c r="AA159" s="89"/>
    </row>
    <row r="160" spans="1:27" s="9" customFormat="1" x14ac:dyDescent="0.2">
      <c r="A160" s="582"/>
      <c r="B160" s="583"/>
      <c r="C160" s="584"/>
      <c r="D160" s="582"/>
      <c r="E160" s="582"/>
      <c r="F160" s="582"/>
      <c r="G160" s="582"/>
      <c r="H160" s="239" t="s">
        <v>1126</v>
      </c>
      <c r="I160" s="159">
        <v>22894</v>
      </c>
      <c r="J160" s="145">
        <v>17775</v>
      </c>
      <c r="K160" s="145">
        <v>267</v>
      </c>
      <c r="L160" s="241">
        <f>J160+K160</f>
        <v>18042</v>
      </c>
      <c r="M160" s="156">
        <v>207</v>
      </c>
      <c r="N160" s="156">
        <v>0</v>
      </c>
      <c r="O160" s="156">
        <v>0</v>
      </c>
      <c r="P160" s="156">
        <v>0</v>
      </c>
      <c r="Q160" s="269">
        <f t="shared" si="44"/>
        <v>207</v>
      </c>
      <c r="R160" s="156">
        <f t="shared" si="46"/>
        <v>17568</v>
      </c>
      <c r="S160" s="156">
        <f t="shared" si="47"/>
        <v>267</v>
      </c>
      <c r="T160" s="156">
        <v>0</v>
      </c>
      <c r="U160" s="156">
        <v>0</v>
      </c>
      <c r="V160" s="269">
        <f t="shared" si="45"/>
        <v>17835</v>
      </c>
      <c r="W160" s="618"/>
      <c r="X160" s="89"/>
      <c r="Y160" s="89"/>
      <c r="Z160" s="89"/>
      <c r="AA160" s="89"/>
    </row>
    <row r="161" spans="1:27" s="9" customFormat="1" x14ac:dyDescent="0.2">
      <c r="A161" s="582"/>
      <c r="B161" s="583"/>
      <c r="C161" s="584"/>
      <c r="D161" s="582"/>
      <c r="E161" s="582"/>
      <c r="F161" s="582"/>
      <c r="G161" s="582"/>
      <c r="H161" s="629" t="s">
        <v>232</v>
      </c>
      <c r="I161" s="629"/>
      <c r="J161" s="145">
        <f>SUM(J157:J160)</f>
        <v>70000</v>
      </c>
      <c r="K161" s="145">
        <f t="shared" ref="K161:V161" si="49">SUM(K157:K160)</f>
        <v>2642</v>
      </c>
      <c r="L161" s="145">
        <f t="shared" si="49"/>
        <v>72642</v>
      </c>
      <c r="M161" s="145">
        <f t="shared" si="49"/>
        <v>52432</v>
      </c>
      <c r="N161" s="145">
        <f t="shared" si="49"/>
        <v>2375</v>
      </c>
      <c r="O161" s="145">
        <f t="shared" si="49"/>
        <v>0</v>
      </c>
      <c r="P161" s="145">
        <f t="shared" si="49"/>
        <v>0</v>
      </c>
      <c r="Q161" s="145">
        <f t="shared" si="49"/>
        <v>54807</v>
      </c>
      <c r="R161" s="145">
        <f t="shared" si="49"/>
        <v>17568</v>
      </c>
      <c r="S161" s="145">
        <f t="shared" si="49"/>
        <v>267</v>
      </c>
      <c r="T161" s="145">
        <f t="shared" si="49"/>
        <v>0</v>
      </c>
      <c r="U161" s="145">
        <f t="shared" si="49"/>
        <v>0</v>
      </c>
      <c r="V161" s="145">
        <f t="shared" si="49"/>
        <v>17835</v>
      </c>
      <c r="W161" s="618"/>
      <c r="X161" s="89"/>
      <c r="Y161" s="89"/>
      <c r="Z161" s="89"/>
      <c r="AA161" s="89"/>
    </row>
    <row r="162" spans="1:27" s="9" customFormat="1" ht="24.6" customHeight="1" x14ac:dyDescent="0.2">
      <c r="A162" s="582">
        <v>3</v>
      </c>
      <c r="B162" s="583" t="s">
        <v>917</v>
      </c>
      <c r="C162" s="584" t="s">
        <v>918</v>
      </c>
      <c r="D162" s="582">
        <v>58</v>
      </c>
      <c r="E162" s="582">
        <v>15</v>
      </c>
      <c r="F162" s="582" t="s">
        <v>341</v>
      </c>
      <c r="G162" s="582" t="s">
        <v>70</v>
      </c>
      <c r="H162" s="239" t="s">
        <v>1123</v>
      </c>
      <c r="I162" s="153">
        <v>22376</v>
      </c>
      <c r="J162" s="145">
        <v>17150</v>
      </c>
      <c r="K162" s="145">
        <v>1050</v>
      </c>
      <c r="L162" s="241">
        <f>J162+K162</f>
        <v>18200</v>
      </c>
      <c r="M162" s="156">
        <v>17150</v>
      </c>
      <c r="N162" s="156">
        <v>1050</v>
      </c>
      <c r="O162" s="156">
        <v>0</v>
      </c>
      <c r="P162" s="156">
        <v>0</v>
      </c>
      <c r="Q162" s="269">
        <f t="shared" si="44"/>
        <v>18200</v>
      </c>
      <c r="R162" s="156">
        <f t="shared" si="46"/>
        <v>0</v>
      </c>
      <c r="S162" s="156">
        <f t="shared" si="47"/>
        <v>0</v>
      </c>
      <c r="T162" s="156">
        <v>0</v>
      </c>
      <c r="U162" s="156">
        <v>0</v>
      </c>
      <c r="V162" s="269">
        <f t="shared" si="45"/>
        <v>0</v>
      </c>
      <c r="W162" s="618">
        <v>241786</v>
      </c>
      <c r="X162" s="89"/>
      <c r="Y162" s="89"/>
      <c r="Z162" s="89"/>
      <c r="AA162" s="89"/>
    </row>
    <row r="163" spans="1:27" s="9" customFormat="1" x14ac:dyDescent="0.2">
      <c r="A163" s="582"/>
      <c r="B163" s="583"/>
      <c r="C163" s="584"/>
      <c r="D163" s="582"/>
      <c r="E163" s="582"/>
      <c r="F163" s="582"/>
      <c r="G163" s="582"/>
      <c r="H163" s="239" t="s">
        <v>1124</v>
      </c>
      <c r="I163" s="144">
        <v>22529</v>
      </c>
      <c r="J163" s="145">
        <v>17407</v>
      </c>
      <c r="K163" s="145">
        <v>793</v>
      </c>
      <c r="L163" s="241">
        <f>J163+K163</f>
        <v>18200</v>
      </c>
      <c r="M163" s="156">
        <v>17407</v>
      </c>
      <c r="N163" s="156">
        <v>793</v>
      </c>
      <c r="O163" s="156">
        <v>0</v>
      </c>
      <c r="P163" s="156">
        <v>0</v>
      </c>
      <c r="Q163" s="269">
        <f t="shared" si="44"/>
        <v>18200</v>
      </c>
      <c r="R163" s="156">
        <f t="shared" si="46"/>
        <v>0</v>
      </c>
      <c r="S163" s="156">
        <f t="shared" si="47"/>
        <v>0</v>
      </c>
      <c r="T163" s="156">
        <v>0</v>
      </c>
      <c r="U163" s="156">
        <v>0</v>
      </c>
      <c r="V163" s="269">
        <f t="shared" si="45"/>
        <v>0</v>
      </c>
      <c r="W163" s="618"/>
      <c r="X163" s="89"/>
      <c r="Y163" s="89"/>
      <c r="Z163" s="89"/>
      <c r="AA163" s="89"/>
    </row>
    <row r="164" spans="1:27" s="9" customFormat="1" x14ac:dyDescent="0.2">
      <c r="A164" s="582"/>
      <c r="B164" s="583"/>
      <c r="C164" s="584"/>
      <c r="D164" s="582"/>
      <c r="E164" s="582"/>
      <c r="F164" s="582"/>
      <c r="G164" s="582"/>
      <c r="H164" s="239" t="s">
        <v>1125</v>
      </c>
      <c r="I164" s="144">
        <v>22741</v>
      </c>
      <c r="J164" s="145">
        <v>17668</v>
      </c>
      <c r="K164" s="145">
        <v>532</v>
      </c>
      <c r="L164" s="241">
        <f>J164+K164</f>
        <v>18200</v>
      </c>
      <c r="M164" s="156">
        <v>-322</v>
      </c>
      <c r="N164" s="156">
        <v>532</v>
      </c>
      <c r="O164" s="156">
        <v>0</v>
      </c>
      <c r="P164" s="156">
        <v>0</v>
      </c>
      <c r="Q164" s="269">
        <f t="shared" si="44"/>
        <v>210</v>
      </c>
      <c r="R164" s="156">
        <f t="shared" si="46"/>
        <v>17990</v>
      </c>
      <c r="S164" s="156">
        <f t="shared" si="47"/>
        <v>0</v>
      </c>
      <c r="T164" s="156">
        <v>0</v>
      </c>
      <c r="U164" s="156">
        <v>0</v>
      </c>
      <c r="V164" s="269">
        <f t="shared" si="45"/>
        <v>17990</v>
      </c>
      <c r="W164" s="618"/>
      <c r="X164" s="89"/>
      <c r="Y164" s="89"/>
      <c r="Z164" s="89"/>
      <c r="AA164" s="89"/>
    </row>
    <row r="165" spans="1:27" s="9" customFormat="1" x14ac:dyDescent="0.2">
      <c r="A165" s="582"/>
      <c r="B165" s="583"/>
      <c r="C165" s="584"/>
      <c r="D165" s="582"/>
      <c r="E165" s="582"/>
      <c r="F165" s="582"/>
      <c r="G165" s="582"/>
      <c r="H165" s="239" t="s">
        <v>1126</v>
      </c>
      <c r="I165" s="159">
        <v>22894</v>
      </c>
      <c r="J165" s="145">
        <v>17775</v>
      </c>
      <c r="K165" s="145">
        <v>267</v>
      </c>
      <c r="L165" s="241">
        <f>J165+K165</f>
        <v>18042</v>
      </c>
      <c r="M165" s="156">
        <v>0</v>
      </c>
      <c r="N165" s="156">
        <v>0</v>
      </c>
      <c r="O165" s="156">
        <v>0</v>
      </c>
      <c r="P165" s="156">
        <v>0</v>
      </c>
      <c r="Q165" s="269">
        <f t="shared" si="44"/>
        <v>0</v>
      </c>
      <c r="R165" s="156">
        <f t="shared" si="46"/>
        <v>17775</v>
      </c>
      <c r="S165" s="156">
        <f t="shared" si="47"/>
        <v>267</v>
      </c>
      <c r="T165" s="156">
        <v>0</v>
      </c>
      <c r="U165" s="156">
        <v>0</v>
      </c>
      <c r="V165" s="269">
        <f t="shared" si="45"/>
        <v>18042</v>
      </c>
      <c r="W165" s="618"/>
      <c r="X165" s="89"/>
      <c r="Y165" s="89"/>
      <c r="Z165" s="89"/>
      <c r="AA165" s="89"/>
    </row>
    <row r="166" spans="1:27" s="9" customFormat="1" x14ac:dyDescent="0.2">
      <c r="A166" s="582"/>
      <c r="B166" s="583"/>
      <c r="C166" s="584"/>
      <c r="D166" s="582"/>
      <c r="E166" s="582"/>
      <c r="F166" s="582"/>
      <c r="G166" s="582"/>
      <c r="H166" s="629" t="s">
        <v>232</v>
      </c>
      <c r="I166" s="629"/>
      <c r="J166" s="145">
        <f>SUM(J162:J165)</f>
        <v>70000</v>
      </c>
      <c r="K166" s="145">
        <f t="shared" ref="K166:V166" si="50">SUM(K162:K165)</f>
        <v>2642</v>
      </c>
      <c r="L166" s="145">
        <f t="shared" si="50"/>
        <v>72642</v>
      </c>
      <c r="M166" s="145">
        <f t="shared" si="50"/>
        <v>34235</v>
      </c>
      <c r="N166" s="145">
        <f t="shared" si="50"/>
        <v>2375</v>
      </c>
      <c r="O166" s="145">
        <f t="shared" si="50"/>
        <v>0</v>
      </c>
      <c r="P166" s="145">
        <f t="shared" si="50"/>
        <v>0</v>
      </c>
      <c r="Q166" s="145">
        <f t="shared" si="50"/>
        <v>36610</v>
      </c>
      <c r="R166" s="145">
        <f t="shared" si="50"/>
        <v>35765</v>
      </c>
      <c r="S166" s="145">
        <f t="shared" si="50"/>
        <v>267</v>
      </c>
      <c r="T166" s="145">
        <f t="shared" si="50"/>
        <v>0</v>
      </c>
      <c r="U166" s="145">
        <f t="shared" si="50"/>
        <v>0</v>
      </c>
      <c r="V166" s="145">
        <f t="shared" si="50"/>
        <v>36032</v>
      </c>
      <c r="W166" s="618"/>
      <c r="X166" s="89"/>
      <c r="Y166" s="89"/>
      <c r="Z166" s="89"/>
      <c r="AA166" s="89"/>
    </row>
    <row r="167" spans="1:27" s="9" customFormat="1" x14ac:dyDescent="0.2">
      <c r="A167" s="582">
        <v>4</v>
      </c>
      <c r="B167" s="583" t="s">
        <v>919</v>
      </c>
      <c r="C167" s="584" t="s">
        <v>920</v>
      </c>
      <c r="D167" s="582">
        <v>51</v>
      </c>
      <c r="E167" s="582">
        <v>15</v>
      </c>
      <c r="F167" s="582" t="s">
        <v>341</v>
      </c>
      <c r="G167" s="582" t="s">
        <v>70</v>
      </c>
      <c r="H167" s="239" t="s">
        <v>1123</v>
      </c>
      <c r="I167" s="153">
        <v>22376</v>
      </c>
      <c r="J167" s="145">
        <v>17150</v>
      </c>
      <c r="K167" s="145">
        <v>1050</v>
      </c>
      <c r="L167" s="241">
        <f>J167+K167</f>
        <v>18200</v>
      </c>
      <c r="M167" s="156">
        <v>17150</v>
      </c>
      <c r="N167" s="156">
        <v>1050</v>
      </c>
      <c r="O167" s="156">
        <v>0</v>
      </c>
      <c r="P167" s="156">
        <v>0</v>
      </c>
      <c r="Q167" s="269">
        <f t="shared" si="44"/>
        <v>18200</v>
      </c>
      <c r="R167" s="156">
        <f t="shared" si="46"/>
        <v>0</v>
      </c>
      <c r="S167" s="156">
        <f t="shared" si="47"/>
        <v>0</v>
      </c>
      <c r="T167" s="156">
        <v>0</v>
      </c>
      <c r="U167" s="156">
        <v>0</v>
      </c>
      <c r="V167" s="269">
        <f t="shared" si="45"/>
        <v>0</v>
      </c>
      <c r="W167" s="618">
        <v>241781</v>
      </c>
      <c r="X167" s="89"/>
      <c r="Y167" s="89"/>
      <c r="Z167" s="89"/>
      <c r="AA167" s="89"/>
    </row>
    <row r="168" spans="1:27" s="9" customFormat="1" x14ac:dyDescent="0.2">
      <c r="A168" s="582"/>
      <c r="B168" s="583"/>
      <c r="C168" s="584"/>
      <c r="D168" s="582"/>
      <c r="E168" s="582"/>
      <c r="F168" s="582"/>
      <c r="G168" s="582"/>
      <c r="H168" s="239" t="s">
        <v>1124</v>
      </c>
      <c r="I168" s="144">
        <v>22529</v>
      </c>
      <c r="J168" s="145">
        <v>17407</v>
      </c>
      <c r="K168" s="145">
        <v>793</v>
      </c>
      <c r="L168" s="241">
        <f>J168+K168</f>
        <v>18200</v>
      </c>
      <c r="M168" s="156">
        <v>17407</v>
      </c>
      <c r="N168" s="156">
        <v>793</v>
      </c>
      <c r="O168" s="156">
        <v>0</v>
      </c>
      <c r="P168" s="156">
        <v>0</v>
      </c>
      <c r="Q168" s="269">
        <f t="shared" si="44"/>
        <v>18200</v>
      </c>
      <c r="R168" s="156">
        <f t="shared" si="46"/>
        <v>0</v>
      </c>
      <c r="S168" s="156">
        <f t="shared" si="47"/>
        <v>0</v>
      </c>
      <c r="T168" s="156">
        <v>0</v>
      </c>
      <c r="U168" s="156">
        <v>0</v>
      </c>
      <c r="V168" s="269">
        <f t="shared" si="45"/>
        <v>0</v>
      </c>
      <c r="W168" s="618"/>
      <c r="X168" s="89"/>
      <c r="Y168" s="89"/>
      <c r="Z168" s="89"/>
      <c r="AA168" s="89"/>
    </row>
    <row r="169" spans="1:27" s="9" customFormat="1" x14ac:dyDescent="0.2">
      <c r="A169" s="582"/>
      <c r="B169" s="583"/>
      <c r="C169" s="584"/>
      <c r="D169" s="582"/>
      <c r="E169" s="582"/>
      <c r="F169" s="582"/>
      <c r="G169" s="582"/>
      <c r="H169" s="239" t="s">
        <v>1125</v>
      </c>
      <c r="I169" s="144">
        <v>22741</v>
      </c>
      <c r="J169" s="145">
        <v>17668</v>
      </c>
      <c r="K169" s="145">
        <v>532</v>
      </c>
      <c r="L169" s="241">
        <f>J169+K169</f>
        <v>18200</v>
      </c>
      <c r="M169" s="156">
        <v>207.45</v>
      </c>
      <c r="N169" s="156">
        <v>0</v>
      </c>
      <c r="O169" s="156">
        <v>0</v>
      </c>
      <c r="P169" s="156">
        <v>0</v>
      </c>
      <c r="Q169" s="269">
        <f t="shared" si="44"/>
        <v>207.45</v>
      </c>
      <c r="R169" s="156">
        <f t="shared" si="46"/>
        <v>17460.55</v>
      </c>
      <c r="S169" s="156">
        <f t="shared" si="47"/>
        <v>532</v>
      </c>
      <c r="T169" s="156">
        <v>0</v>
      </c>
      <c r="U169" s="156">
        <v>0</v>
      </c>
      <c r="V169" s="269">
        <f t="shared" si="45"/>
        <v>17992.55</v>
      </c>
      <c r="W169" s="618"/>
      <c r="X169" s="89"/>
      <c r="Y169" s="89"/>
      <c r="Z169" s="89"/>
      <c r="AA169" s="89"/>
    </row>
    <row r="170" spans="1:27" s="9" customFormat="1" x14ac:dyDescent="0.2">
      <c r="A170" s="582"/>
      <c r="B170" s="583"/>
      <c r="C170" s="584"/>
      <c r="D170" s="582"/>
      <c r="E170" s="582"/>
      <c r="F170" s="582"/>
      <c r="G170" s="582"/>
      <c r="H170" s="239" t="s">
        <v>1126</v>
      </c>
      <c r="I170" s="159">
        <v>22894</v>
      </c>
      <c r="J170" s="145">
        <v>17775</v>
      </c>
      <c r="K170" s="145">
        <v>267</v>
      </c>
      <c r="L170" s="241">
        <f>J170+K170</f>
        <v>18042</v>
      </c>
      <c r="M170" s="156">
        <v>0</v>
      </c>
      <c r="N170" s="156">
        <v>0</v>
      </c>
      <c r="O170" s="156">
        <v>0</v>
      </c>
      <c r="P170" s="156">
        <v>0</v>
      </c>
      <c r="Q170" s="269">
        <f t="shared" si="44"/>
        <v>0</v>
      </c>
      <c r="R170" s="156">
        <f t="shared" si="46"/>
        <v>17775</v>
      </c>
      <c r="S170" s="156">
        <f t="shared" si="47"/>
        <v>267</v>
      </c>
      <c r="T170" s="156">
        <v>0</v>
      </c>
      <c r="U170" s="156">
        <v>0</v>
      </c>
      <c r="V170" s="269">
        <f t="shared" si="45"/>
        <v>18042</v>
      </c>
      <c r="W170" s="618"/>
      <c r="X170" s="89"/>
      <c r="Y170" s="89"/>
      <c r="Z170" s="89"/>
      <c r="AA170" s="89"/>
    </row>
    <row r="171" spans="1:27" s="9" customFormat="1" x14ac:dyDescent="0.2">
      <c r="A171" s="582"/>
      <c r="B171" s="583"/>
      <c r="C171" s="584"/>
      <c r="D171" s="582"/>
      <c r="E171" s="582"/>
      <c r="F171" s="582"/>
      <c r="G171" s="582"/>
      <c r="H171" s="629" t="s">
        <v>232</v>
      </c>
      <c r="I171" s="629"/>
      <c r="J171" s="145">
        <f>SUM(J167:J170)</f>
        <v>70000</v>
      </c>
      <c r="K171" s="145">
        <f t="shared" ref="K171:V171" si="51">SUM(K167:K170)</f>
        <v>2642</v>
      </c>
      <c r="L171" s="145">
        <f t="shared" si="51"/>
        <v>72642</v>
      </c>
      <c r="M171" s="145">
        <f t="shared" si="51"/>
        <v>34764.449999999997</v>
      </c>
      <c r="N171" s="145">
        <f t="shared" si="51"/>
        <v>1843</v>
      </c>
      <c r="O171" s="145">
        <f t="shared" si="51"/>
        <v>0</v>
      </c>
      <c r="P171" s="145">
        <f t="shared" si="51"/>
        <v>0</v>
      </c>
      <c r="Q171" s="145">
        <f t="shared" si="51"/>
        <v>36607.449999999997</v>
      </c>
      <c r="R171" s="145">
        <f t="shared" si="51"/>
        <v>35235.550000000003</v>
      </c>
      <c r="S171" s="145">
        <f t="shared" si="51"/>
        <v>799</v>
      </c>
      <c r="T171" s="145">
        <f t="shared" si="51"/>
        <v>0</v>
      </c>
      <c r="U171" s="145">
        <f t="shared" si="51"/>
        <v>0</v>
      </c>
      <c r="V171" s="145">
        <f t="shared" si="51"/>
        <v>36034.550000000003</v>
      </c>
      <c r="W171" s="618"/>
      <c r="X171" s="89"/>
      <c r="Y171" s="89"/>
      <c r="Z171" s="89"/>
      <c r="AA171" s="89"/>
    </row>
    <row r="172" spans="1:27" s="9" customFormat="1" x14ac:dyDescent="0.2">
      <c r="A172" s="582">
        <v>5</v>
      </c>
      <c r="B172" s="583" t="s">
        <v>921</v>
      </c>
      <c r="C172" s="584" t="s">
        <v>922</v>
      </c>
      <c r="D172" s="582">
        <v>86</v>
      </c>
      <c r="E172" s="582">
        <v>10</v>
      </c>
      <c r="F172" s="582" t="s">
        <v>341</v>
      </c>
      <c r="G172" s="582" t="s">
        <v>70</v>
      </c>
      <c r="H172" s="239" t="s">
        <v>1123</v>
      </c>
      <c r="I172" s="153">
        <v>22376</v>
      </c>
      <c r="J172" s="145">
        <v>12446</v>
      </c>
      <c r="K172" s="145">
        <v>754</v>
      </c>
      <c r="L172" s="241">
        <f>J172+K172</f>
        <v>13200</v>
      </c>
      <c r="M172" s="156">
        <v>12446</v>
      </c>
      <c r="N172" s="156">
        <v>754</v>
      </c>
      <c r="O172" s="156">
        <v>0</v>
      </c>
      <c r="P172" s="156">
        <v>0</v>
      </c>
      <c r="Q172" s="269">
        <f t="shared" si="44"/>
        <v>13200</v>
      </c>
      <c r="R172" s="156">
        <f t="shared" si="46"/>
        <v>0</v>
      </c>
      <c r="S172" s="156">
        <f t="shared" si="47"/>
        <v>0</v>
      </c>
      <c r="T172" s="156">
        <v>0</v>
      </c>
      <c r="U172" s="156">
        <v>0</v>
      </c>
      <c r="V172" s="269">
        <f t="shared" si="45"/>
        <v>0</v>
      </c>
      <c r="W172" s="618">
        <v>242003</v>
      </c>
      <c r="X172" s="89"/>
      <c r="Y172" s="89"/>
      <c r="Z172" s="89"/>
      <c r="AA172" s="89"/>
    </row>
    <row r="173" spans="1:27" s="9" customFormat="1" x14ac:dyDescent="0.2">
      <c r="A173" s="582"/>
      <c r="B173" s="583"/>
      <c r="C173" s="584"/>
      <c r="D173" s="582"/>
      <c r="E173" s="582"/>
      <c r="F173" s="582"/>
      <c r="G173" s="582"/>
      <c r="H173" s="239" t="s">
        <v>1124</v>
      </c>
      <c r="I173" s="144">
        <v>22529</v>
      </c>
      <c r="J173" s="145">
        <v>12632</v>
      </c>
      <c r="K173" s="145">
        <v>568</v>
      </c>
      <c r="L173" s="241">
        <f>J173+K173</f>
        <v>13200</v>
      </c>
      <c r="M173" s="156">
        <v>9992</v>
      </c>
      <c r="N173" s="156">
        <v>568</v>
      </c>
      <c r="O173" s="156">
        <v>0</v>
      </c>
      <c r="P173" s="156">
        <v>0</v>
      </c>
      <c r="Q173" s="269">
        <f t="shared" si="44"/>
        <v>10560</v>
      </c>
      <c r="R173" s="156">
        <f t="shared" si="46"/>
        <v>2640</v>
      </c>
      <c r="S173" s="156">
        <f t="shared" si="47"/>
        <v>0</v>
      </c>
      <c r="T173" s="156">
        <v>0</v>
      </c>
      <c r="U173" s="156">
        <v>0</v>
      </c>
      <c r="V173" s="269">
        <f t="shared" si="45"/>
        <v>2640</v>
      </c>
      <c r="W173" s="618"/>
      <c r="X173" s="89"/>
      <c r="Y173" s="89"/>
      <c r="Z173" s="89"/>
      <c r="AA173" s="89"/>
    </row>
    <row r="174" spans="1:27" s="9" customFormat="1" x14ac:dyDescent="0.2">
      <c r="A174" s="582"/>
      <c r="B174" s="583"/>
      <c r="C174" s="584"/>
      <c r="D174" s="582"/>
      <c r="E174" s="582"/>
      <c r="F174" s="582"/>
      <c r="G174" s="582"/>
      <c r="H174" s="239" t="s">
        <v>1125</v>
      </c>
      <c r="I174" s="144">
        <v>22741</v>
      </c>
      <c r="J174" s="145">
        <v>12822</v>
      </c>
      <c r="K174" s="145">
        <v>378</v>
      </c>
      <c r="L174" s="241">
        <f>J174+K174</f>
        <v>13200</v>
      </c>
      <c r="M174" s="156">
        <v>0</v>
      </c>
      <c r="N174" s="156">
        <v>0</v>
      </c>
      <c r="O174" s="156">
        <v>0</v>
      </c>
      <c r="P174" s="156">
        <v>0</v>
      </c>
      <c r="Q174" s="269">
        <f t="shared" si="44"/>
        <v>0</v>
      </c>
      <c r="R174" s="156">
        <f t="shared" si="46"/>
        <v>12822</v>
      </c>
      <c r="S174" s="156">
        <f t="shared" si="47"/>
        <v>378</v>
      </c>
      <c r="T174" s="156"/>
      <c r="U174" s="156">
        <v>0</v>
      </c>
      <c r="V174" s="269">
        <f t="shared" si="45"/>
        <v>13200</v>
      </c>
      <c r="W174" s="618"/>
      <c r="X174" s="89"/>
      <c r="Y174" s="89"/>
      <c r="Z174" s="89"/>
      <c r="AA174" s="89"/>
    </row>
    <row r="175" spans="1:27" s="9" customFormat="1" x14ac:dyDescent="0.2">
      <c r="A175" s="582"/>
      <c r="B175" s="583"/>
      <c r="C175" s="584"/>
      <c r="D175" s="582"/>
      <c r="E175" s="582"/>
      <c r="F175" s="582"/>
      <c r="G175" s="582"/>
      <c r="H175" s="239" t="s">
        <v>1126</v>
      </c>
      <c r="I175" s="159">
        <v>22894</v>
      </c>
      <c r="J175" s="145">
        <v>12398</v>
      </c>
      <c r="K175" s="145">
        <v>186</v>
      </c>
      <c r="L175" s="241">
        <f>J175+K175</f>
        <v>12584</v>
      </c>
      <c r="M175" s="156">
        <v>0</v>
      </c>
      <c r="N175" s="156">
        <v>0</v>
      </c>
      <c r="O175" s="156">
        <v>0</v>
      </c>
      <c r="P175" s="156">
        <v>0</v>
      </c>
      <c r="Q175" s="269">
        <f t="shared" si="44"/>
        <v>0</v>
      </c>
      <c r="R175" s="156">
        <f t="shared" si="46"/>
        <v>12398</v>
      </c>
      <c r="S175" s="156">
        <f t="shared" si="47"/>
        <v>186</v>
      </c>
      <c r="T175" s="156"/>
      <c r="U175" s="156">
        <v>0</v>
      </c>
      <c r="V175" s="269">
        <f t="shared" si="45"/>
        <v>12584</v>
      </c>
      <c r="W175" s="618"/>
      <c r="X175" s="89"/>
      <c r="Y175" s="89"/>
      <c r="Z175" s="89"/>
      <c r="AA175" s="89"/>
    </row>
    <row r="176" spans="1:27" s="9" customFormat="1" x14ac:dyDescent="0.2">
      <c r="A176" s="582"/>
      <c r="B176" s="583"/>
      <c r="C176" s="584"/>
      <c r="D176" s="582"/>
      <c r="E176" s="582"/>
      <c r="F176" s="582"/>
      <c r="G176" s="582"/>
      <c r="H176" s="629" t="s">
        <v>232</v>
      </c>
      <c r="I176" s="629"/>
      <c r="J176" s="145">
        <f>SUM(J172:J175)</f>
        <v>50298</v>
      </c>
      <c r="K176" s="145">
        <f t="shared" ref="K176:V176" si="52">SUM(K172:K175)</f>
        <v>1886</v>
      </c>
      <c r="L176" s="145">
        <f t="shared" si="52"/>
        <v>52184</v>
      </c>
      <c r="M176" s="145">
        <f t="shared" si="52"/>
        <v>22438</v>
      </c>
      <c r="N176" s="145">
        <f t="shared" si="52"/>
        <v>1322</v>
      </c>
      <c r="O176" s="145">
        <f t="shared" si="52"/>
        <v>0</v>
      </c>
      <c r="P176" s="145">
        <f t="shared" si="52"/>
        <v>0</v>
      </c>
      <c r="Q176" s="145">
        <f t="shared" si="52"/>
        <v>23760</v>
      </c>
      <c r="R176" s="145">
        <f t="shared" si="52"/>
        <v>27860</v>
      </c>
      <c r="S176" s="145">
        <f t="shared" si="52"/>
        <v>564</v>
      </c>
      <c r="T176" s="145">
        <f t="shared" si="52"/>
        <v>0</v>
      </c>
      <c r="U176" s="145">
        <f t="shared" si="52"/>
        <v>0</v>
      </c>
      <c r="V176" s="145">
        <f t="shared" si="52"/>
        <v>28424</v>
      </c>
      <c r="W176" s="618"/>
      <c r="X176" s="89"/>
      <c r="Y176" s="89"/>
      <c r="Z176" s="89"/>
      <c r="AA176" s="89"/>
    </row>
    <row r="177" spans="1:27" s="9" customFormat="1" ht="24.6" customHeight="1" x14ac:dyDescent="0.2">
      <c r="A177" s="582">
        <v>6</v>
      </c>
      <c r="B177" s="583" t="s">
        <v>923</v>
      </c>
      <c r="C177" s="584" t="s">
        <v>924</v>
      </c>
      <c r="D177" s="582">
        <v>150</v>
      </c>
      <c r="E177" s="582">
        <v>10</v>
      </c>
      <c r="F177" s="582" t="s">
        <v>341</v>
      </c>
      <c r="G177" s="582" t="s">
        <v>70</v>
      </c>
      <c r="H177" s="239" t="s">
        <v>1123</v>
      </c>
      <c r="I177" s="153">
        <v>22376</v>
      </c>
      <c r="J177" s="145">
        <v>24400</v>
      </c>
      <c r="K177" s="145">
        <v>1500</v>
      </c>
      <c r="L177" s="241">
        <f>J177+K177</f>
        <v>25900</v>
      </c>
      <c r="M177" s="156">
        <v>20900</v>
      </c>
      <c r="N177" s="156">
        <v>1500</v>
      </c>
      <c r="O177" s="156">
        <v>0</v>
      </c>
      <c r="P177" s="156">
        <v>0</v>
      </c>
      <c r="Q177" s="269">
        <f t="shared" si="44"/>
        <v>22400</v>
      </c>
      <c r="R177" s="156">
        <f t="shared" si="46"/>
        <v>3500</v>
      </c>
      <c r="S177" s="156">
        <f t="shared" si="47"/>
        <v>0</v>
      </c>
      <c r="T177" s="156">
        <v>0</v>
      </c>
      <c r="U177" s="156">
        <v>626.1</v>
      </c>
      <c r="V177" s="269">
        <f t="shared" si="45"/>
        <v>4126.1000000000004</v>
      </c>
      <c r="W177" s="618">
        <v>241999</v>
      </c>
      <c r="X177" s="89"/>
      <c r="Y177" s="89"/>
      <c r="Z177" s="89"/>
      <c r="AA177" s="89"/>
    </row>
    <row r="178" spans="1:27" s="9" customFormat="1" x14ac:dyDescent="0.2">
      <c r="A178" s="582"/>
      <c r="B178" s="583"/>
      <c r="C178" s="584"/>
      <c r="D178" s="582"/>
      <c r="E178" s="582"/>
      <c r="F178" s="582"/>
      <c r="G178" s="582"/>
      <c r="H178" s="239" t="s">
        <v>1124</v>
      </c>
      <c r="I178" s="144">
        <v>22529</v>
      </c>
      <c r="J178" s="145">
        <v>24766</v>
      </c>
      <c r="K178" s="145">
        <v>1134</v>
      </c>
      <c r="L178" s="241">
        <f>J178+K178</f>
        <v>25900</v>
      </c>
      <c r="M178" s="156">
        <v>0</v>
      </c>
      <c r="N178" s="156">
        <v>0</v>
      </c>
      <c r="O178" s="156">
        <v>0</v>
      </c>
      <c r="P178" s="156">
        <v>0</v>
      </c>
      <c r="Q178" s="269">
        <f t="shared" si="44"/>
        <v>0</v>
      </c>
      <c r="R178" s="156">
        <f t="shared" si="46"/>
        <v>24766</v>
      </c>
      <c r="S178" s="156">
        <f t="shared" si="47"/>
        <v>1134</v>
      </c>
      <c r="T178" s="156">
        <v>0</v>
      </c>
      <c r="U178" s="156">
        <v>1882.89</v>
      </c>
      <c r="V178" s="269">
        <f t="shared" si="45"/>
        <v>27782.89</v>
      </c>
      <c r="W178" s="618"/>
      <c r="X178" s="89"/>
      <c r="Y178" s="89"/>
      <c r="Z178" s="89"/>
      <c r="AA178" s="89"/>
    </row>
    <row r="179" spans="1:27" s="9" customFormat="1" x14ac:dyDescent="0.2">
      <c r="A179" s="582"/>
      <c r="B179" s="583"/>
      <c r="C179" s="584"/>
      <c r="D179" s="582"/>
      <c r="E179" s="582"/>
      <c r="F179" s="582"/>
      <c r="G179" s="582"/>
      <c r="H179" s="239" t="s">
        <v>1125</v>
      </c>
      <c r="I179" s="144">
        <v>22741</v>
      </c>
      <c r="J179" s="145">
        <v>25137</v>
      </c>
      <c r="K179" s="145">
        <v>763</v>
      </c>
      <c r="L179" s="241">
        <f>J179+K179</f>
        <v>25900</v>
      </c>
      <c r="M179" s="156">
        <v>0</v>
      </c>
      <c r="N179" s="156">
        <v>0</v>
      </c>
      <c r="O179" s="156">
        <v>0</v>
      </c>
      <c r="P179" s="156">
        <v>0</v>
      </c>
      <c r="Q179" s="269">
        <f t="shared" si="44"/>
        <v>0</v>
      </c>
      <c r="R179" s="156">
        <f t="shared" si="46"/>
        <v>25137</v>
      </c>
      <c r="S179" s="156">
        <f t="shared" si="47"/>
        <v>763</v>
      </c>
      <c r="T179" s="156">
        <v>0</v>
      </c>
      <c r="U179" s="156">
        <v>0</v>
      </c>
      <c r="V179" s="269">
        <f t="shared" si="45"/>
        <v>25900</v>
      </c>
      <c r="W179" s="618"/>
      <c r="X179" s="89"/>
      <c r="Y179" s="89"/>
      <c r="Z179" s="89"/>
      <c r="AA179" s="89"/>
    </row>
    <row r="180" spans="1:27" s="9" customFormat="1" x14ac:dyDescent="0.2">
      <c r="A180" s="582"/>
      <c r="B180" s="583"/>
      <c r="C180" s="584"/>
      <c r="D180" s="582"/>
      <c r="E180" s="582"/>
      <c r="F180" s="582"/>
      <c r="G180" s="582"/>
      <c r="H180" s="239" t="s">
        <v>1126</v>
      </c>
      <c r="I180" s="159">
        <v>22894</v>
      </c>
      <c r="J180" s="145">
        <v>25697</v>
      </c>
      <c r="K180" s="145">
        <v>385</v>
      </c>
      <c r="L180" s="241">
        <f>J180+K180</f>
        <v>26082</v>
      </c>
      <c r="M180" s="156">
        <v>0</v>
      </c>
      <c r="N180" s="156">
        <v>0</v>
      </c>
      <c r="O180" s="156">
        <v>0</v>
      </c>
      <c r="P180" s="156">
        <v>0</v>
      </c>
      <c r="Q180" s="269">
        <f t="shared" si="44"/>
        <v>0</v>
      </c>
      <c r="R180" s="156">
        <f t="shared" si="46"/>
        <v>25697</v>
      </c>
      <c r="S180" s="156">
        <f t="shared" si="47"/>
        <v>385</v>
      </c>
      <c r="T180" s="156">
        <v>0</v>
      </c>
      <c r="U180" s="156">
        <v>0</v>
      </c>
      <c r="V180" s="269">
        <f t="shared" si="45"/>
        <v>26082</v>
      </c>
      <c r="W180" s="618"/>
      <c r="X180" s="89"/>
      <c r="Y180" s="89"/>
      <c r="Z180" s="89"/>
      <c r="AA180" s="89"/>
    </row>
    <row r="181" spans="1:27" s="9" customFormat="1" x14ac:dyDescent="0.2">
      <c r="A181" s="582"/>
      <c r="B181" s="583"/>
      <c r="C181" s="584"/>
      <c r="D181" s="582"/>
      <c r="E181" s="582"/>
      <c r="F181" s="582"/>
      <c r="G181" s="582"/>
      <c r="H181" s="629" t="s">
        <v>232</v>
      </c>
      <c r="I181" s="629"/>
      <c r="J181" s="145">
        <f>SUM(J177:J180)</f>
        <v>100000</v>
      </c>
      <c r="K181" s="145">
        <f t="shared" ref="K181:V181" si="53">SUM(K177:K180)</f>
        <v>3782</v>
      </c>
      <c r="L181" s="145">
        <f t="shared" si="53"/>
        <v>103782</v>
      </c>
      <c r="M181" s="145">
        <f t="shared" si="53"/>
        <v>20900</v>
      </c>
      <c r="N181" s="145">
        <f t="shared" si="53"/>
        <v>1500</v>
      </c>
      <c r="O181" s="145">
        <f t="shared" si="53"/>
        <v>0</v>
      </c>
      <c r="P181" s="145">
        <f t="shared" si="53"/>
        <v>0</v>
      </c>
      <c r="Q181" s="145">
        <f t="shared" si="53"/>
        <v>22400</v>
      </c>
      <c r="R181" s="145">
        <f t="shared" si="53"/>
        <v>79100</v>
      </c>
      <c r="S181" s="145">
        <f t="shared" si="53"/>
        <v>2282</v>
      </c>
      <c r="T181" s="145">
        <f t="shared" si="53"/>
        <v>0</v>
      </c>
      <c r="U181" s="145">
        <f t="shared" si="53"/>
        <v>2508.9900000000002</v>
      </c>
      <c r="V181" s="145">
        <f t="shared" si="53"/>
        <v>83890.989999999991</v>
      </c>
      <c r="W181" s="618"/>
      <c r="X181" s="89"/>
      <c r="Y181" s="89"/>
      <c r="Z181" s="89"/>
      <c r="AA181" s="89"/>
    </row>
    <row r="182" spans="1:27" s="9" customFormat="1" x14ac:dyDescent="0.2">
      <c r="A182" s="582">
        <v>8</v>
      </c>
      <c r="B182" s="583" t="s">
        <v>925</v>
      </c>
      <c r="C182" s="584" t="s">
        <v>926</v>
      </c>
      <c r="D182" s="582">
        <v>211</v>
      </c>
      <c r="E182" s="582">
        <v>10</v>
      </c>
      <c r="F182" s="582" t="s">
        <v>341</v>
      </c>
      <c r="G182" s="582" t="s">
        <v>70</v>
      </c>
      <c r="H182" s="239" t="s">
        <v>1123</v>
      </c>
      <c r="I182" s="153">
        <v>22376</v>
      </c>
      <c r="J182" s="145">
        <v>16211</v>
      </c>
      <c r="K182" s="145">
        <v>989</v>
      </c>
      <c r="L182" s="241">
        <f>J182+K182</f>
        <v>17200</v>
      </c>
      <c r="M182" s="156">
        <v>16211</v>
      </c>
      <c r="N182" s="156">
        <v>989</v>
      </c>
      <c r="O182" s="156">
        <v>0</v>
      </c>
      <c r="P182" s="156">
        <v>0</v>
      </c>
      <c r="Q182" s="269">
        <f t="shared" si="44"/>
        <v>17200</v>
      </c>
      <c r="R182" s="156">
        <f t="shared" si="46"/>
        <v>0</v>
      </c>
      <c r="S182" s="156">
        <f t="shared" si="47"/>
        <v>0</v>
      </c>
      <c r="T182" s="156">
        <v>0</v>
      </c>
      <c r="U182" s="156">
        <v>0</v>
      </c>
      <c r="V182" s="269">
        <f t="shared" si="45"/>
        <v>0</v>
      </c>
      <c r="W182" s="618">
        <v>241743</v>
      </c>
      <c r="X182" s="89"/>
      <c r="Y182" s="89"/>
      <c r="Z182" s="89"/>
      <c r="AA182" s="89"/>
    </row>
    <row r="183" spans="1:27" s="9" customFormat="1" x14ac:dyDescent="0.2">
      <c r="A183" s="582"/>
      <c r="B183" s="583"/>
      <c r="C183" s="584"/>
      <c r="D183" s="582"/>
      <c r="E183" s="582"/>
      <c r="F183" s="582"/>
      <c r="G183" s="582"/>
      <c r="H183" s="239" t="s">
        <v>1124</v>
      </c>
      <c r="I183" s="144">
        <v>22529</v>
      </c>
      <c r="J183" s="145">
        <v>16454</v>
      </c>
      <c r="K183" s="145">
        <v>746</v>
      </c>
      <c r="L183" s="241">
        <f>J183+K183</f>
        <v>17200</v>
      </c>
      <c r="M183" s="156">
        <v>15500</v>
      </c>
      <c r="N183" s="156">
        <v>0</v>
      </c>
      <c r="O183" s="156">
        <v>0</v>
      </c>
      <c r="P183" s="156">
        <v>0</v>
      </c>
      <c r="Q183" s="269">
        <f t="shared" si="44"/>
        <v>15500</v>
      </c>
      <c r="R183" s="156">
        <f t="shared" si="46"/>
        <v>954</v>
      </c>
      <c r="S183" s="156">
        <f t="shared" si="47"/>
        <v>746</v>
      </c>
      <c r="T183" s="156">
        <v>0</v>
      </c>
      <c r="U183" s="156">
        <v>0</v>
      </c>
      <c r="V183" s="269">
        <f t="shared" si="45"/>
        <v>1700</v>
      </c>
      <c r="W183" s="618"/>
      <c r="X183" s="89"/>
      <c r="Y183" s="89"/>
      <c r="Z183" s="89"/>
      <c r="AA183" s="89"/>
    </row>
    <row r="184" spans="1:27" s="9" customFormat="1" x14ac:dyDescent="0.2">
      <c r="A184" s="582"/>
      <c r="B184" s="583"/>
      <c r="C184" s="584"/>
      <c r="D184" s="582"/>
      <c r="E184" s="582"/>
      <c r="F184" s="582"/>
      <c r="G184" s="582"/>
      <c r="H184" s="239" t="s">
        <v>1125</v>
      </c>
      <c r="I184" s="144">
        <v>22741</v>
      </c>
      <c r="J184" s="145">
        <v>16701</v>
      </c>
      <c r="K184" s="145">
        <v>499</v>
      </c>
      <c r="L184" s="241">
        <f>J184+K184</f>
        <v>17200</v>
      </c>
      <c r="M184" s="156">
        <v>0</v>
      </c>
      <c r="N184" s="156">
        <v>0</v>
      </c>
      <c r="O184" s="156">
        <v>0</v>
      </c>
      <c r="P184" s="156">
        <v>0</v>
      </c>
      <c r="Q184" s="269">
        <f t="shared" si="44"/>
        <v>0</v>
      </c>
      <c r="R184" s="156">
        <f t="shared" si="46"/>
        <v>16701</v>
      </c>
      <c r="S184" s="156">
        <f t="shared" si="47"/>
        <v>499</v>
      </c>
      <c r="T184" s="156">
        <v>0</v>
      </c>
      <c r="U184" s="156">
        <v>0</v>
      </c>
      <c r="V184" s="269">
        <f t="shared" si="45"/>
        <v>17200</v>
      </c>
      <c r="W184" s="618"/>
      <c r="X184" s="89"/>
      <c r="Y184" s="89"/>
      <c r="Z184" s="89"/>
      <c r="AA184" s="89"/>
    </row>
    <row r="185" spans="1:27" s="9" customFormat="1" x14ac:dyDescent="0.2">
      <c r="A185" s="582"/>
      <c r="B185" s="583"/>
      <c r="C185" s="584"/>
      <c r="D185" s="582"/>
      <c r="E185" s="582"/>
      <c r="F185" s="582"/>
      <c r="G185" s="582"/>
      <c r="H185" s="239" t="s">
        <v>1126</v>
      </c>
      <c r="I185" s="159">
        <v>22894</v>
      </c>
      <c r="J185" s="145">
        <v>16584</v>
      </c>
      <c r="K185" s="145">
        <v>249</v>
      </c>
      <c r="L185" s="241">
        <f>J185+K185</f>
        <v>16833</v>
      </c>
      <c r="M185" s="156">
        <v>0</v>
      </c>
      <c r="N185" s="156">
        <v>0</v>
      </c>
      <c r="O185" s="156">
        <v>0</v>
      </c>
      <c r="P185" s="156">
        <v>0</v>
      </c>
      <c r="Q185" s="269">
        <f t="shared" si="44"/>
        <v>0</v>
      </c>
      <c r="R185" s="156">
        <f t="shared" si="46"/>
        <v>16584</v>
      </c>
      <c r="S185" s="156">
        <f t="shared" si="47"/>
        <v>249</v>
      </c>
      <c r="T185" s="156">
        <v>0</v>
      </c>
      <c r="U185" s="156">
        <v>0</v>
      </c>
      <c r="V185" s="269">
        <f t="shared" si="45"/>
        <v>16833</v>
      </c>
      <c r="W185" s="618"/>
      <c r="X185" s="89"/>
      <c r="Y185" s="89"/>
      <c r="Z185" s="89"/>
      <c r="AA185" s="89"/>
    </row>
    <row r="186" spans="1:27" s="9" customFormat="1" x14ac:dyDescent="0.2">
      <c r="A186" s="582"/>
      <c r="B186" s="583"/>
      <c r="C186" s="584"/>
      <c r="D186" s="582"/>
      <c r="E186" s="582"/>
      <c r="F186" s="582"/>
      <c r="G186" s="582"/>
      <c r="H186" s="629" t="s">
        <v>232</v>
      </c>
      <c r="I186" s="629"/>
      <c r="J186" s="145">
        <f>SUM(J182:J185)</f>
        <v>65950</v>
      </c>
      <c r="K186" s="145">
        <f t="shared" ref="K186:U186" si="54">SUM(K182:K185)</f>
        <v>2483</v>
      </c>
      <c r="L186" s="145">
        <f t="shared" si="54"/>
        <v>68433</v>
      </c>
      <c r="M186" s="145">
        <f t="shared" si="54"/>
        <v>31711</v>
      </c>
      <c r="N186" s="145">
        <f t="shared" si="54"/>
        <v>989</v>
      </c>
      <c r="O186" s="145">
        <f t="shared" si="54"/>
        <v>0</v>
      </c>
      <c r="P186" s="145">
        <f t="shared" si="54"/>
        <v>0</v>
      </c>
      <c r="Q186" s="145">
        <f t="shared" si="54"/>
        <v>32700</v>
      </c>
      <c r="R186" s="145">
        <f t="shared" si="54"/>
        <v>34239</v>
      </c>
      <c r="S186" s="145">
        <f t="shared" si="54"/>
        <v>1494</v>
      </c>
      <c r="T186" s="145">
        <f t="shared" si="54"/>
        <v>0</v>
      </c>
      <c r="U186" s="145">
        <f t="shared" si="54"/>
        <v>0</v>
      </c>
      <c r="V186" s="145">
        <f>SUM(V182:V185)</f>
        <v>35733</v>
      </c>
      <c r="W186" s="618"/>
      <c r="X186" s="89"/>
      <c r="Y186" s="89"/>
      <c r="Z186" s="89"/>
      <c r="AA186" s="89"/>
    </row>
    <row r="187" spans="1:27" s="9" customFormat="1" x14ac:dyDescent="0.2">
      <c r="A187" s="582">
        <v>9</v>
      </c>
      <c r="B187" s="583" t="s">
        <v>308</v>
      </c>
      <c r="C187" s="584" t="s">
        <v>927</v>
      </c>
      <c r="D187" s="582">
        <v>190</v>
      </c>
      <c r="E187" s="582">
        <v>10</v>
      </c>
      <c r="F187" s="582" t="s">
        <v>341</v>
      </c>
      <c r="G187" s="582" t="s">
        <v>70</v>
      </c>
      <c r="H187" s="239" t="s">
        <v>1123</v>
      </c>
      <c r="I187" s="153">
        <v>22376</v>
      </c>
      <c r="J187" s="145">
        <v>48713</v>
      </c>
      <c r="K187" s="145">
        <v>2987</v>
      </c>
      <c r="L187" s="241">
        <f>J187+K187</f>
        <v>51700</v>
      </c>
      <c r="M187" s="156">
        <v>48713</v>
      </c>
      <c r="N187" s="156">
        <v>2987</v>
      </c>
      <c r="O187" s="156">
        <v>0</v>
      </c>
      <c r="P187" s="156">
        <v>0</v>
      </c>
      <c r="Q187" s="269">
        <f t="shared" si="44"/>
        <v>51700</v>
      </c>
      <c r="R187" s="156">
        <f t="shared" si="46"/>
        <v>0</v>
      </c>
      <c r="S187" s="156">
        <f t="shared" si="47"/>
        <v>0</v>
      </c>
      <c r="T187" s="156">
        <v>0</v>
      </c>
      <c r="U187" s="156">
        <v>0</v>
      </c>
      <c r="V187" s="269">
        <f t="shared" si="45"/>
        <v>0</v>
      </c>
      <c r="W187" s="618">
        <v>241956</v>
      </c>
      <c r="X187" s="89"/>
      <c r="Y187" s="89"/>
      <c r="Z187" s="89"/>
      <c r="AA187" s="89"/>
    </row>
    <row r="188" spans="1:27" s="9" customFormat="1" x14ac:dyDescent="0.2">
      <c r="A188" s="582"/>
      <c r="B188" s="583"/>
      <c r="C188" s="584"/>
      <c r="D188" s="582"/>
      <c r="E188" s="582"/>
      <c r="F188" s="582"/>
      <c r="G188" s="582"/>
      <c r="H188" s="239" t="s">
        <v>1124</v>
      </c>
      <c r="I188" s="144">
        <v>22529</v>
      </c>
      <c r="J188" s="145">
        <v>49443</v>
      </c>
      <c r="K188" s="145">
        <v>2257</v>
      </c>
      <c r="L188" s="241">
        <f>J188+K188</f>
        <v>51700</v>
      </c>
      <c r="M188" s="156">
        <v>49443</v>
      </c>
      <c r="N188" s="156">
        <v>2257</v>
      </c>
      <c r="O188" s="156">
        <v>0</v>
      </c>
      <c r="P188" s="156">
        <v>0</v>
      </c>
      <c r="Q188" s="269">
        <f t="shared" si="44"/>
        <v>51700</v>
      </c>
      <c r="R188" s="156">
        <f t="shared" si="46"/>
        <v>0</v>
      </c>
      <c r="S188" s="156">
        <f t="shared" si="47"/>
        <v>0</v>
      </c>
      <c r="T188" s="156">
        <v>0</v>
      </c>
      <c r="U188" s="156">
        <v>0</v>
      </c>
      <c r="V188" s="269">
        <f t="shared" si="45"/>
        <v>0</v>
      </c>
      <c r="W188" s="618"/>
      <c r="X188" s="89"/>
      <c r="Y188" s="89"/>
      <c r="Z188" s="89"/>
      <c r="AA188" s="89"/>
    </row>
    <row r="189" spans="1:27" s="9" customFormat="1" x14ac:dyDescent="0.2">
      <c r="A189" s="582"/>
      <c r="B189" s="583"/>
      <c r="C189" s="584"/>
      <c r="D189" s="582"/>
      <c r="E189" s="582"/>
      <c r="F189" s="582"/>
      <c r="G189" s="582"/>
      <c r="H189" s="239" t="s">
        <v>1125</v>
      </c>
      <c r="I189" s="144">
        <v>22741</v>
      </c>
      <c r="J189" s="145">
        <v>50185</v>
      </c>
      <c r="K189" s="145">
        <v>1515</v>
      </c>
      <c r="L189" s="241">
        <f>J189+K189</f>
        <v>51700</v>
      </c>
      <c r="M189" s="156">
        <v>50185</v>
      </c>
      <c r="N189" s="156">
        <v>1515</v>
      </c>
      <c r="O189" s="156">
        <v>0</v>
      </c>
      <c r="P189" s="156">
        <v>0</v>
      </c>
      <c r="Q189" s="269">
        <f t="shared" si="44"/>
        <v>51700</v>
      </c>
      <c r="R189" s="156">
        <f t="shared" si="46"/>
        <v>0</v>
      </c>
      <c r="S189" s="156">
        <f t="shared" si="47"/>
        <v>0</v>
      </c>
      <c r="T189" s="156">
        <v>0</v>
      </c>
      <c r="U189" s="156">
        <v>0</v>
      </c>
      <c r="V189" s="269">
        <f t="shared" si="45"/>
        <v>0</v>
      </c>
      <c r="W189" s="618"/>
      <c r="X189" s="89"/>
      <c r="Y189" s="89"/>
      <c r="Z189" s="89"/>
      <c r="AA189" s="89"/>
    </row>
    <row r="190" spans="1:27" s="9" customFormat="1" x14ac:dyDescent="0.2">
      <c r="A190" s="582"/>
      <c r="B190" s="583"/>
      <c r="C190" s="584"/>
      <c r="D190" s="582"/>
      <c r="E190" s="582"/>
      <c r="F190" s="582"/>
      <c r="G190" s="582"/>
      <c r="H190" s="239" t="s">
        <v>1126</v>
      </c>
      <c r="I190" s="159">
        <v>22894</v>
      </c>
      <c r="J190" s="145">
        <v>50809</v>
      </c>
      <c r="K190" s="145">
        <v>762</v>
      </c>
      <c r="L190" s="241">
        <f>J190+K190</f>
        <v>51571</v>
      </c>
      <c r="M190" s="156">
        <v>0</v>
      </c>
      <c r="N190" s="156">
        <v>0</v>
      </c>
      <c r="O190" s="156">
        <v>0</v>
      </c>
      <c r="P190" s="156">
        <v>0</v>
      </c>
      <c r="Q190" s="269">
        <f t="shared" si="44"/>
        <v>0</v>
      </c>
      <c r="R190" s="156">
        <f t="shared" si="46"/>
        <v>50809</v>
      </c>
      <c r="S190" s="156">
        <f t="shared" si="47"/>
        <v>762</v>
      </c>
      <c r="T190" s="156">
        <v>0</v>
      </c>
      <c r="U190" s="156">
        <v>0</v>
      </c>
      <c r="V190" s="269">
        <f t="shared" si="45"/>
        <v>51571</v>
      </c>
      <c r="W190" s="618"/>
      <c r="X190" s="89"/>
      <c r="Y190" s="89"/>
      <c r="Z190" s="89"/>
      <c r="AA190" s="89"/>
    </row>
    <row r="191" spans="1:27" s="9" customFormat="1" x14ac:dyDescent="0.2">
      <c r="A191" s="582"/>
      <c r="B191" s="583"/>
      <c r="C191" s="584"/>
      <c r="D191" s="582"/>
      <c r="E191" s="582"/>
      <c r="F191" s="582"/>
      <c r="G191" s="582"/>
      <c r="H191" s="629" t="s">
        <v>232</v>
      </c>
      <c r="I191" s="629"/>
      <c r="J191" s="145">
        <f>SUM(J187:J190)</f>
        <v>199150</v>
      </c>
      <c r="K191" s="145">
        <f t="shared" ref="K191:V191" si="55">SUM(K187:K190)</f>
        <v>7521</v>
      </c>
      <c r="L191" s="145">
        <f t="shared" si="55"/>
        <v>206671</v>
      </c>
      <c r="M191" s="145">
        <f t="shared" si="55"/>
        <v>148341</v>
      </c>
      <c r="N191" s="145">
        <f t="shared" si="55"/>
        <v>6759</v>
      </c>
      <c r="O191" s="145">
        <f t="shared" si="55"/>
        <v>0</v>
      </c>
      <c r="P191" s="145">
        <f t="shared" si="55"/>
        <v>0</v>
      </c>
      <c r="Q191" s="145">
        <f t="shared" si="55"/>
        <v>155100</v>
      </c>
      <c r="R191" s="145">
        <f t="shared" si="55"/>
        <v>50809</v>
      </c>
      <c r="S191" s="145">
        <f t="shared" si="55"/>
        <v>762</v>
      </c>
      <c r="T191" s="145">
        <f t="shared" si="55"/>
        <v>0</v>
      </c>
      <c r="U191" s="145">
        <f t="shared" si="55"/>
        <v>0</v>
      </c>
      <c r="V191" s="145">
        <f t="shared" si="55"/>
        <v>51571</v>
      </c>
      <c r="W191" s="618"/>
      <c r="X191" s="89"/>
      <c r="Y191" s="89"/>
      <c r="Z191" s="89"/>
      <c r="AA191" s="89"/>
    </row>
    <row r="192" spans="1:27" s="9" customFormat="1" x14ac:dyDescent="0.2">
      <c r="A192" s="582">
        <v>10</v>
      </c>
      <c r="B192" s="583" t="s">
        <v>928</v>
      </c>
      <c r="C192" s="584" t="s">
        <v>929</v>
      </c>
      <c r="D192" s="582">
        <v>100</v>
      </c>
      <c r="E192" s="582">
        <v>3</v>
      </c>
      <c r="F192" s="582" t="s">
        <v>930</v>
      </c>
      <c r="G192" s="582" t="s">
        <v>70</v>
      </c>
      <c r="H192" s="239" t="s">
        <v>1123</v>
      </c>
      <c r="I192" s="153">
        <v>22376</v>
      </c>
      <c r="J192" s="145">
        <v>19600</v>
      </c>
      <c r="K192" s="145">
        <v>1200</v>
      </c>
      <c r="L192" s="241">
        <f>J192+K192</f>
        <v>20800</v>
      </c>
      <c r="M192" s="156">
        <v>19600</v>
      </c>
      <c r="N192" s="156">
        <v>1200</v>
      </c>
      <c r="O192" s="156">
        <v>0</v>
      </c>
      <c r="P192" s="156">
        <v>0</v>
      </c>
      <c r="Q192" s="269">
        <f t="shared" si="44"/>
        <v>20800</v>
      </c>
      <c r="R192" s="156">
        <f t="shared" si="46"/>
        <v>0</v>
      </c>
      <c r="S192" s="156">
        <f t="shared" si="47"/>
        <v>0</v>
      </c>
      <c r="T192" s="156">
        <v>0</v>
      </c>
      <c r="U192" s="156">
        <v>0</v>
      </c>
      <c r="V192" s="269">
        <f t="shared" si="45"/>
        <v>0</v>
      </c>
      <c r="W192" s="618">
        <v>241621</v>
      </c>
      <c r="X192" s="89"/>
      <c r="Y192" s="89"/>
      <c r="Z192" s="89"/>
      <c r="AA192" s="89"/>
    </row>
    <row r="193" spans="1:27" s="9" customFormat="1" x14ac:dyDescent="0.2">
      <c r="A193" s="582"/>
      <c r="B193" s="583"/>
      <c r="C193" s="584"/>
      <c r="D193" s="582"/>
      <c r="E193" s="582"/>
      <c r="F193" s="582"/>
      <c r="G193" s="582"/>
      <c r="H193" s="239" t="s">
        <v>1124</v>
      </c>
      <c r="I193" s="144">
        <v>22529</v>
      </c>
      <c r="J193" s="145">
        <v>19894</v>
      </c>
      <c r="K193" s="145">
        <v>906</v>
      </c>
      <c r="L193" s="241">
        <f>J193+K193</f>
        <v>20800</v>
      </c>
      <c r="M193" s="156">
        <v>0</v>
      </c>
      <c r="N193" s="156">
        <v>0</v>
      </c>
      <c r="O193" s="156">
        <v>0</v>
      </c>
      <c r="P193" s="156">
        <v>0</v>
      </c>
      <c r="Q193" s="269">
        <f t="shared" si="44"/>
        <v>0</v>
      </c>
      <c r="R193" s="156">
        <f t="shared" si="46"/>
        <v>19894</v>
      </c>
      <c r="S193" s="156">
        <f t="shared" si="47"/>
        <v>906</v>
      </c>
      <c r="T193" s="156">
        <v>0</v>
      </c>
      <c r="U193" s="156">
        <v>0</v>
      </c>
      <c r="V193" s="269">
        <f t="shared" si="45"/>
        <v>20800</v>
      </c>
      <c r="W193" s="618"/>
      <c r="X193" s="89"/>
      <c r="Y193" s="89"/>
      <c r="Z193" s="89"/>
      <c r="AA193" s="89"/>
    </row>
    <row r="194" spans="1:27" s="9" customFormat="1" x14ac:dyDescent="0.2">
      <c r="A194" s="582"/>
      <c r="B194" s="583"/>
      <c r="C194" s="584"/>
      <c r="D194" s="582"/>
      <c r="E194" s="582"/>
      <c r="F194" s="582"/>
      <c r="G194" s="582"/>
      <c r="H194" s="239" t="s">
        <v>1125</v>
      </c>
      <c r="I194" s="144">
        <v>22741</v>
      </c>
      <c r="J194" s="145">
        <v>20192</v>
      </c>
      <c r="K194" s="145">
        <v>608</v>
      </c>
      <c r="L194" s="241">
        <f>J194+K194</f>
        <v>20800</v>
      </c>
      <c r="M194" s="156">
        <v>0</v>
      </c>
      <c r="N194" s="156">
        <v>0</v>
      </c>
      <c r="O194" s="156">
        <v>0</v>
      </c>
      <c r="P194" s="156">
        <v>0</v>
      </c>
      <c r="Q194" s="269">
        <f t="shared" si="44"/>
        <v>0</v>
      </c>
      <c r="R194" s="156">
        <f t="shared" si="46"/>
        <v>20192</v>
      </c>
      <c r="S194" s="156">
        <f t="shared" si="47"/>
        <v>608</v>
      </c>
      <c r="T194" s="156">
        <v>0</v>
      </c>
      <c r="U194" s="156">
        <v>0</v>
      </c>
      <c r="V194" s="269">
        <f t="shared" si="45"/>
        <v>20800</v>
      </c>
      <c r="W194" s="618"/>
      <c r="X194" s="89"/>
      <c r="Y194" s="89"/>
      <c r="Z194" s="89"/>
      <c r="AA194" s="89"/>
    </row>
    <row r="195" spans="1:27" s="9" customFormat="1" x14ac:dyDescent="0.2">
      <c r="A195" s="582"/>
      <c r="B195" s="583"/>
      <c r="C195" s="584"/>
      <c r="D195" s="582"/>
      <c r="E195" s="582"/>
      <c r="F195" s="582"/>
      <c r="G195" s="582"/>
      <c r="H195" s="239" t="s">
        <v>1126</v>
      </c>
      <c r="I195" s="159">
        <v>22894</v>
      </c>
      <c r="J195" s="145">
        <v>20314</v>
      </c>
      <c r="K195" s="145">
        <v>305</v>
      </c>
      <c r="L195" s="241">
        <f>J195+K195</f>
        <v>20619</v>
      </c>
      <c r="M195" s="156">
        <v>0</v>
      </c>
      <c r="N195" s="156">
        <v>0</v>
      </c>
      <c r="O195" s="156">
        <v>0</v>
      </c>
      <c r="P195" s="156">
        <v>0</v>
      </c>
      <c r="Q195" s="269">
        <f t="shared" si="44"/>
        <v>0</v>
      </c>
      <c r="R195" s="156">
        <f t="shared" si="46"/>
        <v>20314</v>
      </c>
      <c r="S195" s="156">
        <f t="shared" si="47"/>
        <v>305</v>
      </c>
      <c r="T195" s="156">
        <v>0</v>
      </c>
      <c r="U195" s="156">
        <v>0</v>
      </c>
      <c r="V195" s="269">
        <f t="shared" si="45"/>
        <v>20619</v>
      </c>
      <c r="W195" s="618"/>
      <c r="X195" s="89"/>
      <c r="Y195" s="89"/>
      <c r="Z195" s="89"/>
      <c r="AA195" s="89"/>
    </row>
    <row r="196" spans="1:27" s="9" customFormat="1" x14ac:dyDescent="0.2">
      <c r="A196" s="582"/>
      <c r="B196" s="583"/>
      <c r="C196" s="584"/>
      <c r="D196" s="582"/>
      <c r="E196" s="582"/>
      <c r="F196" s="582"/>
      <c r="G196" s="582"/>
      <c r="H196" s="629" t="s">
        <v>232</v>
      </c>
      <c r="I196" s="629"/>
      <c r="J196" s="145">
        <f>SUM(J192:J195)</f>
        <v>80000</v>
      </c>
      <c r="K196" s="145">
        <f t="shared" ref="K196:V196" si="56">SUM(K192:K195)</f>
        <v>3019</v>
      </c>
      <c r="L196" s="145">
        <f t="shared" si="56"/>
        <v>83019</v>
      </c>
      <c r="M196" s="145">
        <f t="shared" si="56"/>
        <v>19600</v>
      </c>
      <c r="N196" s="145">
        <f t="shared" si="56"/>
        <v>1200</v>
      </c>
      <c r="O196" s="145">
        <f t="shared" si="56"/>
        <v>0</v>
      </c>
      <c r="P196" s="145">
        <f t="shared" si="56"/>
        <v>0</v>
      </c>
      <c r="Q196" s="145">
        <f t="shared" si="56"/>
        <v>20800</v>
      </c>
      <c r="R196" s="145">
        <f t="shared" si="56"/>
        <v>60400</v>
      </c>
      <c r="S196" s="145">
        <f t="shared" si="56"/>
        <v>1819</v>
      </c>
      <c r="T196" s="145">
        <f t="shared" si="56"/>
        <v>0</v>
      </c>
      <c r="U196" s="145">
        <f t="shared" si="56"/>
        <v>0</v>
      </c>
      <c r="V196" s="145">
        <f t="shared" si="56"/>
        <v>62219</v>
      </c>
      <c r="W196" s="618"/>
      <c r="X196" s="89"/>
      <c r="Y196" s="89"/>
      <c r="Z196" s="89"/>
      <c r="AA196" s="89"/>
    </row>
    <row r="197" spans="1:27" s="9" customFormat="1" x14ac:dyDescent="0.2">
      <c r="A197" s="582">
        <v>11</v>
      </c>
      <c r="B197" s="583" t="s">
        <v>931</v>
      </c>
      <c r="C197" s="584" t="s">
        <v>932</v>
      </c>
      <c r="D197" s="582">
        <v>20</v>
      </c>
      <c r="E197" s="582">
        <v>11</v>
      </c>
      <c r="F197" s="582" t="s">
        <v>933</v>
      </c>
      <c r="G197" s="582" t="s">
        <v>70</v>
      </c>
      <c r="H197" s="239" t="s">
        <v>1123</v>
      </c>
      <c r="I197" s="153">
        <v>22376</v>
      </c>
      <c r="J197" s="145">
        <v>39400</v>
      </c>
      <c r="K197" s="145">
        <v>2400</v>
      </c>
      <c r="L197" s="241">
        <f>J197+K197</f>
        <v>41800</v>
      </c>
      <c r="M197" s="156">
        <v>39400</v>
      </c>
      <c r="N197" s="156">
        <v>2400</v>
      </c>
      <c r="O197" s="156">
        <v>0</v>
      </c>
      <c r="P197" s="156">
        <v>0</v>
      </c>
      <c r="Q197" s="269">
        <f t="shared" si="44"/>
        <v>41800</v>
      </c>
      <c r="R197" s="156">
        <f t="shared" si="46"/>
        <v>0</v>
      </c>
      <c r="S197" s="156">
        <f t="shared" si="47"/>
        <v>0</v>
      </c>
      <c r="T197" s="156">
        <v>0</v>
      </c>
      <c r="U197" s="156">
        <v>0</v>
      </c>
      <c r="V197" s="269">
        <f t="shared" si="45"/>
        <v>0</v>
      </c>
      <c r="W197" s="618">
        <v>241887</v>
      </c>
      <c r="X197" s="89"/>
      <c r="Y197" s="89"/>
      <c r="Z197" s="89"/>
      <c r="AA197" s="89"/>
    </row>
    <row r="198" spans="1:27" s="9" customFormat="1" x14ac:dyDescent="0.2">
      <c r="A198" s="582"/>
      <c r="B198" s="583"/>
      <c r="C198" s="584"/>
      <c r="D198" s="582"/>
      <c r="E198" s="582"/>
      <c r="F198" s="582"/>
      <c r="G198" s="582"/>
      <c r="H198" s="239" t="s">
        <v>1124</v>
      </c>
      <c r="I198" s="144">
        <v>22529</v>
      </c>
      <c r="J198" s="145">
        <v>39991</v>
      </c>
      <c r="K198" s="145">
        <v>1809</v>
      </c>
      <c r="L198" s="241">
        <f>J198+K198</f>
        <v>41800</v>
      </c>
      <c r="M198" s="156">
        <v>39991</v>
      </c>
      <c r="N198" s="156">
        <v>1809</v>
      </c>
      <c r="O198" s="156">
        <v>0</v>
      </c>
      <c r="P198" s="156">
        <v>0</v>
      </c>
      <c r="Q198" s="269">
        <f t="shared" si="44"/>
        <v>41800</v>
      </c>
      <c r="R198" s="156">
        <f t="shared" si="46"/>
        <v>0</v>
      </c>
      <c r="S198" s="156">
        <f t="shared" si="47"/>
        <v>0</v>
      </c>
      <c r="T198" s="156">
        <v>0</v>
      </c>
      <c r="U198" s="156">
        <v>0</v>
      </c>
      <c r="V198" s="269">
        <f t="shared" si="45"/>
        <v>0</v>
      </c>
      <c r="W198" s="618"/>
      <c r="X198" s="89"/>
      <c r="Y198" s="89"/>
      <c r="Z198" s="89"/>
      <c r="AA198" s="89"/>
    </row>
    <row r="199" spans="1:27" s="9" customFormat="1" x14ac:dyDescent="0.2">
      <c r="A199" s="582"/>
      <c r="B199" s="583"/>
      <c r="C199" s="584"/>
      <c r="D199" s="582"/>
      <c r="E199" s="582"/>
      <c r="F199" s="582"/>
      <c r="G199" s="582"/>
      <c r="H199" s="239" t="s">
        <v>1125</v>
      </c>
      <c r="I199" s="144">
        <v>22741</v>
      </c>
      <c r="J199" s="145">
        <v>40591</v>
      </c>
      <c r="K199" s="145">
        <v>1209</v>
      </c>
      <c r="L199" s="241">
        <f>J199+K199</f>
        <v>41800</v>
      </c>
      <c r="M199" s="156">
        <v>40591</v>
      </c>
      <c r="N199" s="156">
        <v>1209</v>
      </c>
      <c r="O199" s="156">
        <v>0</v>
      </c>
      <c r="P199" s="156">
        <v>0</v>
      </c>
      <c r="Q199" s="269">
        <f t="shared" si="44"/>
        <v>41800</v>
      </c>
      <c r="R199" s="156">
        <f t="shared" si="46"/>
        <v>0</v>
      </c>
      <c r="S199" s="156">
        <f t="shared" si="47"/>
        <v>0</v>
      </c>
      <c r="T199" s="156">
        <v>0</v>
      </c>
      <c r="U199" s="156">
        <v>0</v>
      </c>
      <c r="V199" s="269">
        <f t="shared" si="45"/>
        <v>0</v>
      </c>
      <c r="W199" s="618"/>
      <c r="X199" s="89"/>
      <c r="Y199" s="89"/>
      <c r="Z199" s="89"/>
      <c r="AA199" s="89"/>
    </row>
    <row r="200" spans="1:27" s="9" customFormat="1" x14ac:dyDescent="0.2">
      <c r="A200" s="582"/>
      <c r="B200" s="583"/>
      <c r="C200" s="584"/>
      <c r="D200" s="582"/>
      <c r="E200" s="582"/>
      <c r="F200" s="582"/>
      <c r="G200" s="582"/>
      <c r="H200" s="239" t="s">
        <v>1126</v>
      </c>
      <c r="I200" s="159">
        <v>22894</v>
      </c>
      <c r="J200" s="145">
        <v>40018</v>
      </c>
      <c r="K200" s="145">
        <v>600</v>
      </c>
      <c r="L200" s="241">
        <f>J200+K200</f>
        <v>40618</v>
      </c>
      <c r="M200" s="156">
        <v>0</v>
      </c>
      <c r="N200" s="156">
        <v>0</v>
      </c>
      <c r="O200" s="156">
        <v>0</v>
      </c>
      <c r="P200" s="156">
        <v>0</v>
      </c>
      <c r="Q200" s="269">
        <f t="shared" si="44"/>
        <v>0</v>
      </c>
      <c r="R200" s="156">
        <f t="shared" si="46"/>
        <v>40018</v>
      </c>
      <c r="S200" s="156">
        <f t="shared" si="47"/>
        <v>600</v>
      </c>
      <c r="T200" s="156">
        <v>0</v>
      </c>
      <c r="U200" s="156">
        <v>0</v>
      </c>
      <c r="V200" s="269">
        <f t="shared" si="45"/>
        <v>40618</v>
      </c>
      <c r="W200" s="618"/>
      <c r="X200" s="89"/>
      <c r="Y200" s="89"/>
      <c r="Z200" s="89"/>
      <c r="AA200" s="89"/>
    </row>
    <row r="201" spans="1:27" s="9" customFormat="1" x14ac:dyDescent="0.2">
      <c r="A201" s="582"/>
      <c r="B201" s="583"/>
      <c r="C201" s="584"/>
      <c r="D201" s="582"/>
      <c r="E201" s="582"/>
      <c r="F201" s="582"/>
      <c r="G201" s="582"/>
      <c r="H201" s="629" t="s">
        <v>232</v>
      </c>
      <c r="I201" s="629"/>
      <c r="J201" s="145">
        <f>SUM(J197:J200)</f>
        <v>160000</v>
      </c>
      <c r="K201" s="145">
        <f t="shared" ref="K201:V201" si="57">SUM(K197:K200)</f>
        <v>6018</v>
      </c>
      <c r="L201" s="145">
        <f t="shared" si="57"/>
        <v>166018</v>
      </c>
      <c r="M201" s="145">
        <f t="shared" si="57"/>
        <v>119982</v>
      </c>
      <c r="N201" s="145">
        <f t="shared" si="57"/>
        <v>5418</v>
      </c>
      <c r="O201" s="145">
        <f t="shared" si="57"/>
        <v>0</v>
      </c>
      <c r="P201" s="145">
        <f t="shared" si="57"/>
        <v>0</v>
      </c>
      <c r="Q201" s="145">
        <f t="shared" si="57"/>
        <v>125400</v>
      </c>
      <c r="R201" s="145">
        <f t="shared" si="57"/>
        <v>40018</v>
      </c>
      <c r="S201" s="145">
        <f t="shared" si="57"/>
        <v>600</v>
      </c>
      <c r="T201" s="145">
        <f t="shared" si="57"/>
        <v>0</v>
      </c>
      <c r="U201" s="145">
        <f t="shared" si="57"/>
        <v>0</v>
      </c>
      <c r="V201" s="145">
        <f t="shared" si="57"/>
        <v>40618</v>
      </c>
      <c r="W201" s="618"/>
      <c r="X201" s="89"/>
      <c r="Y201" s="89"/>
      <c r="Z201" s="89"/>
      <c r="AA201" s="89"/>
    </row>
    <row r="202" spans="1:27" s="9" customFormat="1" x14ac:dyDescent="0.2">
      <c r="A202" s="582">
        <v>12</v>
      </c>
      <c r="B202" s="583" t="s">
        <v>934</v>
      </c>
      <c r="C202" s="584" t="s">
        <v>935</v>
      </c>
      <c r="D202" s="582">
        <v>107</v>
      </c>
      <c r="E202" s="582">
        <v>3</v>
      </c>
      <c r="F202" s="582" t="s">
        <v>933</v>
      </c>
      <c r="G202" s="582" t="s">
        <v>70</v>
      </c>
      <c r="H202" s="239" t="s">
        <v>1123</v>
      </c>
      <c r="I202" s="153">
        <v>22376</v>
      </c>
      <c r="J202" s="145">
        <v>36950</v>
      </c>
      <c r="K202" s="145">
        <v>2250</v>
      </c>
      <c r="L202" s="241">
        <f>J202+K202</f>
        <v>39200</v>
      </c>
      <c r="M202" s="156">
        <v>36950</v>
      </c>
      <c r="N202" s="156">
        <v>2250</v>
      </c>
      <c r="O202" s="156">
        <v>0</v>
      </c>
      <c r="P202" s="156">
        <v>0</v>
      </c>
      <c r="Q202" s="269">
        <f t="shared" si="44"/>
        <v>39200</v>
      </c>
      <c r="R202" s="156">
        <f t="shared" si="46"/>
        <v>0</v>
      </c>
      <c r="S202" s="156">
        <f t="shared" si="47"/>
        <v>0</v>
      </c>
      <c r="T202" s="156">
        <v>0</v>
      </c>
      <c r="U202" s="156">
        <v>0</v>
      </c>
      <c r="V202" s="269">
        <f t="shared" si="45"/>
        <v>0</v>
      </c>
      <c r="W202" s="618">
        <v>241905</v>
      </c>
      <c r="X202" s="89"/>
      <c r="Y202" s="89"/>
      <c r="Z202" s="89"/>
      <c r="AA202" s="89"/>
    </row>
    <row r="203" spans="1:27" s="9" customFormat="1" x14ac:dyDescent="0.2">
      <c r="A203" s="582"/>
      <c r="B203" s="583"/>
      <c r="C203" s="584"/>
      <c r="D203" s="582"/>
      <c r="E203" s="582"/>
      <c r="F203" s="582"/>
      <c r="G203" s="582"/>
      <c r="H203" s="239" t="s">
        <v>1124</v>
      </c>
      <c r="I203" s="144">
        <v>22529</v>
      </c>
      <c r="J203" s="145">
        <v>37504</v>
      </c>
      <c r="K203" s="145">
        <v>1696</v>
      </c>
      <c r="L203" s="241">
        <f>J203+K203</f>
        <v>39200</v>
      </c>
      <c r="M203" s="156">
        <v>37504</v>
      </c>
      <c r="N203" s="156">
        <v>1696</v>
      </c>
      <c r="O203" s="156">
        <v>0</v>
      </c>
      <c r="P203" s="156">
        <v>0</v>
      </c>
      <c r="Q203" s="269">
        <f t="shared" si="44"/>
        <v>39200</v>
      </c>
      <c r="R203" s="156">
        <f t="shared" si="46"/>
        <v>0</v>
      </c>
      <c r="S203" s="156">
        <f t="shared" si="47"/>
        <v>0</v>
      </c>
      <c r="T203" s="156">
        <v>0</v>
      </c>
      <c r="U203" s="156">
        <v>0</v>
      </c>
      <c r="V203" s="269">
        <f t="shared" si="45"/>
        <v>0</v>
      </c>
      <c r="W203" s="618"/>
      <c r="X203" s="89"/>
      <c r="Y203" s="89"/>
      <c r="Z203" s="89"/>
      <c r="AA203" s="89"/>
    </row>
    <row r="204" spans="1:27" s="9" customFormat="1" x14ac:dyDescent="0.2">
      <c r="A204" s="582"/>
      <c r="B204" s="583"/>
      <c r="C204" s="584"/>
      <c r="D204" s="582"/>
      <c r="E204" s="582"/>
      <c r="F204" s="582"/>
      <c r="G204" s="582"/>
      <c r="H204" s="239" t="s">
        <v>1125</v>
      </c>
      <c r="I204" s="144">
        <v>22741</v>
      </c>
      <c r="J204" s="145">
        <v>38067</v>
      </c>
      <c r="K204" s="145">
        <v>1133</v>
      </c>
      <c r="L204" s="241">
        <f>J204+K204</f>
        <v>39200</v>
      </c>
      <c r="M204" s="156">
        <v>38067</v>
      </c>
      <c r="N204" s="156">
        <v>1133</v>
      </c>
      <c r="O204" s="156">
        <v>0</v>
      </c>
      <c r="P204" s="156">
        <v>0</v>
      </c>
      <c r="Q204" s="269">
        <f t="shared" si="44"/>
        <v>39200</v>
      </c>
      <c r="R204" s="156">
        <f t="shared" si="46"/>
        <v>0</v>
      </c>
      <c r="S204" s="156">
        <f t="shared" si="47"/>
        <v>0</v>
      </c>
      <c r="T204" s="156">
        <v>0</v>
      </c>
      <c r="U204" s="156">
        <v>0</v>
      </c>
      <c r="V204" s="269">
        <f t="shared" si="45"/>
        <v>0</v>
      </c>
      <c r="W204" s="618"/>
      <c r="X204" s="89"/>
      <c r="Y204" s="89"/>
      <c r="Z204" s="89"/>
      <c r="AA204" s="89"/>
    </row>
    <row r="205" spans="1:27" s="9" customFormat="1" x14ac:dyDescent="0.2">
      <c r="A205" s="582"/>
      <c r="B205" s="583"/>
      <c r="C205" s="584"/>
      <c r="D205" s="582"/>
      <c r="E205" s="582"/>
      <c r="F205" s="582"/>
      <c r="G205" s="582"/>
      <c r="H205" s="239" t="s">
        <v>1126</v>
      </c>
      <c r="I205" s="159">
        <v>22894</v>
      </c>
      <c r="J205" s="145">
        <v>37479</v>
      </c>
      <c r="K205" s="145">
        <v>562</v>
      </c>
      <c r="L205" s="241">
        <f>J205+K205</f>
        <v>38041</v>
      </c>
      <c r="M205" s="156">
        <v>22254</v>
      </c>
      <c r="N205" s="156">
        <v>562</v>
      </c>
      <c r="O205" s="156">
        <v>0</v>
      </c>
      <c r="P205" s="156">
        <v>0</v>
      </c>
      <c r="Q205" s="269">
        <f t="shared" si="44"/>
        <v>22816</v>
      </c>
      <c r="R205" s="156">
        <f t="shared" si="46"/>
        <v>15225</v>
      </c>
      <c r="S205" s="156">
        <f t="shared" si="47"/>
        <v>0</v>
      </c>
      <c r="T205" s="156">
        <v>0</v>
      </c>
      <c r="U205" s="156">
        <v>0</v>
      </c>
      <c r="V205" s="269">
        <f t="shared" si="45"/>
        <v>15225</v>
      </c>
      <c r="W205" s="618"/>
      <c r="X205" s="89"/>
      <c r="Y205" s="89"/>
      <c r="Z205" s="89"/>
      <c r="AA205" s="89"/>
    </row>
    <row r="206" spans="1:27" s="9" customFormat="1" x14ac:dyDescent="0.2">
      <c r="A206" s="582"/>
      <c r="B206" s="583"/>
      <c r="C206" s="584"/>
      <c r="D206" s="582"/>
      <c r="E206" s="582"/>
      <c r="F206" s="582"/>
      <c r="G206" s="582"/>
      <c r="H206" s="629" t="s">
        <v>232</v>
      </c>
      <c r="I206" s="629"/>
      <c r="J206" s="145">
        <f>SUM(J202:J205)</f>
        <v>150000</v>
      </c>
      <c r="K206" s="145">
        <f t="shared" ref="K206:V206" si="58">SUM(K202:K205)</f>
        <v>5641</v>
      </c>
      <c r="L206" s="145">
        <f t="shared" si="58"/>
        <v>155641</v>
      </c>
      <c r="M206" s="145">
        <f t="shared" si="58"/>
        <v>134775</v>
      </c>
      <c r="N206" s="145">
        <f t="shared" si="58"/>
        <v>5641</v>
      </c>
      <c r="O206" s="145">
        <f t="shared" si="58"/>
        <v>0</v>
      </c>
      <c r="P206" s="145">
        <f t="shared" si="58"/>
        <v>0</v>
      </c>
      <c r="Q206" s="145">
        <f t="shared" si="58"/>
        <v>140416</v>
      </c>
      <c r="R206" s="145">
        <f t="shared" si="58"/>
        <v>15225</v>
      </c>
      <c r="S206" s="145">
        <f t="shared" si="58"/>
        <v>0</v>
      </c>
      <c r="T206" s="145">
        <f t="shared" si="58"/>
        <v>0</v>
      </c>
      <c r="U206" s="145">
        <f t="shared" si="58"/>
        <v>0</v>
      </c>
      <c r="V206" s="145">
        <f t="shared" si="58"/>
        <v>15225</v>
      </c>
      <c r="W206" s="618"/>
      <c r="X206" s="89"/>
      <c r="Y206" s="89"/>
      <c r="Z206" s="89"/>
      <c r="AA206" s="89"/>
    </row>
    <row r="207" spans="1:27" s="9" customFormat="1" x14ac:dyDescent="0.2">
      <c r="A207" s="582">
        <v>13</v>
      </c>
      <c r="B207" s="583" t="s">
        <v>936</v>
      </c>
      <c r="C207" s="584" t="s">
        <v>937</v>
      </c>
      <c r="D207" s="582">
        <v>37</v>
      </c>
      <c r="E207" s="582">
        <v>7</v>
      </c>
      <c r="F207" s="582" t="s">
        <v>933</v>
      </c>
      <c r="G207" s="582" t="s">
        <v>70</v>
      </c>
      <c r="H207" s="239" t="s">
        <v>1123</v>
      </c>
      <c r="I207" s="153">
        <v>22376</v>
      </c>
      <c r="J207" s="145">
        <v>41750</v>
      </c>
      <c r="K207" s="145">
        <v>2550</v>
      </c>
      <c r="L207" s="241">
        <f>J207+K207</f>
        <v>44300</v>
      </c>
      <c r="M207" s="156">
        <v>41750</v>
      </c>
      <c r="N207" s="156">
        <v>2550</v>
      </c>
      <c r="O207" s="156">
        <v>0</v>
      </c>
      <c r="P207" s="156">
        <v>0</v>
      </c>
      <c r="Q207" s="269">
        <f t="shared" si="44"/>
        <v>44300</v>
      </c>
      <c r="R207" s="156">
        <f t="shared" si="46"/>
        <v>0</v>
      </c>
      <c r="S207" s="156">
        <f t="shared" si="47"/>
        <v>0</v>
      </c>
      <c r="T207" s="156">
        <v>0</v>
      </c>
      <c r="U207" s="156">
        <v>0</v>
      </c>
      <c r="V207" s="269">
        <f t="shared" si="45"/>
        <v>0</v>
      </c>
      <c r="W207" s="618">
        <v>241928</v>
      </c>
      <c r="X207" s="89"/>
      <c r="Y207" s="89"/>
      <c r="Z207" s="89"/>
      <c r="AA207" s="89"/>
    </row>
    <row r="208" spans="1:27" s="9" customFormat="1" x14ac:dyDescent="0.2">
      <c r="A208" s="582"/>
      <c r="B208" s="583"/>
      <c r="C208" s="584"/>
      <c r="D208" s="582"/>
      <c r="E208" s="582"/>
      <c r="F208" s="582"/>
      <c r="G208" s="582"/>
      <c r="H208" s="239" t="s">
        <v>1124</v>
      </c>
      <c r="I208" s="144">
        <v>22529</v>
      </c>
      <c r="J208" s="145">
        <v>42376</v>
      </c>
      <c r="K208" s="145">
        <v>1924</v>
      </c>
      <c r="L208" s="241">
        <f>J208+K208</f>
        <v>44300</v>
      </c>
      <c r="M208" s="156">
        <v>42376</v>
      </c>
      <c r="N208" s="156">
        <v>1924</v>
      </c>
      <c r="O208" s="156">
        <v>0</v>
      </c>
      <c r="P208" s="156">
        <v>0</v>
      </c>
      <c r="Q208" s="269">
        <f t="shared" si="44"/>
        <v>44300</v>
      </c>
      <c r="R208" s="156">
        <f t="shared" si="46"/>
        <v>0</v>
      </c>
      <c r="S208" s="156">
        <f t="shared" si="47"/>
        <v>0</v>
      </c>
      <c r="T208" s="156">
        <v>0</v>
      </c>
      <c r="U208" s="156">
        <v>0</v>
      </c>
      <c r="V208" s="269">
        <f t="shared" si="45"/>
        <v>0</v>
      </c>
      <c r="W208" s="618"/>
      <c r="X208" s="89"/>
      <c r="Y208" s="89"/>
      <c r="Z208" s="89"/>
      <c r="AA208" s="89"/>
    </row>
    <row r="209" spans="1:27" s="9" customFormat="1" x14ac:dyDescent="0.2">
      <c r="A209" s="582"/>
      <c r="B209" s="583"/>
      <c r="C209" s="584"/>
      <c r="D209" s="582"/>
      <c r="E209" s="582"/>
      <c r="F209" s="582"/>
      <c r="G209" s="582"/>
      <c r="H209" s="239" t="s">
        <v>1125</v>
      </c>
      <c r="I209" s="144">
        <v>22741</v>
      </c>
      <c r="J209" s="145">
        <v>43012</v>
      </c>
      <c r="K209" s="145">
        <v>1288</v>
      </c>
      <c r="L209" s="241">
        <f>J209+K209</f>
        <v>44300</v>
      </c>
      <c r="M209" s="156">
        <v>43012</v>
      </c>
      <c r="N209" s="156">
        <v>1288</v>
      </c>
      <c r="O209" s="156">
        <v>0</v>
      </c>
      <c r="P209" s="156">
        <v>0</v>
      </c>
      <c r="Q209" s="269">
        <f t="shared" si="44"/>
        <v>44300</v>
      </c>
      <c r="R209" s="156">
        <f t="shared" si="46"/>
        <v>0</v>
      </c>
      <c r="S209" s="156">
        <f t="shared" si="47"/>
        <v>0</v>
      </c>
      <c r="T209" s="156">
        <v>0</v>
      </c>
      <c r="U209" s="156">
        <v>0</v>
      </c>
      <c r="V209" s="269">
        <f t="shared" si="45"/>
        <v>0</v>
      </c>
      <c r="W209" s="618"/>
      <c r="X209" s="89"/>
      <c r="Y209" s="89"/>
      <c r="Z209" s="89"/>
      <c r="AA209" s="89"/>
    </row>
    <row r="210" spans="1:27" s="9" customFormat="1" x14ac:dyDescent="0.2">
      <c r="A210" s="582"/>
      <c r="B210" s="583"/>
      <c r="C210" s="584"/>
      <c r="D210" s="582"/>
      <c r="E210" s="582"/>
      <c r="F210" s="582"/>
      <c r="G210" s="582"/>
      <c r="H210" s="239" t="s">
        <v>1126</v>
      </c>
      <c r="I210" s="159">
        <v>22894</v>
      </c>
      <c r="J210" s="145">
        <v>42862</v>
      </c>
      <c r="K210" s="145">
        <v>643</v>
      </c>
      <c r="L210" s="241">
        <f>J210+K210</f>
        <v>43505</v>
      </c>
      <c r="M210" s="156">
        <v>0</v>
      </c>
      <c r="N210" s="156">
        <v>0</v>
      </c>
      <c r="O210" s="156">
        <v>0</v>
      </c>
      <c r="P210" s="156">
        <v>0</v>
      </c>
      <c r="Q210" s="269">
        <f t="shared" si="44"/>
        <v>0</v>
      </c>
      <c r="R210" s="156">
        <f t="shared" si="46"/>
        <v>42862</v>
      </c>
      <c r="S210" s="156">
        <f t="shared" si="47"/>
        <v>643</v>
      </c>
      <c r="T210" s="156">
        <v>0</v>
      </c>
      <c r="U210" s="156">
        <v>0</v>
      </c>
      <c r="V210" s="269">
        <f t="shared" si="45"/>
        <v>43505</v>
      </c>
      <c r="W210" s="618"/>
      <c r="X210" s="89"/>
      <c r="Y210" s="89"/>
      <c r="Z210" s="89"/>
      <c r="AA210" s="89"/>
    </row>
    <row r="211" spans="1:27" s="9" customFormat="1" x14ac:dyDescent="0.2">
      <c r="A211" s="582"/>
      <c r="B211" s="583"/>
      <c r="C211" s="584"/>
      <c r="D211" s="582"/>
      <c r="E211" s="582"/>
      <c r="F211" s="582"/>
      <c r="G211" s="582"/>
      <c r="H211" s="629" t="s">
        <v>232</v>
      </c>
      <c r="I211" s="629"/>
      <c r="J211" s="145">
        <f>SUM(J207:J210)</f>
        <v>170000</v>
      </c>
      <c r="K211" s="145">
        <f t="shared" ref="K211:V211" si="59">SUM(K207:K210)</f>
        <v>6405</v>
      </c>
      <c r="L211" s="145">
        <f t="shared" si="59"/>
        <v>176405</v>
      </c>
      <c r="M211" s="145">
        <f t="shared" si="59"/>
        <v>127138</v>
      </c>
      <c r="N211" s="145">
        <f t="shared" si="59"/>
        <v>5762</v>
      </c>
      <c r="O211" s="145">
        <f t="shared" si="59"/>
        <v>0</v>
      </c>
      <c r="P211" s="145">
        <f t="shared" si="59"/>
        <v>0</v>
      </c>
      <c r="Q211" s="145">
        <f t="shared" si="59"/>
        <v>132900</v>
      </c>
      <c r="R211" s="145">
        <f t="shared" si="59"/>
        <v>42862</v>
      </c>
      <c r="S211" s="145">
        <f t="shared" si="59"/>
        <v>643</v>
      </c>
      <c r="T211" s="145">
        <f t="shared" si="59"/>
        <v>0</v>
      </c>
      <c r="U211" s="145">
        <f t="shared" si="59"/>
        <v>0</v>
      </c>
      <c r="V211" s="145">
        <f t="shared" si="59"/>
        <v>43505</v>
      </c>
      <c r="W211" s="618"/>
      <c r="X211" s="89"/>
      <c r="Y211" s="89"/>
      <c r="Z211" s="89"/>
      <c r="AA211" s="89"/>
    </row>
    <row r="212" spans="1:27" s="9" customFormat="1" x14ac:dyDescent="0.2">
      <c r="A212" s="582">
        <v>15</v>
      </c>
      <c r="B212" s="583" t="s">
        <v>934</v>
      </c>
      <c r="C212" s="584" t="s">
        <v>938</v>
      </c>
      <c r="D212" s="582">
        <v>158</v>
      </c>
      <c r="E212" s="582">
        <v>7</v>
      </c>
      <c r="F212" s="582" t="s">
        <v>933</v>
      </c>
      <c r="G212" s="582" t="s">
        <v>70</v>
      </c>
      <c r="H212" s="239" t="s">
        <v>1123</v>
      </c>
      <c r="I212" s="153">
        <v>22376</v>
      </c>
      <c r="J212" s="145">
        <v>44100</v>
      </c>
      <c r="K212" s="145">
        <v>2700</v>
      </c>
      <c r="L212" s="241">
        <f>J212+K212</f>
        <v>46800</v>
      </c>
      <c r="M212" s="156">
        <v>44100</v>
      </c>
      <c r="N212" s="156">
        <v>2700</v>
      </c>
      <c r="O212" s="156">
        <v>0</v>
      </c>
      <c r="P212" s="156">
        <v>0</v>
      </c>
      <c r="Q212" s="269">
        <f t="shared" ref="Q212:Q265" si="60">M212+N212+O212+P212</f>
        <v>46800</v>
      </c>
      <c r="R212" s="156">
        <f t="shared" ref="R212:R266" si="61">J212-M212</f>
        <v>0</v>
      </c>
      <c r="S212" s="156">
        <f t="shared" ref="S212:S266" si="62">K212-N212</f>
        <v>0</v>
      </c>
      <c r="T212" s="156">
        <v>0</v>
      </c>
      <c r="U212" s="156">
        <v>0</v>
      </c>
      <c r="V212" s="269">
        <f t="shared" ref="V212:V265" si="63">R212+S212+T212+U212</f>
        <v>0</v>
      </c>
      <c r="W212" s="618">
        <v>241834</v>
      </c>
      <c r="X212" s="89"/>
      <c r="Y212" s="89"/>
      <c r="Z212" s="89"/>
      <c r="AA212" s="89"/>
    </row>
    <row r="213" spans="1:27" s="9" customFormat="1" x14ac:dyDescent="0.2">
      <c r="A213" s="582"/>
      <c r="B213" s="583"/>
      <c r="C213" s="584"/>
      <c r="D213" s="582"/>
      <c r="E213" s="582"/>
      <c r="F213" s="582"/>
      <c r="G213" s="582"/>
      <c r="H213" s="239" t="s">
        <v>1124</v>
      </c>
      <c r="I213" s="144">
        <v>22529</v>
      </c>
      <c r="J213" s="145">
        <v>44761</v>
      </c>
      <c r="K213" s="145">
        <v>2039</v>
      </c>
      <c r="L213" s="241">
        <f>J213+K213</f>
        <v>46800</v>
      </c>
      <c r="M213" s="156">
        <v>44274.53</v>
      </c>
      <c r="N213" s="156">
        <v>2039</v>
      </c>
      <c r="O213" s="156">
        <v>1186.47</v>
      </c>
      <c r="P213" s="156">
        <v>0</v>
      </c>
      <c r="Q213" s="269">
        <f t="shared" si="60"/>
        <v>47500</v>
      </c>
      <c r="R213" s="156">
        <f t="shared" si="61"/>
        <v>486.47000000000116</v>
      </c>
      <c r="S213" s="156">
        <f t="shared" si="62"/>
        <v>0</v>
      </c>
      <c r="T213" s="156">
        <v>0</v>
      </c>
      <c r="U213" s="156">
        <v>0</v>
      </c>
      <c r="V213" s="269">
        <f t="shared" si="63"/>
        <v>486.47000000000116</v>
      </c>
      <c r="W213" s="618"/>
      <c r="X213" s="89"/>
      <c r="Y213" s="89"/>
      <c r="Z213" s="89"/>
      <c r="AA213" s="89"/>
    </row>
    <row r="214" spans="1:27" s="9" customFormat="1" x14ac:dyDescent="0.2">
      <c r="A214" s="582"/>
      <c r="B214" s="583"/>
      <c r="C214" s="584"/>
      <c r="D214" s="582"/>
      <c r="E214" s="582"/>
      <c r="F214" s="582"/>
      <c r="G214" s="582"/>
      <c r="H214" s="239" t="s">
        <v>1125</v>
      </c>
      <c r="I214" s="144">
        <v>22741</v>
      </c>
      <c r="J214" s="145">
        <v>45433</v>
      </c>
      <c r="K214" s="145">
        <v>1367</v>
      </c>
      <c r="L214" s="241">
        <f>J214+K214</f>
        <v>46800</v>
      </c>
      <c r="M214" s="156">
        <v>0</v>
      </c>
      <c r="N214" s="156">
        <v>0</v>
      </c>
      <c r="O214" s="156">
        <v>0</v>
      </c>
      <c r="P214" s="156">
        <v>0</v>
      </c>
      <c r="Q214" s="269">
        <f t="shared" si="60"/>
        <v>0</v>
      </c>
      <c r="R214" s="156">
        <f t="shared" si="61"/>
        <v>45433</v>
      </c>
      <c r="S214" s="156">
        <f t="shared" si="62"/>
        <v>1367</v>
      </c>
      <c r="T214" s="156">
        <v>0</v>
      </c>
      <c r="U214" s="156">
        <v>0</v>
      </c>
      <c r="V214" s="269">
        <f t="shared" si="63"/>
        <v>46800</v>
      </c>
      <c r="W214" s="618"/>
      <c r="X214" s="89"/>
      <c r="Y214" s="89"/>
      <c r="Z214" s="89"/>
      <c r="AA214" s="89"/>
    </row>
    <row r="215" spans="1:27" s="9" customFormat="1" x14ac:dyDescent="0.2">
      <c r="A215" s="582"/>
      <c r="B215" s="583"/>
      <c r="C215" s="584"/>
      <c r="D215" s="582"/>
      <c r="E215" s="582"/>
      <c r="F215" s="582"/>
      <c r="G215" s="582"/>
      <c r="H215" s="239" t="s">
        <v>1126</v>
      </c>
      <c r="I215" s="159">
        <v>22894</v>
      </c>
      <c r="J215" s="145">
        <v>45716</v>
      </c>
      <c r="K215" s="145">
        <v>686</v>
      </c>
      <c r="L215" s="241">
        <f>J215+K215</f>
        <v>46402</v>
      </c>
      <c r="M215" s="156">
        <v>0</v>
      </c>
      <c r="N215" s="156">
        <v>0</v>
      </c>
      <c r="O215" s="156">
        <v>0</v>
      </c>
      <c r="P215" s="156">
        <v>0</v>
      </c>
      <c r="Q215" s="269">
        <f t="shared" si="60"/>
        <v>0</v>
      </c>
      <c r="R215" s="156">
        <f t="shared" si="61"/>
        <v>45716</v>
      </c>
      <c r="S215" s="156">
        <f t="shared" si="62"/>
        <v>686</v>
      </c>
      <c r="T215" s="156">
        <v>0</v>
      </c>
      <c r="U215" s="156">
        <v>0</v>
      </c>
      <c r="V215" s="269">
        <f t="shared" si="63"/>
        <v>46402</v>
      </c>
      <c r="W215" s="618"/>
      <c r="X215" s="89"/>
      <c r="Y215" s="89"/>
      <c r="Z215" s="89"/>
      <c r="AA215" s="89"/>
    </row>
    <row r="216" spans="1:27" s="9" customFormat="1" x14ac:dyDescent="0.2">
      <c r="A216" s="582"/>
      <c r="B216" s="583"/>
      <c r="C216" s="584"/>
      <c r="D216" s="582"/>
      <c r="E216" s="582"/>
      <c r="F216" s="582"/>
      <c r="G216" s="582"/>
      <c r="H216" s="629" t="s">
        <v>232</v>
      </c>
      <c r="I216" s="629"/>
      <c r="J216" s="145">
        <f>SUM(J212:J215)</f>
        <v>180010</v>
      </c>
      <c r="K216" s="145">
        <f t="shared" ref="K216:V216" si="64">SUM(K212:K215)</f>
        <v>6792</v>
      </c>
      <c r="L216" s="145">
        <f t="shared" si="64"/>
        <v>186802</v>
      </c>
      <c r="M216" s="145">
        <f t="shared" si="64"/>
        <v>88374.53</v>
      </c>
      <c r="N216" s="145">
        <f t="shared" si="64"/>
        <v>4739</v>
      </c>
      <c r="O216" s="145">
        <f t="shared" si="64"/>
        <v>1186.47</v>
      </c>
      <c r="P216" s="145">
        <f t="shared" si="64"/>
        <v>0</v>
      </c>
      <c r="Q216" s="145">
        <f t="shared" si="64"/>
        <v>94300</v>
      </c>
      <c r="R216" s="145">
        <f t="shared" si="64"/>
        <v>91635.47</v>
      </c>
      <c r="S216" s="145">
        <f t="shared" si="64"/>
        <v>2053</v>
      </c>
      <c r="T216" s="145">
        <f t="shared" si="64"/>
        <v>0</v>
      </c>
      <c r="U216" s="145">
        <f t="shared" si="64"/>
        <v>0</v>
      </c>
      <c r="V216" s="145">
        <f t="shared" si="64"/>
        <v>93688.47</v>
      </c>
      <c r="W216" s="618"/>
      <c r="X216" s="89"/>
      <c r="Y216" s="89"/>
      <c r="Z216" s="89"/>
      <c r="AA216" s="89"/>
    </row>
    <row r="217" spans="1:27" s="9" customFormat="1" ht="24.6" customHeight="1" x14ac:dyDescent="0.2">
      <c r="A217" s="582">
        <v>16</v>
      </c>
      <c r="B217" s="583" t="s">
        <v>939</v>
      </c>
      <c r="C217" s="584" t="s">
        <v>940</v>
      </c>
      <c r="D217" s="582">
        <v>135</v>
      </c>
      <c r="E217" s="582">
        <v>9</v>
      </c>
      <c r="F217" s="582" t="s">
        <v>933</v>
      </c>
      <c r="G217" s="582" t="s">
        <v>70</v>
      </c>
      <c r="H217" s="239" t="s">
        <v>1123</v>
      </c>
      <c r="I217" s="153">
        <v>22376</v>
      </c>
      <c r="J217" s="145">
        <v>36950</v>
      </c>
      <c r="K217" s="145">
        <v>2250</v>
      </c>
      <c r="L217" s="241">
        <f>J217+K217</f>
        <v>39200</v>
      </c>
      <c r="M217" s="156">
        <v>36950</v>
      </c>
      <c r="N217" s="156">
        <v>2250</v>
      </c>
      <c r="O217" s="156">
        <v>0</v>
      </c>
      <c r="P217" s="156">
        <v>0</v>
      </c>
      <c r="Q217" s="269">
        <f t="shared" si="60"/>
        <v>39200</v>
      </c>
      <c r="R217" s="156">
        <f t="shared" si="61"/>
        <v>0</v>
      </c>
      <c r="S217" s="156">
        <f t="shared" si="62"/>
        <v>0</v>
      </c>
      <c r="T217" s="156">
        <v>0</v>
      </c>
      <c r="U217" s="156">
        <v>0</v>
      </c>
      <c r="V217" s="269">
        <f t="shared" si="63"/>
        <v>0</v>
      </c>
      <c r="W217" s="618">
        <v>241730</v>
      </c>
      <c r="X217" s="89"/>
      <c r="Y217" s="89"/>
      <c r="Z217" s="89"/>
      <c r="AA217" s="89"/>
    </row>
    <row r="218" spans="1:27" s="9" customFormat="1" x14ac:dyDescent="0.2">
      <c r="A218" s="582"/>
      <c r="B218" s="583"/>
      <c r="C218" s="584"/>
      <c r="D218" s="582"/>
      <c r="E218" s="582"/>
      <c r="F218" s="582"/>
      <c r="G218" s="582"/>
      <c r="H218" s="239" t="s">
        <v>1124</v>
      </c>
      <c r="I218" s="144">
        <v>22529</v>
      </c>
      <c r="J218" s="145">
        <v>37504</v>
      </c>
      <c r="K218" s="145">
        <v>1696</v>
      </c>
      <c r="L218" s="241">
        <f>J218+K218</f>
        <v>39200</v>
      </c>
      <c r="M218" s="156">
        <v>37504</v>
      </c>
      <c r="N218" s="156">
        <v>1696</v>
      </c>
      <c r="O218" s="156">
        <v>0</v>
      </c>
      <c r="P218" s="156">
        <v>0</v>
      </c>
      <c r="Q218" s="269">
        <f t="shared" si="60"/>
        <v>39200</v>
      </c>
      <c r="R218" s="156">
        <f t="shared" si="61"/>
        <v>0</v>
      </c>
      <c r="S218" s="156">
        <f t="shared" si="62"/>
        <v>0</v>
      </c>
      <c r="T218" s="156">
        <v>0</v>
      </c>
      <c r="U218" s="156">
        <v>0</v>
      </c>
      <c r="V218" s="269">
        <f t="shared" si="63"/>
        <v>0</v>
      </c>
      <c r="W218" s="618"/>
      <c r="X218" s="89"/>
      <c r="Y218" s="89"/>
      <c r="Z218" s="89"/>
      <c r="AA218" s="89"/>
    </row>
    <row r="219" spans="1:27" s="9" customFormat="1" x14ac:dyDescent="0.2">
      <c r="A219" s="582"/>
      <c r="B219" s="583"/>
      <c r="C219" s="584"/>
      <c r="D219" s="582"/>
      <c r="E219" s="582"/>
      <c r="F219" s="582"/>
      <c r="G219" s="582"/>
      <c r="H219" s="239" t="s">
        <v>1125</v>
      </c>
      <c r="I219" s="144">
        <v>22741</v>
      </c>
      <c r="J219" s="145">
        <v>38067</v>
      </c>
      <c r="K219" s="145">
        <v>1133</v>
      </c>
      <c r="L219" s="241">
        <f>J219+K219</f>
        <v>39200</v>
      </c>
      <c r="M219" s="156">
        <v>0</v>
      </c>
      <c r="N219" s="156">
        <v>0</v>
      </c>
      <c r="O219" s="156">
        <v>0</v>
      </c>
      <c r="P219" s="156">
        <v>0</v>
      </c>
      <c r="Q219" s="269">
        <f t="shared" si="60"/>
        <v>0</v>
      </c>
      <c r="R219" s="156">
        <f t="shared" si="61"/>
        <v>38067</v>
      </c>
      <c r="S219" s="156">
        <f t="shared" si="62"/>
        <v>1133</v>
      </c>
      <c r="T219" s="156">
        <v>0</v>
      </c>
      <c r="U219" s="156">
        <v>0</v>
      </c>
      <c r="V219" s="269">
        <f t="shared" si="63"/>
        <v>39200</v>
      </c>
      <c r="W219" s="618"/>
      <c r="X219" s="89"/>
      <c r="Y219" s="89"/>
      <c r="Z219" s="89"/>
      <c r="AA219" s="89"/>
    </row>
    <row r="220" spans="1:27" s="9" customFormat="1" x14ac:dyDescent="0.2">
      <c r="A220" s="582"/>
      <c r="B220" s="583"/>
      <c r="C220" s="584"/>
      <c r="D220" s="582"/>
      <c r="E220" s="582"/>
      <c r="F220" s="582"/>
      <c r="G220" s="582"/>
      <c r="H220" s="239" t="s">
        <v>1126</v>
      </c>
      <c r="I220" s="159">
        <v>22894</v>
      </c>
      <c r="J220" s="145">
        <v>37479</v>
      </c>
      <c r="K220" s="145">
        <v>562</v>
      </c>
      <c r="L220" s="241">
        <f>J220+K220</f>
        <v>38041</v>
      </c>
      <c r="M220" s="156">
        <v>0</v>
      </c>
      <c r="N220" s="156">
        <v>0</v>
      </c>
      <c r="O220" s="156">
        <v>0</v>
      </c>
      <c r="P220" s="156">
        <v>0</v>
      </c>
      <c r="Q220" s="269">
        <f t="shared" si="60"/>
        <v>0</v>
      </c>
      <c r="R220" s="156">
        <f t="shared" si="61"/>
        <v>37479</v>
      </c>
      <c r="S220" s="156">
        <f t="shared" si="62"/>
        <v>562</v>
      </c>
      <c r="T220" s="156">
        <v>0</v>
      </c>
      <c r="U220" s="156">
        <v>0</v>
      </c>
      <c r="V220" s="269">
        <f t="shared" si="63"/>
        <v>38041</v>
      </c>
      <c r="W220" s="618"/>
      <c r="X220" s="89"/>
      <c r="Y220" s="89"/>
      <c r="Z220" s="89"/>
      <c r="AA220" s="89"/>
    </row>
    <row r="221" spans="1:27" s="9" customFormat="1" x14ac:dyDescent="0.2">
      <c r="A221" s="582"/>
      <c r="B221" s="583"/>
      <c r="C221" s="584"/>
      <c r="D221" s="582"/>
      <c r="E221" s="582"/>
      <c r="F221" s="582"/>
      <c r="G221" s="582"/>
      <c r="H221" s="629" t="s">
        <v>232</v>
      </c>
      <c r="I221" s="629"/>
      <c r="J221" s="145">
        <f>SUM(J217:J220)</f>
        <v>150000</v>
      </c>
      <c r="K221" s="145">
        <f t="shared" ref="K221:V221" si="65">SUM(K217:K220)</f>
        <v>5641</v>
      </c>
      <c r="L221" s="145">
        <f t="shared" si="65"/>
        <v>155641</v>
      </c>
      <c r="M221" s="145">
        <f t="shared" si="65"/>
        <v>74454</v>
      </c>
      <c r="N221" s="145">
        <f t="shared" si="65"/>
        <v>3946</v>
      </c>
      <c r="O221" s="145">
        <f t="shared" si="65"/>
        <v>0</v>
      </c>
      <c r="P221" s="145">
        <f t="shared" si="65"/>
        <v>0</v>
      </c>
      <c r="Q221" s="145">
        <f t="shared" si="65"/>
        <v>78400</v>
      </c>
      <c r="R221" s="145">
        <f t="shared" si="65"/>
        <v>75546</v>
      </c>
      <c r="S221" s="145">
        <f t="shared" si="65"/>
        <v>1695</v>
      </c>
      <c r="T221" s="145">
        <f t="shared" si="65"/>
        <v>0</v>
      </c>
      <c r="U221" s="145">
        <f t="shared" si="65"/>
        <v>0</v>
      </c>
      <c r="V221" s="145">
        <f t="shared" si="65"/>
        <v>77241</v>
      </c>
      <c r="W221" s="618"/>
      <c r="X221" s="89"/>
      <c r="Y221" s="89"/>
      <c r="Z221" s="89"/>
      <c r="AA221" s="89"/>
    </row>
    <row r="222" spans="1:27" s="9" customFormat="1" ht="24" customHeight="1" x14ac:dyDescent="0.2">
      <c r="A222" s="582">
        <v>17</v>
      </c>
      <c r="B222" s="583" t="s">
        <v>941</v>
      </c>
      <c r="C222" s="584" t="s">
        <v>942</v>
      </c>
      <c r="D222" s="582">
        <v>112</v>
      </c>
      <c r="E222" s="582">
        <v>4</v>
      </c>
      <c r="F222" s="582" t="s">
        <v>933</v>
      </c>
      <c r="G222" s="582" t="s">
        <v>70</v>
      </c>
      <c r="H222" s="239" t="s">
        <v>1123</v>
      </c>
      <c r="I222" s="153">
        <v>22376</v>
      </c>
      <c r="J222" s="154">
        <v>48900</v>
      </c>
      <c r="K222" s="154">
        <v>3000</v>
      </c>
      <c r="L222" s="241">
        <f>J222+K222</f>
        <v>51900</v>
      </c>
      <c r="M222" s="156">
        <v>48900</v>
      </c>
      <c r="N222" s="156">
        <v>3000</v>
      </c>
      <c r="O222" s="156">
        <v>0</v>
      </c>
      <c r="P222" s="156">
        <v>0</v>
      </c>
      <c r="Q222" s="269">
        <f t="shared" si="60"/>
        <v>51900</v>
      </c>
      <c r="R222" s="156">
        <f t="shared" si="61"/>
        <v>0</v>
      </c>
      <c r="S222" s="156">
        <f t="shared" si="62"/>
        <v>0</v>
      </c>
      <c r="T222" s="156">
        <v>0</v>
      </c>
      <c r="U222" s="156">
        <v>0</v>
      </c>
      <c r="V222" s="269">
        <f t="shared" si="63"/>
        <v>0</v>
      </c>
      <c r="W222" s="618">
        <v>241912</v>
      </c>
      <c r="X222" s="89"/>
      <c r="Y222" s="89"/>
      <c r="Z222" s="89"/>
      <c r="AA222" s="89"/>
    </row>
    <row r="223" spans="1:27" s="9" customFormat="1" x14ac:dyDescent="0.2">
      <c r="A223" s="582"/>
      <c r="B223" s="583"/>
      <c r="C223" s="584"/>
      <c r="D223" s="582"/>
      <c r="E223" s="582"/>
      <c r="F223" s="582"/>
      <c r="G223" s="582"/>
      <c r="H223" s="239" t="s">
        <v>1124</v>
      </c>
      <c r="I223" s="144">
        <v>22529</v>
      </c>
      <c r="J223" s="145">
        <v>49633</v>
      </c>
      <c r="K223" s="145">
        <v>2267</v>
      </c>
      <c r="L223" s="241">
        <f>J223+K223</f>
        <v>51900</v>
      </c>
      <c r="M223" s="156">
        <v>49633</v>
      </c>
      <c r="N223" s="156">
        <v>2267</v>
      </c>
      <c r="O223" s="156">
        <v>0</v>
      </c>
      <c r="P223" s="156">
        <v>0</v>
      </c>
      <c r="Q223" s="269">
        <f t="shared" si="60"/>
        <v>51900</v>
      </c>
      <c r="R223" s="156">
        <f t="shared" si="61"/>
        <v>0</v>
      </c>
      <c r="S223" s="156">
        <f t="shared" si="62"/>
        <v>0</v>
      </c>
      <c r="T223" s="156">
        <v>0</v>
      </c>
      <c r="U223" s="156">
        <v>0</v>
      </c>
      <c r="V223" s="269">
        <f t="shared" si="63"/>
        <v>0</v>
      </c>
      <c r="W223" s="618"/>
      <c r="X223" s="89"/>
      <c r="Y223" s="89"/>
      <c r="Z223" s="89"/>
      <c r="AA223" s="89"/>
    </row>
    <row r="224" spans="1:27" s="9" customFormat="1" x14ac:dyDescent="0.2">
      <c r="A224" s="582"/>
      <c r="B224" s="583"/>
      <c r="C224" s="584"/>
      <c r="D224" s="582"/>
      <c r="E224" s="582"/>
      <c r="F224" s="582"/>
      <c r="G224" s="582"/>
      <c r="H224" s="239" t="s">
        <v>1125</v>
      </c>
      <c r="I224" s="144">
        <v>22741</v>
      </c>
      <c r="J224" s="145">
        <v>50378</v>
      </c>
      <c r="K224" s="145">
        <v>1522</v>
      </c>
      <c r="L224" s="241">
        <f>J224+K224</f>
        <v>51900</v>
      </c>
      <c r="M224" s="156">
        <v>50378</v>
      </c>
      <c r="N224" s="156">
        <v>1522</v>
      </c>
      <c r="O224" s="156">
        <v>0</v>
      </c>
      <c r="P224" s="156">
        <v>0</v>
      </c>
      <c r="Q224" s="269">
        <f t="shared" si="60"/>
        <v>51900</v>
      </c>
      <c r="R224" s="156">
        <f t="shared" si="61"/>
        <v>0</v>
      </c>
      <c r="S224" s="156">
        <f t="shared" si="62"/>
        <v>0</v>
      </c>
      <c r="T224" s="156">
        <v>0</v>
      </c>
      <c r="U224" s="156">
        <v>0</v>
      </c>
      <c r="V224" s="269">
        <f t="shared" si="63"/>
        <v>0</v>
      </c>
      <c r="W224" s="618"/>
      <c r="X224" s="89"/>
      <c r="Y224" s="89"/>
      <c r="Z224" s="89"/>
      <c r="AA224" s="89"/>
    </row>
    <row r="225" spans="1:27" s="9" customFormat="1" x14ac:dyDescent="0.2">
      <c r="A225" s="582"/>
      <c r="B225" s="583"/>
      <c r="C225" s="584"/>
      <c r="D225" s="582"/>
      <c r="E225" s="582"/>
      <c r="F225" s="582"/>
      <c r="G225" s="582"/>
      <c r="H225" s="239" t="s">
        <v>1126</v>
      </c>
      <c r="I225" s="159">
        <v>22894</v>
      </c>
      <c r="J225" s="160">
        <v>51089</v>
      </c>
      <c r="K225" s="160">
        <v>766</v>
      </c>
      <c r="L225" s="241">
        <f>J225+K225</f>
        <v>51855</v>
      </c>
      <c r="M225" s="156">
        <v>0</v>
      </c>
      <c r="N225" s="156">
        <v>0</v>
      </c>
      <c r="O225" s="156">
        <v>0</v>
      </c>
      <c r="P225" s="156">
        <v>0</v>
      </c>
      <c r="Q225" s="269">
        <f t="shared" si="60"/>
        <v>0</v>
      </c>
      <c r="R225" s="156">
        <f t="shared" si="61"/>
        <v>51089</v>
      </c>
      <c r="S225" s="156">
        <f t="shared" si="62"/>
        <v>766</v>
      </c>
      <c r="T225" s="156">
        <v>0</v>
      </c>
      <c r="U225" s="156">
        <v>0</v>
      </c>
      <c r="V225" s="269">
        <f t="shared" si="63"/>
        <v>51855</v>
      </c>
      <c r="W225" s="618"/>
      <c r="X225" s="89"/>
      <c r="Y225" s="89"/>
      <c r="Z225" s="89"/>
      <c r="AA225" s="89"/>
    </row>
    <row r="226" spans="1:27" s="9" customFormat="1" x14ac:dyDescent="0.2">
      <c r="A226" s="582"/>
      <c r="B226" s="583"/>
      <c r="C226" s="584"/>
      <c r="D226" s="582"/>
      <c r="E226" s="582"/>
      <c r="F226" s="582"/>
      <c r="G226" s="582"/>
      <c r="H226" s="629" t="s">
        <v>232</v>
      </c>
      <c r="I226" s="629"/>
      <c r="J226" s="145">
        <f>SUM(J222:J225)</f>
        <v>200000</v>
      </c>
      <c r="K226" s="145">
        <f t="shared" ref="K226:V226" si="66">SUM(K222:K225)</f>
        <v>7555</v>
      </c>
      <c r="L226" s="145">
        <f t="shared" si="66"/>
        <v>207555</v>
      </c>
      <c r="M226" s="145">
        <f t="shared" si="66"/>
        <v>148911</v>
      </c>
      <c r="N226" s="145">
        <f t="shared" si="66"/>
        <v>6789</v>
      </c>
      <c r="O226" s="145">
        <f t="shared" si="66"/>
        <v>0</v>
      </c>
      <c r="P226" s="145">
        <f t="shared" si="66"/>
        <v>0</v>
      </c>
      <c r="Q226" s="145">
        <f t="shared" si="66"/>
        <v>155700</v>
      </c>
      <c r="R226" s="145">
        <f t="shared" si="66"/>
        <v>51089</v>
      </c>
      <c r="S226" s="145">
        <f t="shared" si="66"/>
        <v>766</v>
      </c>
      <c r="T226" s="145">
        <f t="shared" si="66"/>
        <v>0</v>
      </c>
      <c r="U226" s="145">
        <f t="shared" si="66"/>
        <v>0</v>
      </c>
      <c r="V226" s="145">
        <f t="shared" si="66"/>
        <v>51855</v>
      </c>
      <c r="W226" s="618"/>
      <c r="X226" s="89"/>
      <c r="Y226" s="89"/>
      <c r="Z226" s="89"/>
      <c r="AA226" s="89"/>
    </row>
    <row r="227" spans="1:27" s="9" customFormat="1" x14ac:dyDescent="0.2">
      <c r="A227" s="582">
        <v>18</v>
      </c>
      <c r="B227" s="583" t="s">
        <v>943</v>
      </c>
      <c r="C227" s="584" t="s">
        <v>944</v>
      </c>
      <c r="D227" s="582">
        <v>73</v>
      </c>
      <c r="E227" s="582">
        <v>3</v>
      </c>
      <c r="F227" s="582" t="s">
        <v>933</v>
      </c>
      <c r="G227" s="582" t="s">
        <v>70</v>
      </c>
      <c r="H227" s="239" t="s">
        <v>1123</v>
      </c>
      <c r="I227" s="153">
        <v>22376</v>
      </c>
      <c r="J227" s="145">
        <v>24400</v>
      </c>
      <c r="K227" s="145">
        <v>1500</v>
      </c>
      <c r="L227" s="241">
        <f>J227+K227</f>
        <v>25900</v>
      </c>
      <c r="M227" s="156">
        <v>24400</v>
      </c>
      <c r="N227" s="156">
        <v>1500</v>
      </c>
      <c r="O227" s="156">
        <v>0</v>
      </c>
      <c r="P227" s="156">
        <v>0</v>
      </c>
      <c r="Q227" s="269">
        <f t="shared" si="60"/>
        <v>25900</v>
      </c>
      <c r="R227" s="156">
        <f t="shared" si="61"/>
        <v>0</v>
      </c>
      <c r="S227" s="156">
        <f t="shared" si="62"/>
        <v>0</v>
      </c>
      <c r="T227" s="156">
        <v>0</v>
      </c>
      <c r="U227" s="156">
        <v>0</v>
      </c>
      <c r="V227" s="269">
        <f t="shared" si="63"/>
        <v>0</v>
      </c>
      <c r="W227" s="618">
        <v>241925</v>
      </c>
      <c r="X227" s="89"/>
      <c r="Y227" s="89"/>
      <c r="Z227" s="89"/>
      <c r="AA227" s="89"/>
    </row>
    <row r="228" spans="1:27" s="9" customFormat="1" x14ac:dyDescent="0.2">
      <c r="A228" s="582"/>
      <c r="B228" s="583"/>
      <c r="C228" s="584"/>
      <c r="D228" s="582"/>
      <c r="E228" s="582"/>
      <c r="F228" s="582"/>
      <c r="G228" s="582"/>
      <c r="H228" s="239" t="s">
        <v>1124</v>
      </c>
      <c r="I228" s="144">
        <v>22529</v>
      </c>
      <c r="J228" s="145">
        <v>24766</v>
      </c>
      <c r="K228" s="145">
        <v>1134</v>
      </c>
      <c r="L228" s="241">
        <f>J228+K228</f>
        <v>25900</v>
      </c>
      <c r="M228" s="156">
        <v>24766</v>
      </c>
      <c r="N228" s="156">
        <v>1134</v>
      </c>
      <c r="O228" s="156">
        <v>0</v>
      </c>
      <c r="P228" s="156">
        <v>0</v>
      </c>
      <c r="Q228" s="269">
        <f t="shared" si="60"/>
        <v>25900</v>
      </c>
      <c r="R228" s="156">
        <f t="shared" si="61"/>
        <v>0</v>
      </c>
      <c r="S228" s="156">
        <f t="shared" si="62"/>
        <v>0</v>
      </c>
      <c r="T228" s="156"/>
      <c r="U228" s="156">
        <v>328.41</v>
      </c>
      <c r="V228" s="269">
        <f t="shared" si="63"/>
        <v>328.41</v>
      </c>
      <c r="W228" s="618"/>
      <c r="X228" s="89"/>
      <c r="Y228" s="89"/>
      <c r="Z228" s="89"/>
      <c r="AA228" s="89"/>
    </row>
    <row r="229" spans="1:27" s="9" customFormat="1" x14ac:dyDescent="0.2">
      <c r="A229" s="582"/>
      <c r="B229" s="583"/>
      <c r="C229" s="584"/>
      <c r="D229" s="582"/>
      <c r="E229" s="582"/>
      <c r="F229" s="582"/>
      <c r="G229" s="582"/>
      <c r="H229" s="239" t="s">
        <v>1125</v>
      </c>
      <c r="I229" s="144">
        <v>22741</v>
      </c>
      <c r="J229" s="145">
        <v>25137</v>
      </c>
      <c r="K229" s="145">
        <v>763</v>
      </c>
      <c r="L229" s="241">
        <f>J229+K229</f>
        <v>25900</v>
      </c>
      <c r="M229" s="156">
        <v>0</v>
      </c>
      <c r="N229" s="156">
        <v>254</v>
      </c>
      <c r="O229" s="156">
        <v>0</v>
      </c>
      <c r="P229" s="156">
        <v>0</v>
      </c>
      <c r="Q229" s="269">
        <f t="shared" si="60"/>
        <v>254</v>
      </c>
      <c r="R229" s="156">
        <f t="shared" si="61"/>
        <v>25137</v>
      </c>
      <c r="S229" s="156">
        <f t="shared" si="62"/>
        <v>509</v>
      </c>
      <c r="T229" s="156"/>
      <c r="U229" s="156">
        <v>1017.53</v>
      </c>
      <c r="V229" s="269">
        <f t="shared" si="63"/>
        <v>26663.53</v>
      </c>
      <c r="W229" s="618"/>
      <c r="X229" s="89"/>
      <c r="Y229" s="89"/>
      <c r="Z229" s="89"/>
      <c r="AA229" s="89"/>
    </row>
    <row r="230" spans="1:27" s="9" customFormat="1" x14ac:dyDescent="0.2">
      <c r="A230" s="582"/>
      <c r="B230" s="583"/>
      <c r="C230" s="584"/>
      <c r="D230" s="582"/>
      <c r="E230" s="582"/>
      <c r="F230" s="582"/>
      <c r="G230" s="582"/>
      <c r="H230" s="239" t="s">
        <v>1126</v>
      </c>
      <c r="I230" s="159">
        <v>22894</v>
      </c>
      <c r="J230" s="145">
        <v>25697</v>
      </c>
      <c r="K230" s="145">
        <v>385</v>
      </c>
      <c r="L230" s="241">
        <f>J230+K230</f>
        <v>26082</v>
      </c>
      <c r="M230" s="156">
        <v>0</v>
      </c>
      <c r="N230" s="156">
        <v>0</v>
      </c>
      <c r="O230" s="156">
        <v>0</v>
      </c>
      <c r="P230" s="156">
        <v>0</v>
      </c>
      <c r="Q230" s="269">
        <f t="shared" si="60"/>
        <v>0</v>
      </c>
      <c r="R230" s="156">
        <f t="shared" si="61"/>
        <v>25697</v>
      </c>
      <c r="S230" s="156">
        <f t="shared" si="62"/>
        <v>385</v>
      </c>
      <c r="T230" s="156"/>
      <c r="U230" s="156">
        <v>0</v>
      </c>
      <c r="V230" s="269">
        <f t="shared" si="63"/>
        <v>26082</v>
      </c>
      <c r="W230" s="618"/>
      <c r="X230" s="89"/>
      <c r="Y230" s="89"/>
      <c r="Z230" s="89"/>
      <c r="AA230" s="89"/>
    </row>
    <row r="231" spans="1:27" s="9" customFormat="1" x14ac:dyDescent="0.2">
      <c r="A231" s="582"/>
      <c r="B231" s="583"/>
      <c r="C231" s="584"/>
      <c r="D231" s="582"/>
      <c r="E231" s="582"/>
      <c r="F231" s="582"/>
      <c r="G231" s="582"/>
      <c r="H231" s="629" t="s">
        <v>232</v>
      </c>
      <c r="I231" s="629"/>
      <c r="J231" s="145">
        <f>SUM(J227:J230)</f>
        <v>100000</v>
      </c>
      <c r="K231" s="145">
        <f t="shared" ref="K231:V231" si="67">SUM(K227:K230)</f>
        <v>3782</v>
      </c>
      <c r="L231" s="145">
        <f t="shared" si="67"/>
        <v>103782</v>
      </c>
      <c r="M231" s="145">
        <f t="shared" si="67"/>
        <v>49166</v>
      </c>
      <c r="N231" s="145">
        <f t="shared" si="67"/>
        <v>2888</v>
      </c>
      <c r="O231" s="145">
        <f t="shared" si="67"/>
        <v>0</v>
      </c>
      <c r="P231" s="145">
        <f t="shared" si="67"/>
        <v>0</v>
      </c>
      <c r="Q231" s="145">
        <f t="shared" si="67"/>
        <v>52054</v>
      </c>
      <c r="R231" s="145">
        <f t="shared" si="67"/>
        <v>50834</v>
      </c>
      <c r="S231" s="145">
        <f t="shared" si="67"/>
        <v>894</v>
      </c>
      <c r="T231" s="145">
        <f t="shared" si="67"/>
        <v>0</v>
      </c>
      <c r="U231" s="145">
        <f t="shared" si="67"/>
        <v>1345.94</v>
      </c>
      <c r="V231" s="145">
        <f t="shared" si="67"/>
        <v>53073.94</v>
      </c>
      <c r="W231" s="618"/>
      <c r="X231" s="89"/>
      <c r="Y231" s="89"/>
      <c r="Z231" s="89"/>
      <c r="AA231" s="89"/>
    </row>
    <row r="232" spans="1:27" s="9" customFormat="1" x14ac:dyDescent="0.2">
      <c r="A232" s="582">
        <v>19</v>
      </c>
      <c r="B232" s="583" t="s">
        <v>945</v>
      </c>
      <c r="C232" s="584" t="s">
        <v>946</v>
      </c>
      <c r="D232" s="582">
        <v>73</v>
      </c>
      <c r="E232" s="582">
        <v>3</v>
      </c>
      <c r="F232" s="582" t="s">
        <v>933</v>
      </c>
      <c r="G232" s="582" t="s">
        <v>70</v>
      </c>
      <c r="H232" s="239" t="s">
        <v>1123</v>
      </c>
      <c r="I232" s="153">
        <v>22376</v>
      </c>
      <c r="J232" s="145">
        <v>24964</v>
      </c>
      <c r="K232" s="145">
        <v>1536</v>
      </c>
      <c r="L232" s="241">
        <f>J232+K232</f>
        <v>26500</v>
      </c>
      <c r="M232" s="156">
        <v>24964</v>
      </c>
      <c r="N232" s="156">
        <v>1536</v>
      </c>
      <c r="O232" s="156">
        <v>0</v>
      </c>
      <c r="P232" s="156">
        <v>0</v>
      </c>
      <c r="Q232" s="269">
        <f t="shared" si="60"/>
        <v>26500</v>
      </c>
      <c r="R232" s="156">
        <f t="shared" si="61"/>
        <v>0</v>
      </c>
      <c r="S232" s="156">
        <f t="shared" si="62"/>
        <v>0</v>
      </c>
      <c r="T232" s="156">
        <v>0</v>
      </c>
      <c r="U232" s="156">
        <v>0</v>
      </c>
      <c r="V232" s="269">
        <f t="shared" si="63"/>
        <v>0</v>
      </c>
      <c r="W232" s="618">
        <v>241712</v>
      </c>
      <c r="X232" s="89"/>
      <c r="Y232" s="89"/>
      <c r="Z232" s="89"/>
      <c r="AA232" s="89"/>
    </row>
    <row r="233" spans="1:27" s="9" customFormat="1" x14ac:dyDescent="0.2">
      <c r="A233" s="582"/>
      <c r="B233" s="583"/>
      <c r="C233" s="584"/>
      <c r="D233" s="582"/>
      <c r="E233" s="582"/>
      <c r="F233" s="582"/>
      <c r="G233" s="582"/>
      <c r="H233" s="239" t="s">
        <v>1124</v>
      </c>
      <c r="I233" s="144">
        <v>22529</v>
      </c>
      <c r="J233" s="145">
        <v>25338</v>
      </c>
      <c r="K233" s="145">
        <v>1162</v>
      </c>
      <c r="L233" s="241">
        <f>J233+K233</f>
        <v>26500</v>
      </c>
      <c r="M233" s="156">
        <v>25338</v>
      </c>
      <c r="N233" s="156">
        <v>1162</v>
      </c>
      <c r="O233" s="156">
        <v>0</v>
      </c>
      <c r="P233" s="156">
        <v>0</v>
      </c>
      <c r="Q233" s="269">
        <f t="shared" si="60"/>
        <v>26500</v>
      </c>
      <c r="R233" s="156">
        <f t="shared" si="61"/>
        <v>0</v>
      </c>
      <c r="S233" s="156">
        <f t="shared" si="62"/>
        <v>0</v>
      </c>
      <c r="T233" s="156"/>
      <c r="U233" s="156"/>
      <c r="V233" s="269">
        <f t="shared" si="63"/>
        <v>0</v>
      </c>
      <c r="W233" s="618"/>
      <c r="X233" s="89"/>
      <c r="Y233" s="89"/>
      <c r="Z233" s="89"/>
      <c r="AA233" s="89"/>
    </row>
    <row r="234" spans="1:27" s="9" customFormat="1" x14ac:dyDescent="0.2">
      <c r="A234" s="582"/>
      <c r="B234" s="583"/>
      <c r="C234" s="584"/>
      <c r="D234" s="582"/>
      <c r="E234" s="582"/>
      <c r="F234" s="582"/>
      <c r="G234" s="582"/>
      <c r="H234" s="239" t="s">
        <v>1125</v>
      </c>
      <c r="I234" s="144">
        <v>22741</v>
      </c>
      <c r="J234" s="145">
        <v>25719</v>
      </c>
      <c r="K234" s="145">
        <v>781</v>
      </c>
      <c r="L234" s="241">
        <f>J234+K234</f>
        <v>26500</v>
      </c>
      <c r="M234" s="156">
        <v>0</v>
      </c>
      <c r="N234" s="156">
        <v>0</v>
      </c>
      <c r="O234" s="156">
        <v>0</v>
      </c>
      <c r="P234" s="156">
        <v>0</v>
      </c>
      <c r="Q234" s="269">
        <f t="shared" si="60"/>
        <v>0</v>
      </c>
      <c r="R234" s="156">
        <f t="shared" si="61"/>
        <v>25719</v>
      </c>
      <c r="S234" s="156">
        <f t="shared" si="62"/>
        <v>781</v>
      </c>
      <c r="T234" s="156"/>
      <c r="U234" s="156"/>
      <c r="V234" s="269">
        <f t="shared" si="63"/>
        <v>26500</v>
      </c>
      <c r="W234" s="618"/>
      <c r="X234" s="89"/>
      <c r="Y234" s="89"/>
      <c r="Z234" s="89"/>
      <c r="AA234" s="89"/>
    </row>
    <row r="235" spans="1:27" s="9" customFormat="1" x14ac:dyDescent="0.2">
      <c r="A235" s="582"/>
      <c r="B235" s="583"/>
      <c r="C235" s="584"/>
      <c r="D235" s="582"/>
      <c r="E235" s="582"/>
      <c r="F235" s="582"/>
      <c r="G235" s="582"/>
      <c r="H235" s="239" t="s">
        <v>1126</v>
      </c>
      <c r="I235" s="159">
        <v>22894</v>
      </c>
      <c r="J235" s="145">
        <v>26379</v>
      </c>
      <c r="K235" s="145">
        <v>396</v>
      </c>
      <c r="L235" s="241">
        <f>J235+K235</f>
        <v>26775</v>
      </c>
      <c r="M235" s="156">
        <v>0</v>
      </c>
      <c r="N235" s="156">
        <v>0</v>
      </c>
      <c r="O235" s="156">
        <v>0</v>
      </c>
      <c r="P235" s="156">
        <v>0</v>
      </c>
      <c r="Q235" s="269">
        <f t="shared" si="60"/>
        <v>0</v>
      </c>
      <c r="R235" s="156">
        <f t="shared" si="61"/>
        <v>26379</v>
      </c>
      <c r="S235" s="156">
        <f t="shared" si="62"/>
        <v>396</v>
      </c>
      <c r="T235" s="156"/>
      <c r="U235" s="156"/>
      <c r="V235" s="269">
        <f t="shared" si="63"/>
        <v>26775</v>
      </c>
      <c r="W235" s="618"/>
      <c r="X235" s="89"/>
      <c r="Y235" s="89"/>
      <c r="Z235" s="89"/>
      <c r="AA235" s="89"/>
    </row>
    <row r="236" spans="1:27" s="9" customFormat="1" x14ac:dyDescent="0.2">
      <c r="A236" s="582"/>
      <c r="B236" s="583"/>
      <c r="C236" s="584"/>
      <c r="D236" s="582"/>
      <c r="E236" s="582"/>
      <c r="F236" s="582"/>
      <c r="G236" s="582"/>
      <c r="H236" s="629" t="s">
        <v>232</v>
      </c>
      <c r="I236" s="629"/>
      <c r="J236" s="145">
        <f>SUM(J232:J235)</f>
        <v>102400</v>
      </c>
      <c r="K236" s="145">
        <f t="shared" ref="K236:V236" si="68">SUM(K232:K235)</f>
        <v>3875</v>
      </c>
      <c r="L236" s="145">
        <f t="shared" si="68"/>
        <v>106275</v>
      </c>
      <c r="M236" s="145">
        <f t="shared" si="68"/>
        <v>50302</v>
      </c>
      <c r="N236" s="145">
        <f t="shared" si="68"/>
        <v>2698</v>
      </c>
      <c r="O236" s="145">
        <f t="shared" si="68"/>
        <v>0</v>
      </c>
      <c r="P236" s="145">
        <f t="shared" si="68"/>
        <v>0</v>
      </c>
      <c r="Q236" s="145">
        <f t="shared" si="68"/>
        <v>53000</v>
      </c>
      <c r="R236" s="145">
        <f t="shared" si="68"/>
        <v>52098</v>
      </c>
      <c r="S236" s="145">
        <f t="shared" si="68"/>
        <v>1177</v>
      </c>
      <c r="T236" s="145">
        <f t="shared" si="68"/>
        <v>0</v>
      </c>
      <c r="U236" s="145">
        <f t="shared" si="68"/>
        <v>0</v>
      </c>
      <c r="V236" s="145">
        <f t="shared" si="68"/>
        <v>53275</v>
      </c>
      <c r="W236" s="618"/>
      <c r="X236" s="89"/>
      <c r="Y236" s="89"/>
      <c r="Z236" s="89"/>
      <c r="AA236" s="89"/>
    </row>
    <row r="237" spans="1:27" s="9" customFormat="1" x14ac:dyDescent="0.2">
      <c r="A237" s="582">
        <v>20</v>
      </c>
      <c r="B237" s="583" t="s">
        <v>945</v>
      </c>
      <c r="C237" s="584" t="s">
        <v>947</v>
      </c>
      <c r="D237" s="582">
        <v>17</v>
      </c>
      <c r="E237" s="582">
        <v>3</v>
      </c>
      <c r="F237" s="582" t="s">
        <v>933</v>
      </c>
      <c r="G237" s="582" t="s">
        <v>70</v>
      </c>
      <c r="H237" s="239" t="s">
        <v>1123</v>
      </c>
      <c r="I237" s="153">
        <v>22376</v>
      </c>
      <c r="J237" s="145">
        <v>25055</v>
      </c>
      <c r="K237" s="145">
        <v>1545</v>
      </c>
      <c r="L237" s="241">
        <f>J237+K237</f>
        <v>26600</v>
      </c>
      <c r="M237" s="156">
        <v>25055</v>
      </c>
      <c r="N237" s="156">
        <v>1545</v>
      </c>
      <c r="O237" s="156">
        <v>0</v>
      </c>
      <c r="P237" s="156">
        <v>0</v>
      </c>
      <c r="Q237" s="269">
        <f t="shared" si="60"/>
        <v>26600</v>
      </c>
      <c r="R237" s="156">
        <f t="shared" si="61"/>
        <v>0</v>
      </c>
      <c r="S237" s="156">
        <f t="shared" si="62"/>
        <v>0</v>
      </c>
      <c r="T237" s="156">
        <v>0</v>
      </c>
      <c r="U237" s="156">
        <v>0</v>
      </c>
      <c r="V237" s="269">
        <f t="shared" si="63"/>
        <v>0</v>
      </c>
      <c r="W237" s="618">
        <v>241911</v>
      </c>
      <c r="X237" s="89"/>
      <c r="Y237" s="89"/>
      <c r="Z237" s="89"/>
      <c r="AA237" s="89"/>
    </row>
    <row r="238" spans="1:27" s="9" customFormat="1" x14ac:dyDescent="0.2">
      <c r="A238" s="582"/>
      <c r="B238" s="583"/>
      <c r="C238" s="584"/>
      <c r="D238" s="582"/>
      <c r="E238" s="582"/>
      <c r="F238" s="582"/>
      <c r="G238" s="582"/>
      <c r="H238" s="239" t="s">
        <v>1124</v>
      </c>
      <c r="I238" s="144">
        <v>22529</v>
      </c>
      <c r="J238" s="145">
        <v>25431</v>
      </c>
      <c r="K238" s="145">
        <v>1169</v>
      </c>
      <c r="L238" s="241">
        <f>J238+K238</f>
        <v>26600</v>
      </c>
      <c r="M238" s="156">
        <v>25431</v>
      </c>
      <c r="N238" s="156">
        <v>1169</v>
      </c>
      <c r="O238" s="156">
        <v>0</v>
      </c>
      <c r="P238" s="156">
        <v>0</v>
      </c>
      <c r="Q238" s="269">
        <f t="shared" si="60"/>
        <v>26600</v>
      </c>
      <c r="R238" s="156">
        <f t="shared" si="61"/>
        <v>0</v>
      </c>
      <c r="S238" s="156">
        <f t="shared" si="62"/>
        <v>0</v>
      </c>
      <c r="T238" s="156"/>
      <c r="U238" s="156"/>
      <c r="V238" s="269">
        <f t="shared" si="63"/>
        <v>0</v>
      </c>
      <c r="W238" s="618"/>
      <c r="X238" s="89"/>
      <c r="Y238" s="89"/>
      <c r="Z238" s="89"/>
      <c r="AA238" s="89"/>
    </row>
    <row r="239" spans="1:27" s="9" customFormat="1" x14ac:dyDescent="0.2">
      <c r="A239" s="582"/>
      <c r="B239" s="583"/>
      <c r="C239" s="584"/>
      <c r="D239" s="582"/>
      <c r="E239" s="582"/>
      <c r="F239" s="582"/>
      <c r="G239" s="582"/>
      <c r="H239" s="239" t="s">
        <v>1125</v>
      </c>
      <c r="I239" s="144">
        <v>22741</v>
      </c>
      <c r="J239" s="145">
        <v>25812</v>
      </c>
      <c r="K239" s="145">
        <v>788</v>
      </c>
      <c r="L239" s="241">
        <f>J239+K239</f>
        <v>26600</v>
      </c>
      <c r="M239" s="156">
        <v>15172</v>
      </c>
      <c r="N239" s="156">
        <v>788</v>
      </c>
      <c r="O239" s="156">
        <v>0</v>
      </c>
      <c r="P239" s="156">
        <v>0</v>
      </c>
      <c r="Q239" s="269">
        <f t="shared" si="60"/>
        <v>15960</v>
      </c>
      <c r="R239" s="156">
        <f t="shared" si="61"/>
        <v>10640</v>
      </c>
      <c r="S239" s="156">
        <f t="shared" si="62"/>
        <v>0</v>
      </c>
      <c r="T239" s="156"/>
      <c r="U239" s="156"/>
      <c r="V239" s="269">
        <f t="shared" si="63"/>
        <v>10640</v>
      </c>
      <c r="W239" s="618"/>
      <c r="X239" s="89"/>
      <c r="Y239" s="89"/>
      <c r="Z239" s="89"/>
      <c r="AA239" s="89"/>
    </row>
    <row r="240" spans="1:27" s="9" customFormat="1" x14ac:dyDescent="0.2">
      <c r="A240" s="582"/>
      <c r="B240" s="583"/>
      <c r="C240" s="584"/>
      <c r="D240" s="582"/>
      <c r="E240" s="582"/>
      <c r="F240" s="582"/>
      <c r="G240" s="582"/>
      <c r="H240" s="239" t="s">
        <v>1126</v>
      </c>
      <c r="I240" s="159">
        <v>22894</v>
      </c>
      <c r="J240" s="145">
        <v>26702</v>
      </c>
      <c r="K240" s="145">
        <v>401</v>
      </c>
      <c r="L240" s="241">
        <f>J240+K240</f>
        <v>27103</v>
      </c>
      <c r="M240" s="156">
        <v>0</v>
      </c>
      <c r="N240" s="156">
        <v>0</v>
      </c>
      <c r="O240" s="156">
        <v>0</v>
      </c>
      <c r="P240" s="156">
        <v>0</v>
      </c>
      <c r="Q240" s="269">
        <f t="shared" si="60"/>
        <v>0</v>
      </c>
      <c r="R240" s="156">
        <f t="shared" si="61"/>
        <v>26702</v>
      </c>
      <c r="S240" s="156">
        <f t="shared" si="62"/>
        <v>401</v>
      </c>
      <c r="T240" s="156"/>
      <c r="U240" s="156"/>
      <c r="V240" s="269">
        <f t="shared" si="63"/>
        <v>27103</v>
      </c>
      <c r="W240" s="618"/>
      <c r="X240" s="89"/>
      <c r="Y240" s="89"/>
      <c r="Z240" s="89"/>
      <c r="AA240" s="89"/>
    </row>
    <row r="241" spans="1:27" s="9" customFormat="1" x14ac:dyDescent="0.2">
      <c r="A241" s="582"/>
      <c r="B241" s="583"/>
      <c r="C241" s="584"/>
      <c r="D241" s="582"/>
      <c r="E241" s="582"/>
      <c r="F241" s="582"/>
      <c r="G241" s="582"/>
      <c r="H241" s="629" t="s">
        <v>232</v>
      </c>
      <c r="I241" s="629"/>
      <c r="J241" s="145">
        <f>SUM(J237:J240)</f>
        <v>103000</v>
      </c>
      <c r="K241" s="145">
        <f t="shared" ref="K241:V241" si="69">SUM(K237:K240)</f>
        <v>3903</v>
      </c>
      <c r="L241" s="145">
        <f t="shared" si="69"/>
        <v>106903</v>
      </c>
      <c r="M241" s="145">
        <f t="shared" si="69"/>
        <v>65658</v>
      </c>
      <c r="N241" s="145">
        <f t="shared" si="69"/>
        <v>3502</v>
      </c>
      <c r="O241" s="145">
        <f t="shared" si="69"/>
        <v>0</v>
      </c>
      <c r="P241" s="145">
        <f t="shared" si="69"/>
        <v>0</v>
      </c>
      <c r="Q241" s="145">
        <f t="shared" si="69"/>
        <v>69160</v>
      </c>
      <c r="R241" s="145">
        <f t="shared" si="69"/>
        <v>37342</v>
      </c>
      <c r="S241" s="145">
        <f t="shared" si="69"/>
        <v>401</v>
      </c>
      <c r="T241" s="145">
        <f t="shared" si="69"/>
        <v>0</v>
      </c>
      <c r="U241" s="145">
        <f t="shared" si="69"/>
        <v>0</v>
      </c>
      <c r="V241" s="145">
        <f t="shared" si="69"/>
        <v>37743</v>
      </c>
      <c r="W241" s="618"/>
      <c r="X241" s="89"/>
      <c r="Y241" s="89"/>
      <c r="Z241" s="89"/>
      <c r="AA241" s="89"/>
    </row>
    <row r="242" spans="1:27" s="9" customFormat="1" x14ac:dyDescent="0.2">
      <c r="A242" s="582">
        <v>22</v>
      </c>
      <c r="B242" s="583" t="s">
        <v>948</v>
      </c>
      <c r="C242" s="584" t="s">
        <v>949</v>
      </c>
      <c r="D242" s="582">
        <v>19</v>
      </c>
      <c r="E242" s="582">
        <v>3</v>
      </c>
      <c r="F242" s="582" t="s">
        <v>933</v>
      </c>
      <c r="G242" s="582" t="s">
        <v>70</v>
      </c>
      <c r="H242" s="239" t="s">
        <v>1123</v>
      </c>
      <c r="I242" s="153">
        <v>22376</v>
      </c>
      <c r="J242" s="145">
        <v>41750</v>
      </c>
      <c r="K242" s="145">
        <v>2550</v>
      </c>
      <c r="L242" s="241">
        <f>J242+K242</f>
        <v>44300</v>
      </c>
      <c r="M242" s="156">
        <v>41750</v>
      </c>
      <c r="N242" s="156">
        <v>2550</v>
      </c>
      <c r="O242" s="156">
        <v>0</v>
      </c>
      <c r="P242" s="156">
        <v>0</v>
      </c>
      <c r="Q242" s="269">
        <f t="shared" si="60"/>
        <v>44300</v>
      </c>
      <c r="R242" s="156">
        <f t="shared" si="61"/>
        <v>0</v>
      </c>
      <c r="S242" s="156">
        <f t="shared" si="62"/>
        <v>0</v>
      </c>
      <c r="T242" s="156">
        <v>0</v>
      </c>
      <c r="U242" s="156">
        <v>0</v>
      </c>
      <c r="V242" s="269">
        <f t="shared" si="63"/>
        <v>0</v>
      </c>
      <c r="W242" s="618">
        <v>241920</v>
      </c>
      <c r="X242" s="89"/>
      <c r="Y242" s="89"/>
      <c r="Z242" s="89"/>
      <c r="AA242" s="89"/>
    </row>
    <row r="243" spans="1:27" s="9" customFormat="1" x14ac:dyDescent="0.2">
      <c r="A243" s="582"/>
      <c r="B243" s="583"/>
      <c r="C243" s="584"/>
      <c r="D243" s="582"/>
      <c r="E243" s="582"/>
      <c r="F243" s="582"/>
      <c r="G243" s="582"/>
      <c r="H243" s="239" t="s">
        <v>1124</v>
      </c>
      <c r="I243" s="144">
        <v>22529</v>
      </c>
      <c r="J243" s="145">
        <v>42376</v>
      </c>
      <c r="K243" s="145">
        <v>1924</v>
      </c>
      <c r="L243" s="241">
        <f>J243+K243</f>
        <v>44300</v>
      </c>
      <c r="M243" s="156">
        <v>42376</v>
      </c>
      <c r="N243" s="156">
        <v>1924</v>
      </c>
      <c r="O243" s="156">
        <v>0</v>
      </c>
      <c r="P243" s="156">
        <v>0</v>
      </c>
      <c r="Q243" s="269">
        <f t="shared" si="60"/>
        <v>44300</v>
      </c>
      <c r="R243" s="156">
        <f t="shared" si="61"/>
        <v>0</v>
      </c>
      <c r="S243" s="156">
        <f t="shared" si="62"/>
        <v>0</v>
      </c>
      <c r="T243" s="156"/>
      <c r="U243" s="156"/>
      <c r="V243" s="269">
        <f t="shared" si="63"/>
        <v>0</v>
      </c>
      <c r="W243" s="618"/>
      <c r="X243" s="89"/>
      <c r="Y243" s="89"/>
      <c r="Z243" s="89"/>
      <c r="AA243" s="89"/>
    </row>
    <row r="244" spans="1:27" s="9" customFormat="1" x14ac:dyDescent="0.2">
      <c r="A244" s="582"/>
      <c r="B244" s="583"/>
      <c r="C244" s="584"/>
      <c r="D244" s="582"/>
      <c r="E244" s="582"/>
      <c r="F244" s="582"/>
      <c r="G244" s="582"/>
      <c r="H244" s="239" t="s">
        <v>1125</v>
      </c>
      <c r="I244" s="144">
        <v>22741</v>
      </c>
      <c r="J244" s="145">
        <v>43012</v>
      </c>
      <c r="K244" s="145">
        <v>1288</v>
      </c>
      <c r="L244" s="241">
        <f>J244+K244</f>
        <v>44300</v>
      </c>
      <c r="M244" s="156">
        <v>34776</v>
      </c>
      <c r="N244" s="156">
        <v>1288</v>
      </c>
      <c r="O244" s="156">
        <v>0</v>
      </c>
      <c r="P244" s="156">
        <v>0</v>
      </c>
      <c r="Q244" s="269">
        <f t="shared" si="60"/>
        <v>36064</v>
      </c>
      <c r="R244" s="156">
        <f t="shared" si="61"/>
        <v>8236</v>
      </c>
      <c r="S244" s="156">
        <f t="shared" si="62"/>
        <v>0</v>
      </c>
      <c r="T244" s="156"/>
      <c r="U244" s="156"/>
      <c r="V244" s="269">
        <f t="shared" si="63"/>
        <v>8236</v>
      </c>
      <c r="W244" s="618"/>
      <c r="X244" s="89"/>
      <c r="Y244" s="89"/>
      <c r="Z244" s="89"/>
      <c r="AA244" s="89"/>
    </row>
    <row r="245" spans="1:27" s="9" customFormat="1" x14ac:dyDescent="0.2">
      <c r="A245" s="582"/>
      <c r="B245" s="583"/>
      <c r="C245" s="584"/>
      <c r="D245" s="582"/>
      <c r="E245" s="582"/>
      <c r="F245" s="582"/>
      <c r="G245" s="582"/>
      <c r="H245" s="239" t="s">
        <v>1126</v>
      </c>
      <c r="I245" s="159">
        <v>22894</v>
      </c>
      <c r="J245" s="145">
        <v>42862</v>
      </c>
      <c r="K245" s="145">
        <v>643</v>
      </c>
      <c r="L245" s="241">
        <f>J245+K245</f>
        <v>43505</v>
      </c>
      <c r="M245" s="156">
        <v>0</v>
      </c>
      <c r="N245" s="156">
        <v>0</v>
      </c>
      <c r="O245" s="156">
        <v>0</v>
      </c>
      <c r="P245" s="156">
        <v>0</v>
      </c>
      <c r="Q245" s="269">
        <f t="shared" si="60"/>
        <v>0</v>
      </c>
      <c r="R245" s="156">
        <f t="shared" si="61"/>
        <v>42862</v>
      </c>
      <c r="S245" s="156">
        <f t="shared" si="62"/>
        <v>643</v>
      </c>
      <c r="T245" s="156"/>
      <c r="U245" s="156"/>
      <c r="V245" s="269">
        <f t="shared" si="63"/>
        <v>43505</v>
      </c>
      <c r="W245" s="618"/>
      <c r="X245" s="89"/>
      <c r="Y245" s="89"/>
      <c r="Z245" s="89"/>
      <c r="AA245" s="89"/>
    </row>
    <row r="246" spans="1:27" s="9" customFormat="1" x14ac:dyDescent="0.2">
      <c r="A246" s="582"/>
      <c r="B246" s="583"/>
      <c r="C246" s="584"/>
      <c r="D246" s="582"/>
      <c r="E246" s="582"/>
      <c r="F246" s="582"/>
      <c r="G246" s="582"/>
      <c r="H246" s="629" t="s">
        <v>232</v>
      </c>
      <c r="I246" s="629"/>
      <c r="J246" s="145">
        <f>SUM(J242:J245)</f>
        <v>170000</v>
      </c>
      <c r="K246" s="145">
        <f t="shared" ref="K246:V246" si="70">SUM(K242:K245)</f>
        <v>6405</v>
      </c>
      <c r="L246" s="145">
        <f t="shared" si="70"/>
        <v>176405</v>
      </c>
      <c r="M246" s="145">
        <f t="shared" si="70"/>
        <v>118902</v>
      </c>
      <c r="N246" s="145">
        <f t="shared" si="70"/>
        <v>5762</v>
      </c>
      <c r="O246" s="145">
        <f t="shared" si="70"/>
        <v>0</v>
      </c>
      <c r="P246" s="145">
        <f t="shared" si="70"/>
        <v>0</v>
      </c>
      <c r="Q246" s="145">
        <f t="shared" si="70"/>
        <v>124664</v>
      </c>
      <c r="R246" s="145">
        <f t="shared" si="70"/>
        <v>51098</v>
      </c>
      <c r="S246" s="145">
        <f t="shared" si="70"/>
        <v>643</v>
      </c>
      <c r="T246" s="145">
        <f t="shared" si="70"/>
        <v>0</v>
      </c>
      <c r="U246" s="145">
        <f t="shared" si="70"/>
        <v>0</v>
      </c>
      <c r="V246" s="145">
        <f t="shared" si="70"/>
        <v>51741</v>
      </c>
      <c r="W246" s="618"/>
      <c r="X246" s="89"/>
      <c r="Y246" s="89"/>
      <c r="Z246" s="89"/>
      <c r="AA246" s="89"/>
    </row>
    <row r="247" spans="1:27" s="9" customFormat="1" x14ac:dyDescent="0.2">
      <c r="A247" s="582">
        <v>23</v>
      </c>
      <c r="B247" s="583" t="s">
        <v>950</v>
      </c>
      <c r="C247" s="584" t="s">
        <v>951</v>
      </c>
      <c r="D247" s="582">
        <v>50</v>
      </c>
      <c r="E247" s="582">
        <v>9</v>
      </c>
      <c r="F247" s="582" t="s">
        <v>933</v>
      </c>
      <c r="G247" s="582" t="s">
        <v>70</v>
      </c>
      <c r="H247" s="239" t="s">
        <v>1123</v>
      </c>
      <c r="I247" s="144">
        <v>242070</v>
      </c>
      <c r="J247" s="145"/>
      <c r="K247" s="145"/>
      <c r="L247" s="241"/>
      <c r="M247" s="156" t="e">
        <f ca="1">#REF!-R247</f>
        <v>#REF!</v>
      </c>
      <c r="N247" s="156" t="e">
        <f ca="1">#REF!-S247</f>
        <v>#REF!</v>
      </c>
      <c r="O247" s="156">
        <v>0</v>
      </c>
      <c r="P247" s="156">
        <v>3406</v>
      </c>
      <c r="Q247" s="269" t="e">
        <f t="shared" ca="1" si="60"/>
        <v>#REF!</v>
      </c>
      <c r="R247" s="156">
        <f t="shared" ca="1" si="61"/>
        <v>31900</v>
      </c>
      <c r="S247" s="156">
        <f t="shared" ca="1" si="62"/>
        <v>0</v>
      </c>
      <c r="T247" s="156">
        <v>0</v>
      </c>
      <c r="U247" s="156">
        <v>0</v>
      </c>
      <c r="V247" s="269">
        <f t="shared" ca="1" si="63"/>
        <v>0</v>
      </c>
      <c r="W247" s="618">
        <v>241914</v>
      </c>
      <c r="X247" s="89"/>
      <c r="Y247" s="89"/>
      <c r="Z247" s="89"/>
      <c r="AA247" s="89"/>
    </row>
    <row r="248" spans="1:27" s="9" customFormat="1" x14ac:dyDescent="0.2">
      <c r="A248" s="582"/>
      <c r="B248" s="583"/>
      <c r="C248" s="584"/>
      <c r="D248" s="582"/>
      <c r="E248" s="582"/>
      <c r="F248" s="582"/>
      <c r="G248" s="582"/>
      <c r="H248" s="239" t="s">
        <v>1124</v>
      </c>
      <c r="I248" s="144"/>
      <c r="J248" s="145"/>
      <c r="K248" s="145"/>
      <c r="L248" s="241"/>
      <c r="M248" s="156"/>
      <c r="N248" s="156"/>
      <c r="O248" s="156"/>
      <c r="P248" s="156"/>
      <c r="Q248" s="269">
        <f t="shared" si="60"/>
        <v>0</v>
      </c>
      <c r="R248" s="156">
        <f t="shared" si="61"/>
        <v>0</v>
      </c>
      <c r="S248" s="156">
        <f t="shared" si="62"/>
        <v>0</v>
      </c>
      <c r="T248" s="156"/>
      <c r="U248" s="156"/>
      <c r="V248" s="269">
        <f t="shared" si="63"/>
        <v>0</v>
      </c>
      <c r="W248" s="618"/>
      <c r="X248" s="89"/>
      <c r="Y248" s="89"/>
      <c r="Z248" s="89"/>
      <c r="AA248" s="89"/>
    </row>
    <row r="249" spans="1:27" s="9" customFormat="1" x14ac:dyDescent="0.2">
      <c r="A249" s="582"/>
      <c r="B249" s="583"/>
      <c r="C249" s="584"/>
      <c r="D249" s="582"/>
      <c r="E249" s="582"/>
      <c r="F249" s="582"/>
      <c r="G249" s="582"/>
      <c r="H249" s="239" t="s">
        <v>1125</v>
      </c>
      <c r="I249" s="144"/>
      <c r="J249" s="145"/>
      <c r="K249" s="145"/>
      <c r="L249" s="241"/>
      <c r="M249" s="156"/>
      <c r="N249" s="156"/>
      <c r="O249" s="156"/>
      <c r="P249" s="156"/>
      <c r="Q249" s="269">
        <f t="shared" si="60"/>
        <v>0</v>
      </c>
      <c r="R249" s="156">
        <f t="shared" si="61"/>
        <v>0</v>
      </c>
      <c r="S249" s="156">
        <f t="shared" si="62"/>
        <v>0</v>
      </c>
      <c r="T249" s="156"/>
      <c r="U249" s="156"/>
      <c r="V249" s="269">
        <f t="shared" si="63"/>
        <v>0</v>
      </c>
      <c r="W249" s="618"/>
      <c r="X249" s="89"/>
      <c r="Y249" s="89"/>
      <c r="Z249" s="89"/>
      <c r="AA249" s="89"/>
    </row>
    <row r="250" spans="1:27" s="9" customFormat="1" x14ac:dyDescent="0.2">
      <c r="A250" s="582"/>
      <c r="B250" s="583"/>
      <c r="C250" s="584"/>
      <c r="D250" s="582"/>
      <c r="E250" s="582"/>
      <c r="F250" s="582"/>
      <c r="G250" s="582"/>
      <c r="H250" s="239" t="s">
        <v>1126</v>
      </c>
      <c r="I250" s="144"/>
      <c r="J250" s="145"/>
      <c r="K250" s="145"/>
      <c r="L250" s="241"/>
      <c r="M250" s="156"/>
      <c r="N250" s="156"/>
      <c r="O250" s="156"/>
      <c r="P250" s="156"/>
      <c r="Q250" s="269">
        <f t="shared" si="60"/>
        <v>0</v>
      </c>
      <c r="R250" s="156">
        <f t="shared" si="61"/>
        <v>0</v>
      </c>
      <c r="S250" s="156">
        <f t="shared" si="62"/>
        <v>0</v>
      </c>
      <c r="T250" s="156"/>
      <c r="U250" s="156"/>
      <c r="V250" s="269">
        <f t="shared" si="63"/>
        <v>0</v>
      </c>
      <c r="W250" s="618"/>
      <c r="X250" s="89"/>
      <c r="Y250" s="89"/>
      <c r="Z250" s="89"/>
      <c r="AA250" s="89"/>
    </row>
    <row r="251" spans="1:27" s="9" customFormat="1" x14ac:dyDescent="0.2">
      <c r="A251" s="582"/>
      <c r="B251" s="583"/>
      <c r="C251" s="584"/>
      <c r="D251" s="582"/>
      <c r="E251" s="582"/>
      <c r="F251" s="582"/>
      <c r="G251" s="582"/>
      <c r="H251" s="629" t="s">
        <v>232</v>
      </c>
      <c r="I251" s="629"/>
      <c r="J251" s="145"/>
      <c r="K251" s="145"/>
      <c r="L251" s="241"/>
      <c r="M251" s="156"/>
      <c r="N251" s="156"/>
      <c r="O251" s="156"/>
      <c r="P251" s="156"/>
      <c r="Q251" s="269">
        <f t="shared" si="60"/>
        <v>0</v>
      </c>
      <c r="R251" s="156">
        <f t="shared" si="61"/>
        <v>0</v>
      </c>
      <c r="S251" s="156">
        <f t="shared" si="62"/>
        <v>0</v>
      </c>
      <c r="T251" s="156"/>
      <c r="U251" s="156"/>
      <c r="V251" s="269">
        <f t="shared" si="63"/>
        <v>0</v>
      </c>
      <c r="W251" s="618"/>
      <c r="X251" s="89"/>
      <c r="Y251" s="89"/>
      <c r="Z251" s="89"/>
      <c r="AA251" s="89"/>
    </row>
    <row r="252" spans="1:27" s="9" customFormat="1" x14ac:dyDescent="0.2">
      <c r="A252" s="582">
        <v>24</v>
      </c>
      <c r="B252" s="583" t="s">
        <v>952</v>
      </c>
      <c r="C252" s="584" t="s">
        <v>953</v>
      </c>
      <c r="D252" s="582">
        <v>249</v>
      </c>
      <c r="E252" s="582">
        <v>1</v>
      </c>
      <c r="F252" s="582" t="s">
        <v>933</v>
      </c>
      <c r="G252" s="582" t="s">
        <v>70</v>
      </c>
      <c r="H252" s="239" t="s">
        <v>1123</v>
      </c>
      <c r="I252" s="144">
        <v>242070</v>
      </c>
      <c r="J252" s="145"/>
      <c r="K252" s="145"/>
      <c r="L252" s="241"/>
      <c r="M252" s="156" t="e">
        <f ca="1">#REF!-R252</f>
        <v>#REF!</v>
      </c>
      <c r="N252" s="156" t="e">
        <f ca="1">#REF!-S252</f>
        <v>#REF!</v>
      </c>
      <c r="O252" s="156">
        <v>0</v>
      </c>
      <c r="P252" s="156">
        <v>2829</v>
      </c>
      <c r="Q252" s="269" t="e">
        <f t="shared" ca="1" si="60"/>
        <v>#REF!</v>
      </c>
      <c r="R252" s="156">
        <f t="shared" ca="1" si="61"/>
        <v>31900</v>
      </c>
      <c r="S252" s="156">
        <f t="shared" ca="1" si="62"/>
        <v>0</v>
      </c>
      <c r="T252" s="156">
        <v>0</v>
      </c>
      <c r="U252" s="156">
        <v>0</v>
      </c>
      <c r="V252" s="269">
        <f t="shared" ca="1" si="63"/>
        <v>0</v>
      </c>
      <c r="W252" s="618">
        <v>241919</v>
      </c>
      <c r="X252" s="89"/>
      <c r="Y252" s="89"/>
      <c r="Z252" s="89"/>
      <c r="AA252" s="89"/>
    </row>
    <row r="253" spans="1:27" s="9" customFormat="1" x14ac:dyDescent="0.2">
      <c r="A253" s="582"/>
      <c r="B253" s="583"/>
      <c r="C253" s="584"/>
      <c r="D253" s="582"/>
      <c r="E253" s="582"/>
      <c r="F253" s="582"/>
      <c r="G253" s="582"/>
      <c r="H253" s="239" t="s">
        <v>1124</v>
      </c>
      <c r="I253" s="144"/>
      <c r="J253" s="145"/>
      <c r="K253" s="145"/>
      <c r="L253" s="241"/>
      <c r="M253" s="156"/>
      <c r="N253" s="156"/>
      <c r="O253" s="156"/>
      <c r="P253" s="156"/>
      <c r="Q253" s="269">
        <f t="shared" si="60"/>
        <v>0</v>
      </c>
      <c r="R253" s="156">
        <f t="shared" si="61"/>
        <v>0</v>
      </c>
      <c r="S253" s="156">
        <f t="shared" si="62"/>
        <v>0</v>
      </c>
      <c r="T253" s="156"/>
      <c r="U253" s="156"/>
      <c r="V253" s="269">
        <f t="shared" si="63"/>
        <v>0</v>
      </c>
      <c r="W253" s="618"/>
      <c r="X253" s="89"/>
      <c r="Y253" s="89"/>
      <c r="Z253" s="89"/>
      <c r="AA253" s="89"/>
    </row>
    <row r="254" spans="1:27" s="9" customFormat="1" x14ac:dyDescent="0.2">
      <c r="A254" s="582"/>
      <c r="B254" s="583"/>
      <c r="C254" s="584"/>
      <c r="D254" s="582"/>
      <c r="E254" s="582"/>
      <c r="F254" s="582"/>
      <c r="G254" s="582"/>
      <c r="H254" s="239" t="s">
        <v>1125</v>
      </c>
      <c r="I254" s="144"/>
      <c r="J254" s="145"/>
      <c r="K254" s="145"/>
      <c r="L254" s="241"/>
      <c r="M254" s="156"/>
      <c r="N254" s="156"/>
      <c r="O254" s="156"/>
      <c r="P254" s="156"/>
      <c r="Q254" s="269">
        <f t="shared" si="60"/>
        <v>0</v>
      </c>
      <c r="R254" s="156">
        <f t="shared" si="61"/>
        <v>0</v>
      </c>
      <c r="S254" s="156">
        <f t="shared" si="62"/>
        <v>0</v>
      </c>
      <c r="T254" s="156"/>
      <c r="U254" s="156"/>
      <c r="V254" s="269">
        <f t="shared" si="63"/>
        <v>0</v>
      </c>
      <c r="W254" s="618"/>
      <c r="X254" s="89"/>
      <c r="Y254" s="89"/>
      <c r="Z254" s="89"/>
      <c r="AA254" s="89"/>
    </row>
    <row r="255" spans="1:27" s="9" customFormat="1" x14ac:dyDescent="0.2">
      <c r="A255" s="582"/>
      <c r="B255" s="583"/>
      <c r="C255" s="584"/>
      <c r="D255" s="582"/>
      <c r="E255" s="582"/>
      <c r="F255" s="582"/>
      <c r="G255" s="582"/>
      <c r="H255" s="239" t="s">
        <v>1126</v>
      </c>
      <c r="I255" s="144"/>
      <c r="J255" s="145"/>
      <c r="K255" s="145"/>
      <c r="L255" s="241"/>
      <c r="M255" s="156"/>
      <c r="N255" s="156"/>
      <c r="O255" s="156"/>
      <c r="P255" s="156"/>
      <c r="Q255" s="269">
        <f t="shared" si="60"/>
        <v>0</v>
      </c>
      <c r="R255" s="156">
        <f t="shared" si="61"/>
        <v>0</v>
      </c>
      <c r="S255" s="156">
        <f t="shared" si="62"/>
        <v>0</v>
      </c>
      <c r="T255" s="156"/>
      <c r="U255" s="156"/>
      <c r="V255" s="269">
        <f t="shared" si="63"/>
        <v>0</v>
      </c>
      <c r="W255" s="618"/>
      <c r="X255" s="89"/>
      <c r="Y255" s="89"/>
      <c r="Z255" s="89"/>
      <c r="AA255" s="89"/>
    </row>
    <row r="256" spans="1:27" s="9" customFormat="1" x14ac:dyDescent="0.2">
      <c r="A256" s="582"/>
      <c r="B256" s="583"/>
      <c r="C256" s="584"/>
      <c r="D256" s="582"/>
      <c r="E256" s="582"/>
      <c r="F256" s="582"/>
      <c r="G256" s="582"/>
      <c r="H256" s="629" t="s">
        <v>232</v>
      </c>
      <c r="I256" s="629"/>
      <c r="J256" s="145"/>
      <c r="K256" s="145"/>
      <c r="L256" s="241"/>
      <c r="M256" s="156"/>
      <c r="N256" s="156"/>
      <c r="O256" s="156"/>
      <c r="P256" s="156"/>
      <c r="Q256" s="269">
        <f t="shared" si="60"/>
        <v>0</v>
      </c>
      <c r="R256" s="156">
        <f t="shared" si="61"/>
        <v>0</v>
      </c>
      <c r="S256" s="156">
        <f t="shared" si="62"/>
        <v>0</v>
      </c>
      <c r="T256" s="156"/>
      <c r="U256" s="156"/>
      <c r="V256" s="269">
        <f t="shared" si="63"/>
        <v>0</v>
      </c>
      <c r="W256" s="618"/>
      <c r="X256" s="89"/>
      <c r="Y256" s="89"/>
      <c r="Z256" s="89"/>
      <c r="AA256" s="89"/>
    </row>
    <row r="257" spans="1:27" s="9" customFormat="1" x14ac:dyDescent="0.2">
      <c r="A257" s="582">
        <v>25</v>
      </c>
      <c r="B257" s="583" t="s">
        <v>954</v>
      </c>
      <c r="C257" s="584" t="s">
        <v>955</v>
      </c>
      <c r="D257" s="582">
        <v>35</v>
      </c>
      <c r="E257" s="582">
        <v>1</v>
      </c>
      <c r="F257" s="582" t="s">
        <v>933</v>
      </c>
      <c r="G257" s="582" t="s">
        <v>70</v>
      </c>
      <c r="H257" s="239" t="s">
        <v>1123</v>
      </c>
      <c r="I257" s="144">
        <v>242070</v>
      </c>
      <c r="J257" s="145"/>
      <c r="K257" s="145"/>
      <c r="L257" s="241"/>
      <c r="M257" s="156" t="e">
        <f ca="1">#REF!-R257</f>
        <v>#REF!</v>
      </c>
      <c r="N257" s="156" t="e">
        <f ca="1">#REF!-S257</f>
        <v>#REF!</v>
      </c>
      <c r="O257" s="156">
        <v>0</v>
      </c>
      <c r="P257" s="156">
        <v>3789</v>
      </c>
      <c r="Q257" s="269" t="e">
        <f t="shared" ca="1" si="60"/>
        <v>#REF!</v>
      </c>
      <c r="R257" s="156">
        <f t="shared" ca="1" si="61"/>
        <v>31900</v>
      </c>
      <c r="S257" s="156">
        <f t="shared" ca="1" si="62"/>
        <v>0</v>
      </c>
      <c r="T257" s="156">
        <v>0</v>
      </c>
      <c r="U257" s="156">
        <v>0</v>
      </c>
      <c r="V257" s="269">
        <f t="shared" ca="1" si="63"/>
        <v>0</v>
      </c>
      <c r="W257" s="618">
        <v>241920</v>
      </c>
      <c r="X257" s="89"/>
      <c r="Y257" s="89"/>
      <c r="Z257" s="89"/>
      <c r="AA257" s="89"/>
    </row>
    <row r="258" spans="1:27" s="9" customFormat="1" x14ac:dyDescent="0.2">
      <c r="A258" s="582"/>
      <c r="B258" s="583"/>
      <c r="C258" s="584"/>
      <c r="D258" s="582"/>
      <c r="E258" s="582"/>
      <c r="F258" s="582"/>
      <c r="G258" s="582"/>
      <c r="H258" s="239" t="s">
        <v>1124</v>
      </c>
      <c r="I258" s="144"/>
      <c r="J258" s="145"/>
      <c r="K258" s="145"/>
      <c r="L258" s="241"/>
      <c r="M258" s="156"/>
      <c r="N258" s="156"/>
      <c r="O258" s="156"/>
      <c r="P258" s="156"/>
      <c r="Q258" s="269">
        <f t="shared" si="60"/>
        <v>0</v>
      </c>
      <c r="R258" s="156">
        <f t="shared" si="61"/>
        <v>0</v>
      </c>
      <c r="S258" s="156">
        <f t="shared" si="62"/>
        <v>0</v>
      </c>
      <c r="T258" s="156"/>
      <c r="U258" s="156"/>
      <c r="V258" s="269">
        <f t="shared" si="63"/>
        <v>0</v>
      </c>
      <c r="W258" s="618"/>
      <c r="X258" s="89"/>
      <c r="Y258" s="89"/>
      <c r="Z258" s="89"/>
      <c r="AA258" s="89"/>
    </row>
    <row r="259" spans="1:27" s="9" customFormat="1" x14ac:dyDescent="0.2">
      <c r="A259" s="582"/>
      <c r="B259" s="583"/>
      <c r="C259" s="584"/>
      <c r="D259" s="582"/>
      <c r="E259" s="582"/>
      <c r="F259" s="582"/>
      <c r="G259" s="582"/>
      <c r="H259" s="239" t="s">
        <v>1125</v>
      </c>
      <c r="I259" s="144"/>
      <c r="J259" s="145"/>
      <c r="K259" s="145"/>
      <c r="L259" s="241"/>
      <c r="M259" s="156"/>
      <c r="N259" s="156"/>
      <c r="O259" s="156"/>
      <c r="P259" s="156"/>
      <c r="Q259" s="269">
        <f t="shared" si="60"/>
        <v>0</v>
      </c>
      <c r="R259" s="156">
        <f t="shared" si="61"/>
        <v>0</v>
      </c>
      <c r="S259" s="156">
        <f t="shared" si="62"/>
        <v>0</v>
      </c>
      <c r="T259" s="156"/>
      <c r="U259" s="156"/>
      <c r="V259" s="269">
        <f t="shared" si="63"/>
        <v>0</v>
      </c>
      <c r="W259" s="618"/>
      <c r="X259" s="89"/>
      <c r="Y259" s="89"/>
      <c r="Z259" s="89"/>
      <c r="AA259" s="89"/>
    </row>
    <row r="260" spans="1:27" s="9" customFormat="1" x14ac:dyDescent="0.2">
      <c r="A260" s="582"/>
      <c r="B260" s="583"/>
      <c r="C260" s="584"/>
      <c r="D260" s="582"/>
      <c r="E260" s="582"/>
      <c r="F260" s="582"/>
      <c r="G260" s="582"/>
      <c r="H260" s="239" t="s">
        <v>1126</v>
      </c>
      <c r="I260" s="144"/>
      <c r="J260" s="145"/>
      <c r="K260" s="145"/>
      <c r="L260" s="241"/>
      <c r="M260" s="156"/>
      <c r="N260" s="156"/>
      <c r="O260" s="156"/>
      <c r="P260" s="156"/>
      <c r="Q260" s="269">
        <f t="shared" si="60"/>
        <v>0</v>
      </c>
      <c r="R260" s="156">
        <f t="shared" si="61"/>
        <v>0</v>
      </c>
      <c r="S260" s="156">
        <f t="shared" si="62"/>
        <v>0</v>
      </c>
      <c r="T260" s="156"/>
      <c r="U260" s="156"/>
      <c r="V260" s="269">
        <f t="shared" si="63"/>
        <v>0</v>
      </c>
      <c r="W260" s="618"/>
      <c r="X260" s="89"/>
      <c r="Y260" s="89"/>
      <c r="Z260" s="89"/>
      <c r="AA260" s="89"/>
    </row>
    <row r="261" spans="1:27" s="9" customFormat="1" x14ac:dyDescent="0.2">
      <c r="A261" s="582"/>
      <c r="B261" s="583"/>
      <c r="C261" s="584"/>
      <c r="D261" s="582"/>
      <c r="E261" s="582"/>
      <c r="F261" s="582"/>
      <c r="G261" s="582"/>
      <c r="H261" s="629" t="s">
        <v>232</v>
      </c>
      <c r="I261" s="629"/>
      <c r="J261" s="145"/>
      <c r="K261" s="145"/>
      <c r="L261" s="241"/>
      <c r="M261" s="156"/>
      <c r="N261" s="156"/>
      <c r="O261" s="156"/>
      <c r="P261" s="156"/>
      <c r="Q261" s="269">
        <f t="shared" si="60"/>
        <v>0</v>
      </c>
      <c r="R261" s="156">
        <f t="shared" si="61"/>
        <v>0</v>
      </c>
      <c r="S261" s="156">
        <f t="shared" si="62"/>
        <v>0</v>
      </c>
      <c r="T261" s="156"/>
      <c r="U261" s="156"/>
      <c r="V261" s="269">
        <f t="shared" si="63"/>
        <v>0</v>
      </c>
      <c r="W261" s="618"/>
      <c r="X261" s="89"/>
      <c r="Y261" s="89"/>
      <c r="Z261" s="89"/>
      <c r="AA261" s="89"/>
    </row>
    <row r="262" spans="1:27" s="9" customFormat="1" x14ac:dyDescent="0.2">
      <c r="A262" s="582">
        <v>26</v>
      </c>
      <c r="B262" s="583" t="s">
        <v>952</v>
      </c>
      <c r="C262" s="584" t="s">
        <v>956</v>
      </c>
      <c r="D262" s="582">
        <v>86</v>
      </c>
      <c r="E262" s="582">
        <v>2</v>
      </c>
      <c r="F262" s="582" t="s">
        <v>933</v>
      </c>
      <c r="G262" s="582" t="s">
        <v>70</v>
      </c>
      <c r="H262" s="239" t="s">
        <v>1123</v>
      </c>
      <c r="I262" s="144">
        <v>242070</v>
      </c>
      <c r="J262" s="145"/>
      <c r="K262" s="145"/>
      <c r="L262" s="241"/>
      <c r="M262" s="156" t="e">
        <f ca="1">#REF!-R262</f>
        <v>#REF!</v>
      </c>
      <c r="N262" s="156" t="e">
        <f ca="1">#REF!-S262</f>
        <v>#REF!</v>
      </c>
      <c r="O262" s="156">
        <v>0</v>
      </c>
      <c r="P262" s="156">
        <v>1924</v>
      </c>
      <c r="Q262" s="269" t="e">
        <f t="shared" ca="1" si="60"/>
        <v>#REF!</v>
      </c>
      <c r="R262" s="156">
        <f t="shared" ca="1" si="61"/>
        <v>31900</v>
      </c>
      <c r="S262" s="156">
        <f t="shared" ca="1" si="62"/>
        <v>0</v>
      </c>
      <c r="T262" s="156">
        <v>0</v>
      </c>
      <c r="U262" s="156">
        <v>0</v>
      </c>
      <c r="V262" s="269">
        <f t="shared" ca="1" si="63"/>
        <v>0</v>
      </c>
      <c r="W262" s="618">
        <v>241915</v>
      </c>
      <c r="X262" s="89"/>
      <c r="Y262" s="89"/>
      <c r="Z262" s="89"/>
      <c r="AA262" s="89"/>
    </row>
    <row r="263" spans="1:27" s="9" customFormat="1" x14ac:dyDescent="0.2">
      <c r="A263" s="582"/>
      <c r="B263" s="583"/>
      <c r="C263" s="584"/>
      <c r="D263" s="582"/>
      <c r="E263" s="582"/>
      <c r="F263" s="582"/>
      <c r="G263" s="582"/>
      <c r="H263" s="239" t="s">
        <v>1124</v>
      </c>
      <c r="I263" s="144"/>
      <c r="J263" s="145"/>
      <c r="K263" s="145"/>
      <c r="L263" s="241"/>
      <c r="M263" s="156"/>
      <c r="N263" s="156"/>
      <c r="O263" s="156"/>
      <c r="P263" s="156"/>
      <c r="Q263" s="269">
        <f t="shared" si="60"/>
        <v>0</v>
      </c>
      <c r="R263" s="156">
        <f t="shared" si="61"/>
        <v>0</v>
      </c>
      <c r="S263" s="156">
        <f t="shared" si="62"/>
        <v>0</v>
      </c>
      <c r="T263" s="156"/>
      <c r="U263" s="156"/>
      <c r="V263" s="269">
        <f t="shared" si="63"/>
        <v>0</v>
      </c>
      <c r="W263" s="618"/>
      <c r="X263" s="89"/>
      <c r="Y263" s="89"/>
      <c r="Z263" s="89"/>
      <c r="AA263" s="89"/>
    </row>
    <row r="264" spans="1:27" s="9" customFormat="1" x14ac:dyDescent="0.2">
      <c r="A264" s="582"/>
      <c r="B264" s="583"/>
      <c r="C264" s="584"/>
      <c r="D264" s="582"/>
      <c r="E264" s="582"/>
      <c r="F264" s="582"/>
      <c r="G264" s="582"/>
      <c r="H264" s="239" t="s">
        <v>1125</v>
      </c>
      <c r="I264" s="144"/>
      <c r="J264" s="145"/>
      <c r="K264" s="145"/>
      <c r="L264" s="241"/>
      <c r="M264" s="156"/>
      <c r="N264" s="156"/>
      <c r="O264" s="156"/>
      <c r="P264" s="156"/>
      <c r="Q264" s="269">
        <f t="shared" si="60"/>
        <v>0</v>
      </c>
      <c r="R264" s="156">
        <f t="shared" si="61"/>
        <v>0</v>
      </c>
      <c r="S264" s="156">
        <f t="shared" si="62"/>
        <v>0</v>
      </c>
      <c r="T264" s="156"/>
      <c r="U264" s="156"/>
      <c r="V264" s="269">
        <f t="shared" si="63"/>
        <v>0</v>
      </c>
      <c r="W264" s="618"/>
      <c r="X264" s="89"/>
      <c r="Y264" s="89"/>
      <c r="Z264" s="89"/>
      <c r="AA264" s="89"/>
    </row>
    <row r="265" spans="1:27" s="9" customFormat="1" x14ac:dyDescent="0.2">
      <c r="A265" s="582"/>
      <c r="B265" s="583"/>
      <c r="C265" s="584"/>
      <c r="D265" s="582"/>
      <c r="E265" s="582"/>
      <c r="F265" s="582"/>
      <c r="G265" s="582"/>
      <c r="H265" s="239" t="s">
        <v>1126</v>
      </c>
      <c r="I265" s="144"/>
      <c r="J265" s="145"/>
      <c r="K265" s="145"/>
      <c r="L265" s="241"/>
      <c r="M265" s="156"/>
      <c r="N265" s="156"/>
      <c r="O265" s="156"/>
      <c r="P265" s="156"/>
      <c r="Q265" s="269">
        <f t="shared" si="60"/>
        <v>0</v>
      </c>
      <c r="R265" s="156">
        <f t="shared" si="61"/>
        <v>0</v>
      </c>
      <c r="S265" s="156">
        <f t="shared" si="62"/>
        <v>0</v>
      </c>
      <c r="T265" s="156"/>
      <c r="U265" s="156"/>
      <c r="V265" s="269">
        <f t="shared" si="63"/>
        <v>0</v>
      </c>
      <c r="W265" s="618"/>
      <c r="X265" s="89"/>
      <c r="Y265" s="89"/>
      <c r="Z265" s="89"/>
      <c r="AA265" s="89"/>
    </row>
    <row r="266" spans="1:27" s="9" customFormat="1" x14ac:dyDescent="0.2">
      <c r="A266" s="582"/>
      <c r="B266" s="583"/>
      <c r="C266" s="584"/>
      <c r="D266" s="582"/>
      <c r="E266" s="582"/>
      <c r="F266" s="582"/>
      <c r="G266" s="582"/>
      <c r="H266" s="629" t="s">
        <v>232</v>
      </c>
      <c r="I266" s="629"/>
      <c r="J266" s="145"/>
      <c r="K266" s="145"/>
      <c r="L266" s="241"/>
      <c r="M266" s="156"/>
      <c r="N266" s="156"/>
      <c r="O266" s="156"/>
      <c r="P266" s="156"/>
      <c r="Q266" s="269">
        <f t="shared" ref="Q266:Q301" si="71">M266+N266+O266+P266</f>
        <v>0</v>
      </c>
      <c r="R266" s="156">
        <f t="shared" si="61"/>
        <v>0</v>
      </c>
      <c r="S266" s="156">
        <f t="shared" si="62"/>
        <v>0</v>
      </c>
      <c r="T266" s="156"/>
      <c r="U266" s="156"/>
      <c r="V266" s="269">
        <f t="shared" ref="V266:V301" si="72">R266+S266+T266+U266</f>
        <v>0</v>
      </c>
      <c r="W266" s="618"/>
      <c r="X266" s="89"/>
      <c r="Y266" s="89"/>
      <c r="Z266" s="89"/>
      <c r="AA266" s="89"/>
    </row>
    <row r="267" spans="1:27" s="9" customFormat="1" x14ac:dyDescent="0.2">
      <c r="A267" s="582">
        <v>27</v>
      </c>
      <c r="B267" s="583" t="s">
        <v>957</v>
      </c>
      <c r="C267" s="584" t="s">
        <v>958</v>
      </c>
      <c r="D267" s="582">
        <v>270</v>
      </c>
      <c r="E267" s="582">
        <v>6</v>
      </c>
      <c r="F267" s="582" t="s">
        <v>933</v>
      </c>
      <c r="G267" s="582" t="s">
        <v>70</v>
      </c>
      <c r="H267" s="239" t="s">
        <v>1123</v>
      </c>
      <c r="I267" s="144">
        <v>242070</v>
      </c>
      <c r="J267" s="145"/>
      <c r="K267" s="145"/>
      <c r="L267" s="241"/>
      <c r="M267" s="156" t="e">
        <f ca="1">#REF!-R267</f>
        <v>#REF!</v>
      </c>
      <c r="N267" s="156" t="e">
        <f ca="1">#REF!-S267</f>
        <v>#REF!</v>
      </c>
      <c r="O267" s="156">
        <v>0</v>
      </c>
      <c r="P267" s="156">
        <v>2972</v>
      </c>
      <c r="Q267" s="269" t="e">
        <f t="shared" ca="1" si="71"/>
        <v>#REF!</v>
      </c>
      <c r="R267" s="156">
        <f t="shared" ref="R267:R301" ca="1" si="73">J267-M267</f>
        <v>31900</v>
      </c>
      <c r="S267" s="156">
        <f t="shared" ref="S267:S301" ca="1" si="74">K267-N267</f>
        <v>0</v>
      </c>
      <c r="T267" s="156">
        <v>0</v>
      </c>
      <c r="U267" s="156">
        <v>0</v>
      </c>
      <c r="V267" s="269">
        <f t="shared" ca="1" si="72"/>
        <v>0</v>
      </c>
      <c r="W267" s="618">
        <v>241939</v>
      </c>
      <c r="X267" s="89"/>
      <c r="Y267" s="89"/>
      <c r="Z267" s="89"/>
      <c r="AA267" s="89"/>
    </row>
    <row r="268" spans="1:27" s="9" customFormat="1" x14ac:dyDescent="0.2">
      <c r="A268" s="582"/>
      <c r="B268" s="583"/>
      <c r="C268" s="584"/>
      <c r="D268" s="582"/>
      <c r="E268" s="582"/>
      <c r="F268" s="582"/>
      <c r="G268" s="582"/>
      <c r="H268" s="239" t="s">
        <v>1124</v>
      </c>
      <c r="I268" s="144"/>
      <c r="J268" s="145"/>
      <c r="K268" s="145"/>
      <c r="L268" s="241"/>
      <c r="M268" s="156"/>
      <c r="N268" s="156"/>
      <c r="O268" s="156"/>
      <c r="P268" s="156"/>
      <c r="Q268" s="269">
        <f t="shared" si="71"/>
        <v>0</v>
      </c>
      <c r="R268" s="156">
        <f t="shared" si="73"/>
        <v>0</v>
      </c>
      <c r="S268" s="156">
        <f t="shared" si="74"/>
        <v>0</v>
      </c>
      <c r="T268" s="156"/>
      <c r="U268" s="156"/>
      <c r="V268" s="269">
        <f t="shared" si="72"/>
        <v>0</v>
      </c>
      <c r="W268" s="618"/>
      <c r="X268" s="89"/>
      <c r="Y268" s="89"/>
      <c r="Z268" s="89"/>
      <c r="AA268" s="89"/>
    </row>
    <row r="269" spans="1:27" s="9" customFormat="1" x14ac:dyDescent="0.2">
      <c r="A269" s="582"/>
      <c r="B269" s="583"/>
      <c r="C269" s="584"/>
      <c r="D269" s="582"/>
      <c r="E269" s="582"/>
      <c r="F269" s="582"/>
      <c r="G269" s="582"/>
      <c r="H269" s="239" t="s">
        <v>1125</v>
      </c>
      <c r="I269" s="144"/>
      <c r="J269" s="145"/>
      <c r="K269" s="145"/>
      <c r="L269" s="241"/>
      <c r="M269" s="156"/>
      <c r="N269" s="156"/>
      <c r="O269" s="156"/>
      <c r="P269" s="156"/>
      <c r="Q269" s="269">
        <f t="shared" si="71"/>
        <v>0</v>
      </c>
      <c r="R269" s="156">
        <f t="shared" si="73"/>
        <v>0</v>
      </c>
      <c r="S269" s="156">
        <f t="shared" si="74"/>
        <v>0</v>
      </c>
      <c r="T269" s="156"/>
      <c r="U269" s="156"/>
      <c r="V269" s="269">
        <f t="shared" si="72"/>
        <v>0</v>
      </c>
      <c r="W269" s="618"/>
      <c r="X269" s="89"/>
      <c r="Y269" s="89"/>
      <c r="Z269" s="89"/>
      <c r="AA269" s="89"/>
    </row>
    <row r="270" spans="1:27" s="9" customFormat="1" x14ac:dyDescent="0.2">
      <c r="A270" s="582"/>
      <c r="B270" s="583"/>
      <c r="C270" s="584"/>
      <c r="D270" s="582"/>
      <c r="E270" s="582"/>
      <c r="F270" s="582"/>
      <c r="G270" s="582"/>
      <c r="H270" s="239" t="s">
        <v>1126</v>
      </c>
      <c r="I270" s="144"/>
      <c r="J270" s="145"/>
      <c r="K270" s="145"/>
      <c r="L270" s="241"/>
      <c r="M270" s="156"/>
      <c r="N270" s="156"/>
      <c r="O270" s="156"/>
      <c r="P270" s="156"/>
      <c r="Q270" s="269">
        <f t="shared" si="71"/>
        <v>0</v>
      </c>
      <c r="R270" s="156">
        <f t="shared" si="73"/>
        <v>0</v>
      </c>
      <c r="S270" s="156">
        <f t="shared" si="74"/>
        <v>0</v>
      </c>
      <c r="T270" s="156"/>
      <c r="U270" s="156"/>
      <c r="V270" s="269">
        <f t="shared" si="72"/>
        <v>0</v>
      </c>
      <c r="W270" s="618"/>
      <c r="X270" s="89"/>
      <c r="Y270" s="89"/>
      <c r="Z270" s="89"/>
      <c r="AA270" s="89"/>
    </row>
    <row r="271" spans="1:27" s="9" customFormat="1" x14ac:dyDescent="0.2">
      <c r="A271" s="582"/>
      <c r="B271" s="583"/>
      <c r="C271" s="584"/>
      <c r="D271" s="582"/>
      <c r="E271" s="582"/>
      <c r="F271" s="582"/>
      <c r="G271" s="582"/>
      <c r="H271" s="629" t="s">
        <v>232</v>
      </c>
      <c r="I271" s="629"/>
      <c r="J271" s="145"/>
      <c r="K271" s="145"/>
      <c r="L271" s="241"/>
      <c r="M271" s="156"/>
      <c r="N271" s="156"/>
      <c r="O271" s="156"/>
      <c r="P271" s="156"/>
      <c r="Q271" s="269">
        <f t="shared" si="71"/>
        <v>0</v>
      </c>
      <c r="R271" s="156">
        <f t="shared" si="73"/>
        <v>0</v>
      </c>
      <c r="S271" s="156">
        <f t="shared" si="74"/>
        <v>0</v>
      </c>
      <c r="T271" s="156"/>
      <c r="U271" s="156"/>
      <c r="V271" s="269">
        <f t="shared" si="72"/>
        <v>0</v>
      </c>
      <c r="W271" s="618"/>
      <c r="X271" s="89"/>
      <c r="Y271" s="89"/>
      <c r="Z271" s="89"/>
      <c r="AA271" s="89"/>
    </row>
    <row r="272" spans="1:27" s="9" customFormat="1" x14ac:dyDescent="0.2">
      <c r="A272" s="582">
        <v>28</v>
      </c>
      <c r="B272" s="583" t="s">
        <v>952</v>
      </c>
      <c r="C272" s="584" t="s">
        <v>959</v>
      </c>
      <c r="D272" s="582">
        <v>132</v>
      </c>
      <c r="E272" s="582">
        <v>3</v>
      </c>
      <c r="F272" s="582" t="s">
        <v>933</v>
      </c>
      <c r="G272" s="582" t="s">
        <v>70</v>
      </c>
      <c r="H272" s="239" t="s">
        <v>1123</v>
      </c>
      <c r="I272" s="144">
        <v>242070</v>
      </c>
      <c r="J272" s="145"/>
      <c r="K272" s="145"/>
      <c r="L272" s="241"/>
      <c r="M272" s="156" t="e">
        <f ca="1">#REF!-R272</f>
        <v>#REF!</v>
      </c>
      <c r="N272" s="156" t="e">
        <f ca="1">#REF!-S272</f>
        <v>#REF!</v>
      </c>
      <c r="O272" s="156">
        <v>0</v>
      </c>
      <c r="P272" s="156">
        <v>1696</v>
      </c>
      <c r="Q272" s="269" t="e">
        <f t="shared" ca="1" si="71"/>
        <v>#REF!</v>
      </c>
      <c r="R272" s="156">
        <f t="shared" ca="1" si="73"/>
        <v>31900</v>
      </c>
      <c r="S272" s="156">
        <f t="shared" ca="1" si="74"/>
        <v>0</v>
      </c>
      <c r="T272" s="156">
        <v>0</v>
      </c>
      <c r="U272" s="156">
        <v>0</v>
      </c>
      <c r="V272" s="269">
        <f t="shared" ca="1" si="72"/>
        <v>0</v>
      </c>
      <c r="W272" s="618">
        <v>241712</v>
      </c>
      <c r="X272" s="89"/>
      <c r="Y272" s="89"/>
      <c r="Z272" s="89"/>
      <c r="AA272" s="89"/>
    </row>
    <row r="273" spans="1:27" s="9" customFormat="1" x14ac:dyDescent="0.2">
      <c r="A273" s="582"/>
      <c r="B273" s="583"/>
      <c r="C273" s="584"/>
      <c r="D273" s="582"/>
      <c r="E273" s="582"/>
      <c r="F273" s="582"/>
      <c r="G273" s="582"/>
      <c r="H273" s="239" t="s">
        <v>1124</v>
      </c>
      <c r="I273" s="144"/>
      <c r="J273" s="145"/>
      <c r="K273" s="145"/>
      <c r="L273" s="241"/>
      <c r="M273" s="156"/>
      <c r="N273" s="156"/>
      <c r="O273" s="156"/>
      <c r="P273" s="156"/>
      <c r="Q273" s="269">
        <f t="shared" si="71"/>
        <v>0</v>
      </c>
      <c r="R273" s="156">
        <f t="shared" si="73"/>
        <v>0</v>
      </c>
      <c r="S273" s="156">
        <f t="shared" si="74"/>
        <v>0</v>
      </c>
      <c r="T273" s="156"/>
      <c r="U273" s="156"/>
      <c r="V273" s="269">
        <f t="shared" si="72"/>
        <v>0</v>
      </c>
      <c r="W273" s="618"/>
      <c r="X273" s="89"/>
      <c r="Y273" s="89"/>
      <c r="Z273" s="89"/>
      <c r="AA273" s="89"/>
    </row>
    <row r="274" spans="1:27" s="9" customFormat="1" x14ac:dyDescent="0.2">
      <c r="A274" s="582"/>
      <c r="B274" s="583"/>
      <c r="C274" s="584"/>
      <c r="D274" s="582"/>
      <c r="E274" s="582"/>
      <c r="F274" s="582"/>
      <c r="G274" s="582"/>
      <c r="H274" s="239" t="s">
        <v>1125</v>
      </c>
      <c r="I274" s="144"/>
      <c r="J274" s="145"/>
      <c r="K274" s="145"/>
      <c r="L274" s="241"/>
      <c r="M274" s="156"/>
      <c r="N274" s="156"/>
      <c r="O274" s="156"/>
      <c r="P274" s="156"/>
      <c r="Q274" s="269">
        <f t="shared" si="71"/>
        <v>0</v>
      </c>
      <c r="R274" s="156">
        <f t="shared" si="73"/>
        <v>0</v>
      </c>
      <c r="S274" s="156">
        <f t="shared" si="74"/>
        <v>0</v>
      </c>
      <c r="T274" s="156"/>
      <c r="U274" s="156"/>
      <c r="V274" s="269">
        <f t="shared" si="72"/>
        <v>0</v>
      </c>
      <c r="W274" s="618"/>
      <c r="X274" s="89"/>
      <c r="Y274" s="89"/>
      <c r="Z274" s="89"/>
      <c r="AA274" s="89"/>
    </row>
    <row r="275" spans="1:27" s="9" customFormat="1" x14ac:dyDescent="0.2">
      <c r="A275" s="582"/>
      <c r="B275" s="583"/>
      <c r="C275" s="584"/>
      <c r="D275" s="582"/>
      <c r="E275" s="582"/>
      <c r="F275" s="582"/>
      <c r="G275" s="582"/>
      <c r="H275" s="239" t="s">
        <v>1126</v>
      </c>
      <c r="I275" s="144"/>
      <c r="J275" s="145"/>
      <c r="K275" s="145"/>
      <c r="L275" s="241"/>
      <c r="M275" s="156"/>
      <c r="N275" s="156"/>
      <c r="O275" s="156"/>
      <c r="P275" s="156"/>
      <c r="Q275" s="269">
        <f t="shared" si="71"/>
        <v>0</v>
      </c>
      <c r="R275" s="156">
        <f t="shared" si="73"/>
        <v>0</v>
      </c>
      <c r="S275" s="156">
        <f t="shared" si="74"/>
        <v>0</v>
      </c>
      <c r="T275" s="156"/>
      <c r="U275" s="156"/>
      <c r="V275" s="269">
        <f t="shared" si="72"/>
        <v>0</v>
      </c>
      <c r="W275" s="618"/>
      <c r="X275" s="89"/>
      <c r="Y275" s="89"/>
      <c r="Z275" s="89"/>
      <c r="AA275" s="89"/>
    </row>
    <row r="276" spans="1:27" s="9" customFormat="1" x14ac:dyDescent="0.2">
      <c r="A276" s="582"/>
      <c r="B276" s="583"/>
      <c r="C276" s="584"/>
      <c r="D276" s="582"/>
      <c r="E276" s="582"/>
      <c r="F276" s="582"/>
      <c r="G276" s="582"/>
      <c r="H276" s="629" t="s">
        <v>232</v>
      </c>
      <c r="I276" s="629"/>
      <c r="J276" s="145"/>
      <c r="K276" s="145"/>
      <c r="L276" s="241"/>
      <c r="M276" s="156"/>
      <c r="N276" s="156"/>
      <c r="O276" s="156"/>
      <c r="P276" s="156"/>
      <c r="Q276" s="269">
        <f t="shared" si="71"/>
        <v>0</v>
      </c>
      <c r="R276" s="156">
        <f t="shared" si="73"/>
        <v>0</v>
      </c>
      <c r="S276" s="156">
        <f t="shared" si="74"/>
        <v>0</v>
      </c>
      <c r="T276" s="156"/>
      <c r="U276" s="156"/>
      <c r="V276" s="269">
        <f t="shared" si="72"/>
        <v>0</v>
      </c>
      <c r="W276" s="618"/>
      <c r="X276" s="89"/>
      <c r="Y276" s="89"/>
      <c r="Z276" s="89"/>
      <c r="AA276" s="89"/>
    </row>
    <row r="277" spans="1:27" s="9" customFormat="1" ht="24.6" customHeight="1" x14ac:dyDescent="0.2">
      <c r="A277" s="582">
        <v>29</v>
      </c>
      <c r="B277" s="583" t="s">
        <v>512</v>
      </c>
      <c r="C277" s="584" t="s">
        <v>960</v>
      </c>
      <c r="D277" s="582">
        <v>75</v>
      </c>
      <c r="E277" s="582">
        <v>4</v>
      </c>
      <c r="F277" s="582" t="s">
        <v>933</v>
      </c>
      <c r="G277" s="582" t="s">
        <v>70</v>
      </c>
      <c r="H277" s="239" t="s">
        <v>1123</v>
      </c>
      <c r="I277" s="144">
        <v>242070</v>
      </c>
      <c r="J277" s="145"/>
      <c r="K277" s="145"/>
      <c r="L277" s="241"/>
      <c r="M277" s="156" t="e">
        <f ca="1">#REF!-R277</f>
        <v>#REF!</v>
      </c>
      <c r="N277" s="156" t="e">
        <f ca="1">#REF!-S277</f>
        <v>#REF!</v>
      </c>
      <c r="O277" s="156">
        <v>0</v>
      </c>
      <c r="P277" s="156">
        <v>2829</v>
      </c>
      <c r="Q277" s="269" t="e">
        <f t="shared" ca="1" si="71"/>
        <v>#REF!</v>
      </c>
      <c r="R277" s="156">
        <f t="shared" ca="1" si="73"/>
        <v>31900</v>
      </c>
      <c r="S277" s="156">
        <f t="shared" ca="1" si="74"/>
        <v>0</v>
      </c>
      <c r="T277" s="156">
        <v>0</v>
      </c>
      <c r="U277" s="156">
        <v>0</v>
      </c>
      <c r="V277" s="269">
        <f t="shared" ca="1" si="72"/>
        <v>0</v>
      </c>
      <c r="W277" s="618">
        <v>241912</v>
      </c>
      <c r="X277" s="89"/>
      <c r="Y277" s="89"/>
      <c r="Z277" s="89"/>
      <c r="AA277" s="89"/>
    </row>
    <row r="278" spans="1:27" s="9" customFormat="1" x14ac:dyDescent="0.2">
      <c r="A278" s="582"/>
      <c r="B278" s="583"/>
      <c r="C278" s="584"/>
      <c r="D278" s="582"/>
      <c r="E278" s="582"/>
      <c r="F278" s="582"/>
      <c r="G278" s="582"/>
      <c r="H278" s="239" t="s">
        <v>1124</v>
      </c>
      <c r="I278" s="144"/>
      <c r="J278" s="145"/>
      <c r="K278" s="145"/>
      <c r="L278" s="241"/>
      <c r="M278" s="156"/>
      <c r="N278" s="156"/>
      <c r="O278" s="156"/>
      <c r="P278" s="156"/>
      <c r="Q278" s="269">
        <f t="shared" si="71"/>
        <v>0</v>
      </c>
      <c r="R278" s="156">
        <f t="shared" si="73"/>
        <v>0</v>
      </c>
      <c r="S278" s="156">
        <f t="shared" si="74"/>
        <v>0</v>
      </c>
      <c r="T278" s="156"/>
      <c r="U278" s="156"/>
      <c r="V278" s="269">
        <f t="shared" si="72"/>
        <v>0</v>
      </c>
      <c r="W278" s="618"/>
      <c r="X278" s="89"/>
      <c r="Y278" s="89"/>
      <c r="Z278" s="89"/>
      <c r="AA278" s="89"/>
    </row>
    <row r="279" spans="1:27" s="9" customFormat="1" x14ac:dyDescent="0.2">
      <c r="A279" s="582"/>
      <c r="B279" s="583"/>
      <c r="C279" s="584"/>
      <c r="D279" s="582"/>
      <c r="E279" s="582"/>
      <c r="F279" s="582"/>
      <c r="G279" s="582"/>
      <c r="H279" s="239" t="s">
        <v>1125</v>
      </c>
      <c r="I279" s="144"/>
      <c r="J279" s="145"/>
      <c r="K279" s="145"/>
      <c r="L279" s="241"/>
      <c r="M279" s="156"/>
      <c r="N279" s="156"/>
      <c r="O279" s="156"/>
      <c r="P279" s="156"/>
      <c r="Q279" s="269">
        <f t="shared" si="71"/>
        <v>0</v>
      </c>
      <c r="R279" s="156">
        <f t="shared" si="73"/>
        <v>0</v>
      </c>
      <c r="S279" s="156">
        <f t="shared" si="74"/>
        <v>0</v>
      </c>
      <c r="T279" s="156"/>
      <c r="U279" s="156"/>
      <c r="V279" s="269">
        <f t="shared" si="72"/>
        <v>0</v>
      </c>
      <c r="W279" s="618"/>
      <c r="X279" s="89"/>
      <c r="Y279" s="89"/>
      <c r="Z279" s="89"/>
      <c r="AA279" s="89"/>
    </row>
    <row r="280" spans="1:27" s="9" customFormat="1" x14ac:dyDescent="0.2">
      <c r="A280" s="582"/>
      <c r="B280" s="583"/>
      <c r="C280" s="584"/>
      <c r="D280" s="582"/>
      <c r="E280" s="582"/>
      <c r="F280" s="582"/>
      <c r="G280" s="582"/>
      <c r="H280" s="239" t="s">
        <v>1126</v>
      </c>
      <c r="I280" s="144"/>
      <c r="J280" s="145"/>
      <c r="K280" s="145"/>
      <c r="L280" s="241"/>
      <c r="M280" s="156"/>
      <c r="N280" s="156"/>
      <c r="O280" s="156"/>
      <c r="P280" s="156"/>
      <c r="Q280" s="269">
        <f t="shared" si="71"/>
        <v>0</v>
      </c>
      <c r="R280" s="156">
        <f t="shared" si="73"/>
        <v>0</v>
      </c>
      <c r="S280" s="156">
        <f t="shared" si="74"/>
        <v>0</v>
      </c>
      <c r="T280" s="156"/>
      <c r="U280" s="156"/>
      <c r="V280" s="269">
        <f t="shared" si="72"/>
        <v>0</v>
      </c>
      <c r="W280" s="618"/>
      <c r="X280" s="89"/>
      <c r="Y280" s="89"/>
      <c r="Z280" s="89"/>
      <c r="AA280" s="89"/>
    </row>
    <row r="281" spans="1:27" s="9" customFormat="1" x14ac:dyDescent="0.2">
      <c r="A281" s="582"/>
      <c r="B281" s="583"/>
      <c r="C281" s="584"/>
      <c r="D281" s="582"/>
      <c r="E281" s="582"/>
      <c r="F281" s="582"/>
      <c r="G281" s="582"/>
      <c r="H281" s="629" t="s">
        <v>232</v>
      </c>
      <c r="I281" s="629"/>
      <c r="J281" s="145"/>
      <c r="K281" s="145"/>
      <c r="L281" s="241"/>
      <c r="M281" s="156"/>
      <c r="N281" s="156"/>
      <c r="O281" s="156"/>
      <c r="P281" s="156"/>
      <c r="Q281" s="269">
        <f t="shared" si="71"/>
        <v>0</v>
      </c>
      <c r="R281" s="156">
        <f t="shared" si="73"/>
        <v>0</v>
      </c>
      <c r="S281" s="156">
        <f t="shared" si="74"/>
        <v>0</v>
      </c>
      <c r="T281" s="156"/>
      <c r="U281" s="156"/>
      <c r="V281" s="269">
        <f t="shared" si="72"/>
        <v>0</v>
      </c>
      <c r="W281" s="618"/>
      <c r="X281" s="89"/>
      <c r="Y281" s="89"/>
      <c r="Z281" s="89"/>
      <c r="AA281" s="89"/>
    </row>
    <row r="282" spans="1:27" s="9" customFormat="1" x14ac:dyDescent="0.2">
      <c r="A282" s="582">
        <v>30</v>
      </c>
      <c r="B282" s="583" t="s">
        <v>961</v>
      </c>
      <c r="C282" s="584" t="s">
        <v>962</v>
      </c>
      <c r="D282" s="582">
        <v>105</v>
      </c>
      <c r="E282" s="582">
        <v>9</v>
      </c>
      <c r="F282" s="582" t="s">
        <v>933</v>
      </c>
      <c r="G282" s="582" t="s">
        <v>70</v>
      </c>
      <c r="H282" s="239" t="s">
        <v>1123</v>
      </c>
      <c r="I282" s="144">
        <v>242070</v>
      </c>
      <c r="J282" s="145"/>
      <c r="K282" s="145"/>
      <c r="L282" s="241"/>
      <c r="M282" s="156" t="e">
        <f ca="1">#REF!-R282</f>
        <v>#REF!</v>
      </c>
      <c r="N282" s="156" t="e">
        <f ca="1">#REF!-S282</f>
        <v>#REF!</v>
      </c>
      <c r="O282" s="156">
        <v>0</v>
      </c>
      <c r="P282" s="156">
        <v>1924</v>
      </c>
      <c r="Q282" s="269" t="e">
        <f t="shared" ca="1" si="71"/>
        <v>#REF!</v>
      </c>
      <c r="R282" s="156">
        <f t="shared" ca="1" si="73"/>
        <v>31900</v>
      </c>
      <c r="S282" s="156">
        <f t="shared" ca="1" si="74"/>
        <v>0</v>
      </c>
      <c r="T282" s="156">
        <v>0</v>
      </c>
      <c r="U282" s="156">
        <v>0</v>
      </c>
      <c r="V282" s="269">
        <f t="shared" ca="1" si="72"/>
        <v>0</v>
      </c>
      <c r="W282" s="618">
        <v>242073</v>
      </c>
      <c r="X282" s="89"/>
      <c r="Y282" s="89"/>
      <c r="Z282" s="89"/>
      <c r="AA282" s="89"/>
    </row>
    <row r="283" spans="1:27" s="9" customFormat="1" x14ac:dyDescent="0.2">
      <c r="A283" s="582"/>
      <c r="B283" s="583"/>
      <c r="C283" s="584"/>
      <c r="D283" s="582"/>
      <c r="E283" s="582"/>
      <c r="F283" s="582"/>
      <c r="G283" s="582"/>
      <c r="H283" s="239" t="s">
        <v>1124</v>
      </c>
      <c r="I283" s="144"/>
      <c r="J283" s="145"/>
      <c r="K283" s="145"/>
      <c r="L283" s="241"/>
      <c r="M283" s="156"/>
      <c r="N283" s="156"/>
      <c r="O283" s="156"/>
      <c r="P283" s="156"/>
      <c r="Q283" s="269">
        <f t="shared" si="71"/>
        <v>0</v>
      </c>
      <c r="R283" s="156">
        <f t="shared" si="73"/>
        <v>0</v>
      </c>
      <c r="S283" s="156">
        <f t="shared" si="74"/>
        <v>0</v>
      </c>
      <c r="T283" s="156"/>
      <c r="U283" s="156"/>
      <c r="V283" s="269">
        <f t="shared" si="72"/>
        <v>0</v>
      </c>
      <c r="W283" s="618"/>
      <c r="X283" s="89"/>
      <c r="Y283" s="89"/>
      <c r="Z283" s="89"/>
      <c r="AA283" s="89"/>
    </row>
    <row r="284" spans="1:27" s="9" customFormat="1" x14ac:dyDescent="0.2">
      <c r="A284" s="582"/>
      <c r="B284" s="583"/>
      <c r="C284" s="584"/>
      <c r="D284" s="582"/>
      <c r="E284" s="582"/>
      <c r="F284" s="582"/>
      <c r="G284" s="582"/>
      <c r="H284" s="239" t="s">
        <v>1125</v>
      </c>
      <c r="I284" s="144"/>
      <c r="J284" s="145"/>
      <c r="K284" s="145"/>
      <c r="L284" s="241"/>
      <c r="M284" s="156"/>
      <c r="N284" s="156"/>
      <c r="O284" s="156"/>
      <c r="P284" s="156"/>
      <c r="Q284" s="269">
        <f t="shared" si="71"/>
        <v>0</v>
      </c>
      <c r="R284" s="156">
        <f t="shared" si="73"/>
        <v>0</v>
      </c>
      <c r="S284" s="156">
        <f t="shared" si="74"/>
        <v>0</v>
      </c>
      <c r="T284" s="156"/>
      <c r="U284" s="156"/>
      <c r="V284" s="269">
        <f t="shared" si="72"/>
        <v>0</v>
      </c>
      <c r="W284" s="618"/>
      <c r="X284" s="89"/>
      <c r="Y284" s="89"/>
      <c r="Z284" s="89"/>
      <c r="AA284" s="89"/>
    </row>
    <row r="285" spans="1:27" s="9" customFormat="1" x14ac:dyDescent="0.2">
      <c r="A285" s="582"/>
      <c r="B285" s="583"/>
      <c r="C285" s="584"/>
      <c r="D285" s="582"/>
      <c r="E285" s="582"/>
      <c r="F285" s="582"/>
      <c r="G285" s="582"/>
      <c r="H285" s="239" t="s">
        <v>1126</v>
      </c>
      <c r="I285" s="144"/>
      <c r="J285" s="145"/>
      <c r="K285" s="145"/>
      <c r="L285" s="241"/>
      <c r="M285" s="156"/>
      <c r="N285" s="156"/>
      <c r="O285" s="156"/>
      <c r="P285" s="156"/>
      <c r="Q285" s="269">
        <f t="shared" si="71"/>
        <v>0</v>
      </c>
      <c r="R285" s="156">
        <f t="shared" si="73"/>
        <v>0</v>
      </c>
      <c r="S285" s="156">
        <f t="shared" si="74"/>
        <v>0</v>
      </c>
      <c r="T285" s="156"/>
      <c r="U285" s="156"/>
      <c r="V285" s="269">
        <f t="shared" si="72"/>
        <v>0</v>
      </c>
      <c r="W285" s="618"/>
      <c r="X285" s="89"/>
      <c r="Y285" s="89"/>
      <c r="Z285" s="89"/>
      <c r="AA285" s="89"/>
    </row>
    <row r="286" spans="1:27" s="9" customFormat="1" x14ac:dyDescent="0.2">
      <c r="A286" s="582"/>
      <c r="B286" s="583"/>
      <c r="C286" s="584"/>
      <c r="D286" s="582"/>
      <c r="E286" s="582"/>
      <c r="F286" s="582"/>
      <c r="G286" s="582"/>
      <c r="H286" s="629" t="s">
        <v>232</v>
      </c>
      <c r="I286" s="629"/>
      <c r="J286" s="145"/>
      <c r="K286" s="145"/>
      <c r="L286" s="241"/>
      <c r="M286" s="156"/>
      <c r="N286" s="156"/>
      <c r="O286" s="156"/>
      <c r="P286" s="156"/>
      <c r="Q286" s="269">
        <f t="shared" si="71"/>
        <v>0</v>
      </c>
      <c r="R286" s="156">
        <f t="shared" si="73"/>
        <v>0</v>
      </c>
      <c r="S286" s="156">
        <f t="shared" si="74"/>
        <v>0</v>
      </c>
      <c r="T286" s="156"/>
      <c r="U286" s="156"/>
      <c r="V286" s="269">
        <f t="shared" si="72"/>
        <v>0</v>
      </c>
      <c r="W286" s="618"/>
      <c r="X286" s="89"/>
      <c r="Y286" s="89"/>
      <c r="Z286" s="89"/>
      <c r="AA286" s="89"/>
    </row>
    <row r="287" spans="1:27" s="9" customFormat="1" x14ac:dyDescent="0.2">
      <c r="A287" s="582">
        <v>31</v>
      </c>
      <c r="B287" s="583" t="s">
        <v>952</v>
      </c>
      <c r="C287" s="584" t="s">
        <v>963</v>
      </c>
      <c r="D287" s="582">
        <v>83</v>
      </c>
      <c r="E287" s="582">
        <v>4</v>
      </c>
      <c r="F287" s="582" t="s">
        <v>933</v>
      </c>
      <c r="G287" s="582" t="s">
        <v>70</v>
      </c>
      <c r="H287" s="239" t="s">
        <v>1123</v>
      </c>
      <c r="I287" s="144">
        <v>242070</v>
      </c>
      <c r="J287" s="145"/>
      <c r="K287" s="145"/>
      <c r="L287" s="241"/>
      <c r="M287" s="156" t="e">
        <f ca="1">#REF!-R287</f>
        <v>#REF!</v>
      </c>
      <c r="N287" s="156" t="e">
        <f ca="1">#REF!-S287</f>
        <v>#REF!</v>
      </c>
      <c r="O287" s="156">
        <v>0</v>
      </c>
      <c r="P287" s="156">
        <v>3406</v>
      </c>
      <c r="Q287" s="269" t="e">
        <f t="shared" ca="1" si="71"/>
        <v>#REF!</v>
      </c>
      <c r="R287" s="156">
        <f t="shared" ca="1" si="73"/>
        <v>31900</v>
      </c>
      <c r="S287" s="156">
        <f t="shared" ca="1" si="74"/>
        <v>0</v>
      </c>
      <c r="T287" s="156">
        <v>0</v>
      </c>
      <c r="U287" s="156">
        <v>0</v>
      </c>
      <c r="V287" s="269">
        <f t="shared" ca="1" si="72"/>
        <v>0</v>
      </c>
      <c r="W287" s="618">
        <v>241912</v>
      </c>
      <c r="X287" s="89"/>
      <c r="Y287" s="89"/>
      <c r="Z287" s="89"/>
      <c r="AA287" s="89"/>
    </row>
    <row r="288" spans="1:27" s="9" customFormat="1" x14ac:dyDescent="0.2">
      <c r="A288" s="582"/>
      <c r="B288" s="583"/>
      <c r="C288" s="584"/>
      <c r="D288" s="582"/>
      <c r="E288" s="582"/>
      <c r="F288" s="582"/>
      <c r="G288" s="582"/>
      <c r="H288" s="239" t="s">
        <v>1124</v>
      </c>
      <c r="I288" s="144"/>
      <c r="J288" s="145"/>
      <c r="K288" s="145"/>
      <c r="L288" s="241"/>
      <c r="M288" s="156"/>
      <c r="N288" s="156"/>
      <c r="O288" s="156"/>
      <c r="P288" s="156"/>
      <c r="Q288" s="269">
        <f t="shared" si="71"/>
        <v>0</v>
      </c>
      <c r="R288" s="156">
        <f t="shared" si="73"/>
        <v>0</v>
      </c>
      <c r="S288" s="156">
        <f t="shared" si="74"/>
        <v>0</v>
      </c>
      <c r="T288" s="156"/>
      <c r="U288" s="156"/>
      <c r="V288" s="269">
        <f t="shared" si="72"/>
        <v>0</v>
      </c>
      <c r="W288" s="618"/>
      <c r="X288" s="89"/>
      <c r="Y288" s="89"/>
      <c r="Z288" s="89"/>
      <c r="AA288" s="89"/>
    </row>
    <row r="289" spans="1:27" s="9" customFormat="1" x14ac:dyDescent="0.2">
      <c r="A289" s="582"/>
      <c r="B289" s="583"/>
      <c r="C289" s="584"/>
      <c r="D289" s="582"/>
      <c r="E289" s="582"/>
      <c r="F289" s="582"/>
      <c r="G289" s="582"/>
      <c r="H289" s="239" t="s">
        <v>1125</v>
      </c>
      <c r="I289" s="144"/>
      <c r="J289" s="145"/>
      <c r="K289" s="145"/>
      <c r="L289" s="241"/>
      <c r="M289" s="156"/>
      <c r="N289" s="156"/>
      <c r="O289" s="156"/>
      <c r="P289" s="156"/>
      <c r="Q289" s="269">
        <f t="shared" si="71"/>
        <v>0</v>
      </c>
      <c r="R289" s="156">
        <f t="shared" si="73"/>
        <v>0</v>
      </c>
      <c r="S289" s="156">
        <f t="shared" si="74"/>
        <v>0</v>
      </c>
      <c r="T289" s="156"/>
      <c r="U289" s="156"/>
      <c r="V289" s="269">
        <f t="shared" si="72"/>
        <v>0</v>
      </c>
      <c r="W289" s="618"/>
      <c r="X289" s="89"/>
      <c r="Y289" s="89"/>
      <c r="Z289" s="89"/>
      <c r="AA289" s="89"/>
    </row>
    <row r="290" spans="1:27" s="9" customFormat="1" x14ac:dyDescent="0.2">
      <c r="A290" s="582"/>
      <c r="B290" s="583"/>
      <c r="C290" s="584"/>
      <c r="D290" s="582"/>
      <c r="E290" s="582"/>
      <c r="F290" s="582"/>
      <c r="G290" s="582"/>
      <c r="H290" s="239" t="s">
        <v>1126</v>
      </c>
      <c r="I290" s="144"/>
      <c r="J290" s="145"/>
      <c r="K290" s="145"/>
      <c r="L290" s="241"/>
      <c r="M290" s="156"/>
      <c r="N290" s="156"/>
      <c r="O290" s="156"/>
      <c r="P290" s="156"/>
      <c r="Q290" s="269">
        <f t="shared" si="71"/>
        <v>0</v>
      </c>
      <c r="R290" s="156">
        <f t="shared" si="73"/>
        <v>0</v>
      </c>
      <c r="S290" s="156">
        <f t="shared" si="74"/>
        <v>0</v>
      </c>
      <c r="T290" s="156"/>
      <c r="U290" s="156"/>
      <c r="V290" s="269">
        <f t="shared" si="72"/>
        <v>0</v>
      </c>
      <c r="W290" s="618"/>
      <c r="X290" s="89"/>
      <c r="Y290" s="89"/>
      <c r="Z290" s="89"/>
      <c r="AA290" s="89"/>
    </row>
    <row r="291" spans="1:27" s="9" customFormat="1" x14ac:dyDescent="0.2">
      <c r="A291" s="582"/>
      <c r="B291" s="583"/>
      <c r="C291" s="584"/>
      <c r="D291" s="582"/>
      <c r="E291" s="582"/>
      <c r="F291" s="582"/>
      <c r="G291" s="582"/>
      <c r="H291" s="629" t="s">
        <v>232</v>
      </c>
      <c r="I291" s="629"/>
      <c r="J291" s="145"/>
      <c r="K291" s="145"/>
      <c r="L291" s="241"/>
      <c r="M291" s="156"/>
      <c r="N291" s="156"/>
      <c r="O291" s="156"/>
      <c r="P291" s="156"/>
      <c r="Q291" s="269">
        <f t="shared" si="71"/>
        <v>0</v>
      </c>
      <c r="R291" s="156">
        <f t="shared" si="73"/>
        <v>0</v>
      </c>
      <c r="S291" s="156">
        <f t="shared" si="74"/>
        <v>0</v>
      </c>
      <c r="T291" s="156"/>
      <c r="U291" s="156"/>
      <c r="V291" s="269">
        <f t="shared" si="72"/>
        <v>0</v>
      </c>
      <c r="W291" s="618"/>
      <c r="X291" s="89"/>
      <c r="Y291" s="89"/>
      <c r="Z291" s="89"/>
      <c r="AA291" s="89"/>
    </row>
    <row r="292" spans="1:27" s="9" customFormat="1" x14ac:dyDescent="0.2">
      <c r="A292" s="582">
        <v>32</v>
      </c>
      <c r="B292" s="583" t="s">
        <v>512</v>
      </c>
      <c r="C292" s="584" t="s">
        <v>964</v>
      </c>
      <c r="D292" s="582">
        <v>94</v>
      </c>
      <c r="E292" s="582">
        <v>3</v>
      </c>
      <c r="F292" s="582" t="s">
        <v>933</v>
      </c>
      <c r="G292" s="582" t="s">
        <v>70</v>
      </c>
      <c r="H292" s="239" t="s">
        <v>1123</v>
      </c>
      <c r="I292" s="144">
        <v>242070</v>
      </c>
      <c r="J292" s="145"/>
      <c r="K292" s="145"/>
      <c r="L292" s="241"/>
      <c r="M292" s="156" t="e">
        <f ca="1">#REF!-R292</f>
        <v>#REF!</v>
      </c>
      <c r="N292" s="156" t="e">
        <f ca="1">#REF!-S292</f>
        <v>#REF!</v>
      </c>
      <c r="O292" s="156">
        <v>0</v>
      </c>
      <c r="P292" s="156">
        <v>3212</v>
      </c>
      <c r="Q292" s="269" t="e">
        <f t="shared" ca="1" si="71"/>
        <v>#REF!</v>
      </c>
      <c r="R292" s="156">
        <f t="shared" ca="1" si="73"/>
        <v>31900</v>
      </c>
      <c r="S292" s="156">
        <f t="shared" ca="1" si="74"/>
        <v>0</v>
      </c>
      <c r="T292" s="156">
        <v>0</v>
      </c>
      <c r="U292" s="156">
        <v>0</v>
      </c>
      <c r="V292" s="269">
        <f t="shared" ca="1" si="72"/>
        <v>0</v>
      </c>
      <c r="W292" s="618">
        <v>242004</v>
      </c>
      <c r="X292" s="89"/>
      <c r="Y292" s="89"/>
      <c r="Z292" s="89"/>
      <c r="AA292" s="89"/>
    </row>
    <row r="293" spans="1:27" s="9" customFormat="1" x14ac:dyDescent="0.2">
      <c r="A293" s="582"/>
      <c r="B293" s="583"/>
      <c r="C293" s="584"/>
      <c r="D293" s="582"/>
      <c r="E293" s="582"/>
      <c r="F293" s="582"/>
      <c r="G293" s="582"/>
      <c r="H293" s="239" t="s">
        <v>1124</v>
      </c>
      <c r="I293" s="144"/>
      <c r="J293" s="145"/>
      <c r="K293" s="145"/>
      <c r="L293" s="241"/>
      <c r="M293" s="156"/>
      <c r="N293" s="156"/>
      <c r="O293" s="156"/>
      <c r="P293" s="156"/>
      <c r="Q293" s="269">
        <f t="shared" si="71"/>
        <v>0</v>
      </c>
      <c r="R293" s="156">
        <f t="shared" si="73"/>
        <v>0</v>
      </c>
      <c r="S293" s="156">
        <f t="shared" si="74"/>
        <v>0</v>
      </c>
      <c r="T293" s="156"/>
      <c r="U293" s="156"/>
      <c r="V293" s="269">
        <f t="shared" si="72"/>
        <v>0</v>
      </c>
      <c r="W293" s="618"/>
      <c r="X293" s="89"/>
      <c r="Y293" s="89"/>
      <c r="Z293" s="89"/>
      <c r="AA293" s="89"/>
    </row>
    <row r="294" spans="1:27" s="9" customFormat="1" x14ac:dyDescent="0.2">
      <c r="A294" s="582"/>
      <c r="B294" s="583"/>
      <c r="C294" s="584"/>
      <c r="D294" s="582"/>
      <c r="E294" s="582"/>
      <c r="F294" s="582"/>
      <c r="G294" s="582"/>
      <c r="H294" s="239" t="s">
        <v>1125</v>
      </c>
      <c r="I294" s="144"/>
      <c r="J294" s="145"/>
      <c r="K294" s="145"/>
      <c r="L294" s="241"/>
      <c r="M294" s="156"/>
      <c r="N294" s="156"/>
      <c r="O294" s="156"/>
      <c r="P294" s="156"/>
      <c r="Q294" s="269">
        <f t="shared" si="71"/>
        <v>0</v>
      </c>
      <c r="R294" s="156">
        <f t="shared" si="73"/>
        <v>0</v>
      </c>
      <c r="S294" s="156">
        <f t="shared" si="74"/>
        <v>0</v>
      </c>
      <c r="T294" s="156"/>
      <c r="U294" s="156"/>
      <c r="V294" s="269">
        <f t="shared" si="72"/>
        <v>0</v>
      </c>
      <c r="W294" s="618"/>
      <c r="X294" s="89"/>
      <c r="Y294" s="89"/>
      <c r="Z294" s="89"/>
      <c r="AA294" s="89"/>
    </row>
    <row r="295" spans="1:27" s="9" customFormat="1" x14ac:dyDescent="0.2">
      <c r="A295" s="582"/>
      <c r="B295" s="583"/>
      <c r="C295" s="584"/>
      <c r="D295" s="582"/>
      <c r="E295" s="582"/>
      <c r="F295" s="582"/>
      <c r="G295" s="582"/>
      <c r="H295" s="239" t="s">
        <v>1126</v>
      </c>
      <c r="I295" s="144"/>
      <c r="J295" s="145"/>
      <c r="K295" s="145"/>
      <c r="L295" s="241"/>
      <c r="M295" s="156"/>
      <c r="N295" s="156"/>
      <c r="O295" s="156"/>
      <c r="P295" s="156"/>
      <c r="Q295" s="269">
        <f t="shared" si="71"/>
        <v>0</v>
      </c>
      <c r="R295" s="156">
        <f t="shared" si="73"/>
        <v>0</v>
      </c>
      <c r="S295" s="156">
        <f t="shared" si="74"/>
        <v>0</v>
      </c>
      <c r="T295" s="156"/>
      <c r="U295" s="156"/>
      <c r="V295" s="269">
        <f t="shared" si="72"/>
        <v>0</v>
      </c>
      <c r="W295" s="618"/>
      <c r="X295" s="89"/>
      <c r="Y295" s="89"/>
      <c r="Z295" s="89"/>
      <c r="AA295" s="89"/>
    </row>
    <row r="296" spans="1:27" s="9" customFormat="1" x14ac:dyDescent="0.2">
      <c r="A296" s="582"/>
      <c r="B296" s="583"/>
      <c r="C296" s="584"/>
      <c r="D296" s="582"/>
      <c r="E296" s="582"/>
      <c r="F296" s="582"/>
      <c r="G296" s="582"/>
      <c r="H296" s="629" t="s">
        <v>232</v>
      </c>
      <c r="I296" s="629"/>
      <c r="J296" s="145"/>
      <c r="K296" s="145"/>
      <c r="L296" s="241"/>
      <c r="M296" s="156"/>
      <c r="N296" s="156"/>
      <c r="O296" s="156"/>
      <c r="P296" s="156"/>
      <c r="Q296" s="269">
        <f t="shared" si="71"/>
        <v>0</v>
      </c>
      <c r="R296" s="156">
        <f t="shared" si="73"/>
        <v>0</v>
      </c>
      <c r="S296" s="156">
        <f t="shared" si="74"/>
        <v>0</v>
      </c>
      <c r="T296" s="156"/>
      <c r="U296" s="156"/>
      <c r="V296" s="269">
        <f t="shared" si="72"/>
        <v>0</v>
      </c>
      <c r="W296" s="618"/>
      <c r="X296" s="89"/>
      <c r="Y296" s="89"/>
      <c r="Z296" s="89"/>
      <c r="AA296" s="89"/>
    </row>
    <row r="297" spans="1:27" s="9" customFormat="1" x14ac:dyDescent="0.2">
      <c r="A297" s="582">
        <v>33</v>
      </c>
      <c r="B297" s="583" t="s">
        <v>512</v>
      </c>
      <c r="C297" s="584" t="s">
        <v>965</v>
      </c>
      <c r="D297" s="582">
        <v>32</v>
      </c>
      <c r="E297" s="582">
        <v>3</v>
      </c>
      <c r="F297" s="582" t="s">
        <v>933</v>
      </c>
      <c r="G297" s="582" t="s">
        <v>70</v>
      </c>
      <c r="H297" s="239" t="s">
        <v>1123</v>
      </c>
      <c r="I297" s="144">
        <v>242070</v>
      </c>
      <c r="J297" s="145"/>
      <c r="K297" s="145"/>
      <c r="L297" s="241"/>
      <c r="M297" s="156" t="e">
        <f ca="1">#REF!-R297</f>
        <v>#REF!</v>
      </c>
      <c r="N297" s="156" t="e">
        <f ca="1">#REF!-S297</f>
        <v>#REF!</v>
      </c>
      <c r="O297" s="156">
        <v>0</v>
      </c>
      <c r="P297" s="156">
        <v>3212</v>
      </c>
      <c r="Q297" s="269" t="e">
        <f t="shared" ca="1" si="71"/>
        <v>#REF!</v>
      </c>
      <c r="R297" s="156">
        <f t="shared" ca="1" si="73"/>
        <v>31900</v>
      </c>
      <c r="S297" s="156">
        <f t="shared" ca="1" si="74"/>
        <v>0</v>
      </c>
      <c r="T297" s="156">
        <v>0</v>
      </c>
      <c r="U297" s="156">
        <v>0</v>
      </c>
      <c r="V297" s="269">
        <f t="shared" ca="1" si="72"/>
        <v>0</v>
      </c>
      <c r="W297" s="618">
        <v>242072</v>
      </c>
      <c r="X297" s="89"/>
      <c r="Y297" s="89"/>
      <c r="Z297" s="89"/>
      <c r="AA297" s="89"/>
    </row>
    <row r="298" spans="1:27" s="9" customFormat="1" x14ac:dyDescent="0.2">
      <c r="A298" s="582"/>
      <c r="B298" s="583"/>
      <c r="C298" s="584"/>
      <c r="D298" s="582"/>
      <c r="E298" s="582"/>
      <c r="F298" s="582"/>
      <c r="G298" s="582"/>
      <c r="H298" s="239" t="s">
        <v>1124</v>
      </c>
      <c r="I298" s="144"/>
      <c r="J298" s="145"/>
      <c r="K298" s="145"/>
      <c r="L298" s="241"/>
      <c r="M298" s="156"/>
      <c r="N298" s="156"/>
      <c r="O298" s="156"/>
      <c r="P298" s="156"/>
      <c r="Q298" s="269">
        <f t="shared" si="71"/>
        <v>0</v>
      </c>
      <c r="R298" s="156">
        <f t="shared" si="73"/>
        <v>0</v>
      </c>
      <c r="S298" s="156">
        <f t="shared" si="74"/>
        <v>0</v>
      </c>
      <c r="T298" s="156"/>
      <c r="U298" s="156"/>
      <c r="V298" s="269">
        <f t="shared" si="72"/>
        <v>0</v>
      </c>
      <c r="W298" s="618"/>
      <c r="X298" s="89"/>
      <c r="Y298" s="89"/>
      <c r="Z298" s="89"/>
      <c r="AA298" s="89"/>
    </row>
    <row r="299" spans="1:27" s="9" customFormat="1" x14ac:dyDescent="0.2">
      <c r="A299" s="582"/>
      <c r="B299" s="583"/>
      <c r="C299" s="584"/>
      <c r="D299" s="582"/>
      <c r="E299" s="582"/>
      <c r="F299" s="582"/>
      <c r="G299" s="582"/>
      <c r="H299" s="239" t="s">
        <v>1125</v>
      </c>
      <c r="I299" s="144"/>
      <c r="J299" s="145"/>
      <c r="K299" s="145"/>
      <c r="L299" s="241"/>
      <c r="M299" s="156"/>
      <c r="N299" s="156"/>
      <c r="O299" s="156"/>
      <c r="P299" s="156"/>
      <c r="Q299" s="269">
        <f t="shared" si="71"/>
        <v>0</v>
      </c>
      <c r="R299" s="156">
        <f t="shared" si="73"/>
        <v>0</v>
      </c>
      <c r="S299" s="156">
        <f t="shared" si="74"/>
        <v>0</v>
      </c>
      <c r="T299" s="156"/>
      <c r="U299" s="156"/>
      <c r="V299" s="269">
        <f t="shared" si="72"/>
        <v>0</v>
      </c>
      <c r="W299" s="618"/>
      <c r="X299" s="89"/>
      <c r="Y299" s="89"/>
      <c r="Z299" s="89"/>
      <c r="AA299" s="89"/>
    </row>
    <row r="300" spans="1:27" s="9" customFormat="1" x14ac:dyDescent="0.2">
      <c r="A300" s="582"/>
      <c r="B300" s="583"/>
      <c r="C300" s="584"/>
      <c r="D300" s="582"/>
      <c r="E300" s="582"/>
      <c r="F300" s="582"/>
      <c r="G300" s="582"/>
      <c r="H300" s="239" t="s">
        <v>1126</v>
      </c>
      <c r="I300" s="144"/>
      <c r="J300" s="145"/>
      <c r="K300" s="145"/>
      <c r="L300" s="241"/>
      <c r="M300" s="156"/>
      <c r="N300" s="156"/>
      <c r="O300" s="156"/>
      <c r="P300" s="156"/>
      <c r="Q300" s="269">
        <f t="shared" si="71"/>
        <v>0</v>
      </c>
      <c r="R300" s="156">
        <f t="shared" si="73"/>
        <v>0</v>
      </c>
      <c r="S300" s="156">
        <f t="shared" si="74"/>
        <v>0</v>
      </c>
      <c r="T300" s="156"/>
      <c r="U300" s="156"/>
      <c r="V300" s="269">
        <f t="shared" si="72"/>
        <v>0</v>
      </c>
      <c r="W300" s="618"/>
      <c r="X300" s="89"/>
      <c r="Y300" s="89"/>
      <c r="Z300" s="89"/>
      <c r="AA300" s="89"/>
    </row>
    <row r="301" spans="1:27" s="9" customFormat="1" x14ac:dyDescent="0.2">
      <c r="A301" s="600"/>
      <c r="B301" s="616"/>
      <c r="C301" s="602"/>
      <c r="D301" s="600"/>
      <c r="E301" s="600"/>
      <c r="F301" s="600"/>
      <c r="G301" s="600"/>
      <c r="H301" s="653" t="s">
        <v>232</v>
      </c>
      <c r="I301" s="653"/>
      <c r="J301" s="271"/>
      <c r="K301" s="271"/>
      <c r="L301" s="203"/>
      <c r="M301" s="247"/>
      <c r="N301" s="247"/>
      <c r="O301" s="247"/>
      <c r="P301" s="247"/>
      <c r="Q301" s="269">
        <f t="shared" si="71"/>
        <v>0</v>
      </c>
      <c r="R301" s="156">
        <f t="shared" si="73"/>
        <v>0</v>
      </c>
      <c r="S301" s="156">
        <f t="shared" si="74"/>
        <v>0</v>
      </c>
      <c r="T301" s="247"/>
      <c r="U301" s="247"/>
      <c r="V301" s="269">
        <f t="shared" si="72"/>
        <v>0</v>
      </c>
      <c r="W301" s="619"/>
      <c r="X301" s="89"/>
      <c r="Y301" s="89"/>
      <c r="Z301" s="89"/>
      <c r="AA301" s="89"/>
    </row>
    <row r="302" spans="1:27" s="12" customFormat="1" ht="23.25" x14ac:dyDescent="0.2">
      <c r="A302" s="578" t="s">
        <v>829</v>
      </c>
      <c r="B302" s="578"/>
      <c r="C302" s="578"/>
      <c r="D302" s="578"/>
      <c r="E302" s="578"/>
      <c r="F302" s="578"/>
      <c r="G302" s="578"/>
      <c r="H302" s="578"/>
      <c r="I302" s="578"/>
      <c r="J302" s="104"/>
      <c r="K302" s="104"/>
      <c r="L302" s="107"/>
      <c r="M302" s="107" t="e">
        <f t="shared" ref="M302:V302" ca="1" si="75">SUM(M152:M297)</f>
        <v>#REF!</v>
      </c>
      <c r="N302" s="107" t="e">
        <f t="shared" ca="1" si="75"/>
        <v>#REF!</v>
      </c>
      <c r="O302" s="107">
        <f t="shared" si="75"/>
        <v>2372.94</v>
      </c>
      <c r="P302" s="107">
        <f t="shared" si="75"/>
        <v>31199</v>
      </c>
      <c r="Q302" s="107" t="e">
        <f t="shared" ca="1" si="75"/>
        <v>#REF!</v>
      </c>
      <c r="R302" s="107">
        <f t="shared" ca="1" si="75"/>
        <v>1645925.02</v>
      </c>
      <c r="S302" s="107">
        <f t="shared" ca="1" si="75"/>
        <v>29303.96</v>
      </c>
      <c r="T302" s="107">
        <f t="shared" si="75"/>
        <v>0</v>
      </c>
      <c r="U302" s="107">
        <f t="shared" si="75"/>
        <v>14235.920000000002</v>
      </c>
      <c r="V302" s="107">
        <f t="shared" ca="1" si="75"/>
        <v>1612615.45</v>
      </c>
      <c r="W302" s="132"/>
      <c r="X302" s="108"/>
      <c r="Y302" s="108"/>
      <c r="Z302" s="108"/>
      <c r="AA302" s="108"/>
    </row>
    <row r="303" spans="1:27" s="9" customFormat="1" ht="18.75" customHeight="1" x14ac:dyDescent="0.2">
      <c r="A303" s="591">
        <v>1</v>
      </c>
      <c r="B303" s="630" t="s">
        <v>966</v>
      </c>
      <c r="C303" s="633" t="s">
        <v>967</v>
      </c>
      <c r="D303" s="591">
        <v>166</v>
      </c>
      <c r="E303" s="591">
        <v>1</v>
      </c>
      <c r="F303" s="591" t="s">
        <v>368</v>
      </c>
      <c r="G303" s="591" t="s">
        <v>74</v>
      </c>
      <c r="H303" s="152" t="s">
        <v>1123</v>
      </c>
      <c r="I303" s="125">
        <v>242009</v>
      </c>
      <c r="J303" s="146"/>
      <c r="K303" s="146"/>
      <c r="L303" s="204"/>
      <c r="M303" s="90" t="e">
        <f>#REF!-R303</f>
        <v>#REF!</v>
      </c>
      <c r="N303" s="90" t="e">
        <f>#REF!-S303</f>
        <v>#REF!</v>
      </c>
      <c r="O303" s="90">
        <v>0</v>
      </c>
      <c r="P303" s="90">
        <v>0</v>
      </c>
      <c r="Q303" s="139" t="e">
        <f>M303+N303+O303+P303</f>
        <v>#REF!</v>
      </c>
      <c r="R303" s="90">
        <v>51439</v>
      </c>
      <c r="S303" s="90">
        <v>1171</v>
      </c>
      <c r="T303" s="90">
        <v>0</v>
      </c>
      <c r="U303" s="90">
        <v>0</v>
      </c>
      <c r="V303" s="139">
        <f>R303+S303+T303+U303</f>
        <v>52610</v>
      </c>
      <c r="W303" s="585">
        <v>241696</v>
      </c>
      <c r="X303" s="89"/>
      <c r="Y303" s="89"/>
      <c r="Z303" s="89"/>
      <c r="AA303" s="89"/>
    </row>
    <row r="304" spans="1:27" s="9" customFormat="1" x14ac:dyDescent="0.2">
      <c r="A304" s="592"/>
      <c r="B304" s="631"/>
      <c r="C304" s="634"/>
      <c r="D304" s="592"/>
      <c r="E304" s="592"/>
      <c r="F304" s="592"/>
      <c r="G304" s="592"/>
      <c r="H304" s="155" t="s">
        <v>1124</v>
      </c>
      <c r="I304" s="125"/>
      <c r="J304" s="147"/>
      <c r="K304" s="147"/>
      <c r="L304" s="205"/>
      <c r="M304" s="90"/>
      <c r="N304" s="90"/>
      <c r="O304" s="90"/>
      <c r="P304" s="90"/>
      <c r="Q304" s="139"/>
      <c r="R304" s="90"/>
      <c r="S304" s="90"/>
      <c r="T304" s="90"/>
      <c r="U304" s="90"/>
      <c r="V304" s="139"/>
      <c r="W304" s="586"/>
      <c r="X304" s="89"/>
      <c r="Y304" s="89"/>
      <c r="Z304" s="89"/>
      <c r="AA304" s="89"/>
    </row>
    <row r="305" spans="1:27" s="9" customFormat="1" x14ac:dyDescent="0.2">
      <c r="A305" s="592"/>
      <c r="B305" s="631"/>
      <c r="C305" s="634"/>
      <c r="D305" s="592"/>
      <c r="E305" s="592"/>
      <c r="F305" s="592"/>
      <c r="G305" s="592"/>
      <c r="H305" s="155" t="s">
        <v>1125</v>
      </c>
      <c r="I305" s="125"/>
      <c r="J305" s="147"/>
      <c r="K305" s="147"/>
      <c r="L305" s="205"/>
      <c r="M305" s="90"/>
      <c r="N305" s="90"/>
      <c r="O305" s="90"/>
      <c r="P305" s="90"/>
      <c r="Q305" s="139"/>
      <c r="R305" s="90"/>
      <c r="S305" s="90"/>
      <c r="T305" s="90"/>
      <c r="U305" s="90"/>
      <c r="V305" s="139"/>
      <c r="W305" s="586"/>
      <c r="X305" s="89"/>
      <c r="Y305" s="89"/>
      <c r="Z305" s="89"/>
      <c r="AA305" s="89"/>
    </row>
    <row r="306" spans="1:27" s="9" customFormat="1" x14ac:dyDescent="0.2">
      <c r="A306" s="593"/>
      <c r="B306" s="632"/>
      <c r="C306" s="635"/>
      <c r="D306" s="593"/>
      <c r="E306" s="593"/>
      <c r="F306" s="593"/>
      <c r="G306" s="593"/>
      <c r="H306" s="157" t="s">
        <v>1126</v>
      </c>
      <c r="I306" s="125"/>
      <c r="J306" s="148"/>
      <c r="K306" s="148"/>
      <c r="L306" s="206"/>
      <c r="M306" s="90"/>
      <c r="N306" s="90"/>
      <c r="O306" s="90"/>
      <c r="P306" s="90"/>
      <c r="Q306" s="139"/>
      <c r="R306" s="90"/>
      <c r="S306" s="90"/>
      <c r="T306" s="90"/>
      <c r="U306" s="90"/>
      <c r="V306" s="139"/>
      <c r="W306" s="586"/>
      <c r="X306" s="89"/>
      <c r="Y306" s="89"/>
      <c r="Z306" s="89"/>
      <c r="AA306" s="89"/>
    </row>
    <row r="307" spans="1:27" s="9" customFormat="1" x14ac:dyDescent="0.2">
      <c r="A307" s="178"/>
      <c r="B307" s="192"/>
      <c r="C307" s="181"/>
      <c r="D307" s="178"/>
      <c r="E307" s="178"/>
      <c r="F307" s="178"/>
      <c r="G307" s="178"/>
      <c r="H307" s="543" t="s">
        <v>232</v>
      </c>
      <c r="I307" s="543"/>
      <c r="J307" s="183"/>
      <c r="K307" s="183"/>
      <c r="L307" s="205"/>
      <c r="M307" s="90"/>
      <c r="N307" s="90"/>
      <c r="O307" s="90"/>
      <c r="P307" s="90"/>
      <c r="Q307" s="139"/>
      <c r="R307" s="90"/>
      <c r="S307" s="90"/>
      <c r="T307" s="90"/>
      <c r="U307" s="90"/>
      <c r="V307" s="139"/>
      <c r="W307" s="587"/>
      <c r="X307" s="89"/>
      <c r="Y307" s="89"/>
      <c r="Z307" s="89"/>
      <c r="AA307" s="89"/>
    </row>
    <row r="308" spans="1:27" s="9" customFormat="1" ht="19.5" customHeight="1" x14ac:dyDescent="0.2">
      <c r="A308" s="591">
        <v>2</v>
      </c>
      <c r="B308" s="630" t="s">
        <v>966</v>
      </c>
      <c r="C308" s="633" t="s">
        <v>968</v>
      </c>
      <c r="D308" s="591">
        <v>71</v>
      </c>
      <c r="E308" s="591">
        <v>1</v>
      </c>
      <c r="F308" s="591" t="s">
        <v>368</v>
      </c>
      <c r="G308" s="591" t="s">
        <v>74</v>
      </c>
      <c r="H308" s="152" t="s">
        <v>1123</v>
      </c>
      <c r="I308" s="125">
        <v>242009</v>
      </c>
      <c r="J308" s="146"/>
      <c r="K308" s="146"/>
      <c r="L308" s="204"/>
      <c r="M308" s="90" t="e">
        <f>#REF!-R308</f>
        <v>#REF!</v>
      </c>
      <c r="N308" s="90" t="e">
        <f>#REF!-S308</f>
        <v>#REF!</v>
      </c>
      <c r="O308" s="90">
        <v>0</v>
      </c>
      <c r="P308" s="90">
        <v>772</v>
      </c>
      <c r="Q308" s="139" t="e">
        <f>M308+N308+O308+P308</f>
        <v>#REF!</v>
      </c>
      <c r="R308" s="90">
        <v>26611</v>
      </c>
      <c r="S308" s="90">
        <v>399</v>
      </c>
      <c r="T308" s="90">
        <v>0</v>
      </c>
      <c r="U308" s="90">
        <v>0</v>
      </c>
      <c r="V308" s="139">
        <f>R308+S308+T308+U308</f>
        <v>27010</v>
      </c>
      <c r="W308" s="588">
        <v>241948</v>
      </c>
      <c r="X308" s="89"/>
      <c r="Y308" s="89"/>
      <c r="Z308" s="89"/>
      <c r="AA308" s="89"/>
    </row>
    <row r="309" spans="1:27" s="9" customFormat="1" x14ac:dyDescent="0.2">
      <c r="A309" s="592"/>
      <c r="B309" s="631"/>
      <c r="C309" s="634"/>
      <c r="D309" s="592"/>
      <c r="E309" s="592"/>
      <c r="F309" s="592"/>
      <c r="G309" s="592"/>
      <c r="H309" s="155" t="s">
        <v>1124</v>
      </c>
      <c r="I309" s="125"/>
      <c r="J309" s="147"/>
      <c r="K309" s="147"/>
      <c r="L309" s="205"/>
      <c r="M309" s="90"/>
      <c r="N309" s="90"/>
      <c r="O309" s="90"/>
      <c r="P309" s="90"/>
      <c r="Q309" s="139"/>
      <c r="R309" s="90"/>
      <c r="S309" s="90"/>
      <c r="T309" s="90"/>
      <c r="U309" s="90"/>
      <c r="V309" s="139"/>
      <c r="W309" s="589"/>
      <c r="X309" s="89"/>
      <c r="Y309" s="89"/>
      <c r="Z309" s="89"/>
      <c r="AA309" s="89"/>
    </row>
    <row r="310" spans="1:27" s="9" customFormat="1" x14ac:dyDescent="0.2">
      <c r="A310" s="592"/>
      <c r="B310" s="631"/>
      <c r="C310" s="634"/>
      <c r="D310" s="592"/>
      <c r="E310" s="592"/>
      <c r="F310" s="592"/>
      <c r="G310" s="592"/>
      <c r="H310" s="155" t="s">
        <v>1125</v>
      </c>
      <c r="I310" s="125"/>
      <c r="J310" s="147"/>
      <c r="K310" s="147"/>
      <c r="L310" s="205"/>
      <c r="M310" s="90"/>
      <c r="N310" s="90"/>
      <c r="O310" s="90"/>
      <c r="P310" s="90"/>
      <c r="Q310" s="139"/>
      <c r="R310" s="90"/>
      <c r="S310" s="90"/>
      <c r="T310" s="90"/>
      <c r="U310" s="90"/>
      <c r="V310" s="139"/>
      <c r="W310" s="589"/>
      <c r="X310" s="89"/>
      <c r="Y310" s="89"/>
      <c r="Z310" s="89"/>
      <c r="AA310" s="89"/>
    </row>
    <row r="311" spans="1:27" s="9" customFormat="1" x14ac:dyDescent="0.2">
      <c r="A311" s="593"/>
      <c r="B311" s="632"/>
      <c r="C311" s="635"/>
      <c r="D311" s="593"/>
      <c r="E311" s="593"/>
      <c r="F311" s="593"/>
      <c r="G311" s="593"/>
      <c r="H311" s="157" t="s">
        <v>1126</v>
      </c>
      <c r="I311" s="125"/>
      <c r="J311" s="148"/>
      <c r="K311" s="148"/>
      <c r="L311" s="206"/>
      <c r="M311" s="90"/>
      <c r="N311" s="90"/>
      <c r="O311" s="90"/>
      <c r="P311" s="90"/>
      <c r="Q311" s="139"/>
      <c r="R311" s="90"/>
      <c r="S311" s="90"/>
      <c r="T311" s="90"/>
      <c r="U311" s="90"/>
      <c r="V311" s="139"/>
      <c r="W311" s="589"/>
      <c r="X311" s="89"/>
      <c r="Y311" s="89"/>
      <c r="Z311" s="89"/>
      <c r="AA311" s="89"/>
    </row>
    <row r="312" spans="1:27" s="9" customFormat="1" x14ac:dyDescent="0.2">
      <c r="A312" s="178"/>
      <c r="B312" s="192"/>
      <c r="C312" s="181"/>
      <c r="D312" s="178"/>
      <c r="E312" s="178"/>
      <c r="F312" s="178"/>
      <c r="G312" s="178"/>
      <c r="H312" s="543" t="s">
        <v>232</v>
      </c>
      <c r="I312" s="543"/>
      <c r="J312" s="183"/>
      <c r="K312" s="183"/>
      <c r="L312" s="205"/>
      <c r="M312" s="90"/>
      <c r="N312" s="90"/>
      <c r="O312" s="90"/>
      <c r="P312" s="90"/>
      <c r="Q312" s="139"/>
      <c r="R312" s="90"/>
      <c r="S312" s="90"/>
      <c r="T312" s="90"/>
      <c r="U312" s="90"/>
      <c r="V312" s="139"/>
      <c r="W312" s="590"/>
      <c r="X312" s="89"/>
      <c r="Y312" s="89"/>
      <c r="Z312" s="89"/>
      <c r="AA312" s="89"/>
    </row>
    <row r="313" spans="1:27" s="9" customFormat="1" ht="18.75" customHeight="1" x14ac:dyDescent="0.2">
      <c r="A313" s="591">
        <v>3</v>
      </c>
      <c r="B313" s="630" t="s">
        <v>966</v>
      </c>
      <c r="C313" s="633" t="s">
        <v>969</v>
      </c>
      <c r="D313" s="591">
        <v>104</v>
      </c>
      <c r="E313" s="591">
        <v>1</v>
      </c>
      <c r="F313" s="591" t="s">
        <v>368</v>
      </c>
      <c r="G313" s="591" t="s">
        <v>74</v>
      </c>
      <c r="H313" s="152" t="s">
        <v>1123</v>
      </c>
      <c r="I313" s="125">
        <v>242009</v>
      </c>
      <c r="J313" s="146"/>
      <c r="K313" s="146"/>
      <c r="L313" s="204"/>
      <c r="M313" s="90" t="e">
        <f>#REF!-R313</f>
        <v>#REF!</v>
      </c>
      <c r="N313" s="90" t="e">
        <f>#REF!-S313</f>
        <v>#REF!</v>
      </c>
      <c r="O313" s="90">
        <v>0</v>
      </c>
      <c r="P313" s="90">
        <v>0</v>
      </c>
      <c r="Q313" s="139" t="e">
        <f>M313+N313+O313+P313</f>
        <v>#REF!</v>
      </c>
      <c r="R313" s="90">
        <v>51439</v>
      </c>
      <c r="S313" s="90">
        <v>1171</v>
      </c>
      <c r="T313" s="90">
        <v>0</v>
      </c>
      <c r="U313" s="90">
        <v>0</v>
      </c>
      <c r="V313" s="139">
        <f>R313+S313+T313+U313</f>
        <v>52610</v>
      </c>
      <c r="W313" s="588">
        <v>241698</v>
      </c>
      <c r="X313" s="89"/>
      <c r="Y313" s="89"/>
      <c r="Z313" s="89"/>
      <c r="AA313" s="89"/>
    </row>
    <row r="314" spans="1:27" s="9" customFormat="1" x14ac:dyDescent="0.2">
      <c r="A314" s="592"/>
      <c r="B314" s="631"/>
      <c r="C314" s="634"/>
      <c r="D314" s="592"/>
      <c r="E314" s="592"/>
      <c r="F314" s="592"/>
      <c r="G314" s="592"/>
      <c r="H314" s="155" t="s">
        <v>1124</v>
      </c>
      <c r="I314" s="125"/>
      <c r="J314" s="147"/>
      <c r="K314" s="147"/>
      <c r="L314" s="205"/>
      <c r="M314" s="90"/>
      <c r="N314" s="90"/>
      <c r="O314" s="90"/>
      <c r="P314" s="90"/>
      <c r="Q314" s="139"/>
      <c r="R314" s="90"/>
      <c r="S314" s="90"/>
      <c r="T314" s="90"/>
      <c r="U314" s="90"/>
      <c r="V314" s="139"/>
      <c r="W314" s="589"/>
      <c r="X314" s="89"/>
      <c r="Y314" s="89"/>
      <c r="Z314" s="89"/>
      <c r="AA314" s="89"/>
    </row>
    <row r="315" spans="1:27" s="9" customFormat="1" x14ac:dyDescent="0.2">
      <c r="A315" s="592"/>
      <c r="B315" s="631"/>
      <c r="C315" s="634"/>
      <c r="D315" s="592"/>
      <c r="E315" s="592"/>
      <c r="F315" s="592"/>
      <c r="G315" s="592"/>
      <c r="H315" s="155" t="s">
        <v>1125</v>
      </c>
      <c r="I315" s="125"/>
      <c r="J315" s="147"/>
      <c r="K315" s="147"/>
      <c r="L315" s="205"/>
      <c r="M315" s="90"/>
      <c r="N315" s="90"/>
      <c r="O315" s="90"/>
      <c r="P315" s="90"/>
      <c r="Q315" s="139"/>
      <c r="R315" s="90"/>
      <c r="S315" s="90"/>
      <c r="T315" s="90"/>
      <c r="U315" s="90"/>
      <c r="V315" s="139"/>
      <c r="W315" s="589"/>
      <c r="X315" s="89"/>
      <c r="Y315" s="89"/>
      <c r="Z315" s="89"/>
      <c r="AA315" s="89"/>
    </row>
    <row r="316" spans="1:27" s="9" customFormat="1" x14ac:dyDescent="0.2">
      <c r="A316" s="593"/>
      <c r="B316" s="632"/>
      <c r="C316" s="635"/>
      <c r="D316" s="593"/>
      <c r="E316" s="593"/>
      <c r="F316" s="593"/>
      <c r="G316" s="593"/>
      <c r="H316" s="157" t="s">
        <v>1126</v>
      </c>
      <c r="I316" s="125"/>
      <c r="J316" s="148"/>
      <c r="K316" s="148"/>
      <c r="L316" s="206"/>
      <c r="M316" s="90"/>
      <c r="N316" s="90"/>
      <c r="O316" s="90"/>
      <c r="P316" s="90"/>
      <c r="Q316" s="139"/>
      <c r="R316" s="90"/>
      <c r="S316" s="90"/>
      <c r="T316" s="90"/>
      <c r="U316" s="90"/>
      <c r="V316" s="139"/>
      <c r="W316" s="589"/>
      <c r="X316" s="89"/>
      <c r="Y316" s="89"/>
      <c r="Z316" s="89"/>
      <c r="AA316" s="89"/>
    </row>
    <row r="317" spans="1:27" s="9" customFormat="1" x14ac:dyDescent="0.2">
      <c r="A317" s="178"/>
      <c r="B317" s="192"/>
      <c r="C317" s="181"/>
      <c r="D317" s="178"/>
      <c r="E317" s="178"/>
      <c r="F317" s="178"/>
      <c r="G317" s="178"/>
      <c r="H317" s="543" t="s">
        <v>232</v>
      </c>
      <c r="I317" s="543"/>
      <c r="J317" s="183"/>
      <c r="K317" s="183"/>
      <c r="L317" s="205"/>
      <c r="M317" s="90"/>
      <c r="N317" s="90"/>
      <c r="O317" s="90"/>
      <c r="P317" s="90"/>
      <c r="Q317" s="139"/>
      <c r="R317" s="90"/>
      <c r="S317" s="90"/>
      <c r="T317" s="90"/>
      <c r="U317" s="90"/>
      <c r="V317" s="139"/>
      <c r="W317" s="590"/>
      <c r="X317" s="89"/>
      <c r="Y317" s="89"/>
      <c r="Z317" s="89"/>
      <c r="AA317" s="89"/>
    </row>
    <row r="318" spans="1:27" s="9" customFormat="1" ht="21" customHeight="1" x14ac:dyDescent="0.2">
      <c r="A318" s="591">
        <v>4</v>
      </c>
      <c r="B318" s="630" t="s">
        <v>970</v>
      </c>
      <c r="C318" s="633" t="s">
        <v>971</v>
      </c>
      <c r="D318" s="591">
        <v>194</v>
      </c>
      <c r="E318" s="591">
        <v>1</v>
      </c>
      <c r="F318" s="591" t="s">
        <v>368</v>
      </c>
      <c r="G318" s="591" t="s">
        <v>74</v>
      </c>
      <c r="H318" s="152" t="s">
        <v>1123</v>
      </c>
      <c r="I318" s="125">
        <v>242009</v>
      </c>
      <c r="J318" s="146"/>
      <c r="K318" s="146"/>
      <c r="L318" s="204"/>
      <c r="M318" s="90" t="e">
        <f>#REF!-R318</f>
        <v>#REF!</v>
      </c>
      <c r="N318" s="90" t="e">
        <f>#REF!-S318</f>
        <v>#REF!</v>
      </c>
      <c r="O318" s="90">
        <v>0</v>
      </c>
      <c r="P318" s="90">
        <v>772</v>
      </c>
      <c r="Q318" s="139" t="e">
        <f>M318+N318+O318+P318</f>
        <v>#REF!</v>
      </c>
      <c r="R318" s="90">
        <v>26611</v>
      </c>
      <c r="S318" s="90">
        <v>399</v>
      </c>
      <c r="T318" s="90">
        <v>0</v>
      </c>
      <c r="U318" s="90">
        <v>0</v>
      </c>
      <c r="V318" s="139">
        <f>R318+S318+T318+U318</f>
        <v>27010</v>
      </c>
      <c r="W318" s="588">
        <v>241976</v>
      </c>
      <c r="X318" s="89"/>
      <c r="Y318" s="89"/>
      <c r="Z318" s="89"/>
      <c r="AA318" s="89"/>
    </row>
    <row r="319" spans="1:27" s="9" customFormat="1" x14ac:dyDescent="0.2">
      <c r="A319" s="592"/>
      <c r="B319" s="631"/>
      <c r="C319" s="634"/>
      <c r="D319" s="592"/>
      <c r="E319" s="592"/>
      <c r="F319" s="592"/>
      <c r="G319" s="592"/>
      <c r="H319" s="155" t="s">
        <v>1124</v>
      </c>
      <c r="I319" s="125"/>
      <c r="J319" s="147"/>
      <c r="K319" s="147"/>
      <c r="L319" s="205"/>
      <c r="M319" s="90"/>
      <c r="N319" s="90"/>
      <c r="O319" s="90"/>
      <c r="P319" s="90"/>
      <c r="Q319" s="139"/>
      <c r="R319" s="90"/>
      <c r="S319" s="90"/>
      <c r="T319" s="90"/>
      <c r="U319" s="90"/>
      <c r="V319" s="139"/>
      <c r="W319" s="589"/>
      <c r="X319" s="89"/>
      <c r="Y319" s="89"/>
      <c r="Z319" s="89"/>
      <c r="AA319" s="89"/>
    </row>
    <row r="320" spans="1:27" s="9" customFormat="1" x14ac:dyDescent="0.2">
      <c r="A320" s="592"/>
      <c r="B320" s="631"/>
      <c r="C320" s="634"/>
      <c r="D320" s="592"/>
      <c r="E320" s="592"/>
      <c r="F320" s="592"/>
      <c r="G320" s="592"/>
      <c r="H320" s="155" t="s">
        <v>1125</v>
      </c>
      <c r="I320" s="125"/>
      <c r="J320" s="147"/>
      <c r="K320" s="147"/>
      <c r="L320" s="205"/>
      <c r="M320" s="90"/>
      <c r="N320" s="90"/>
      <c r="O320" s="90"/>
      <c r="P320" s="90"/>
      <c r="Q320" s="139"/>
      <c r="R320" s="90"/>
      <c r="S320" s="90"/>
      <c r="T320" s="90"/>
      <c r="U320" s="90"/>
      <c r="V320" s="139"/>
      <c r="W320" s="589"/>
      <c r="X320" s="89"/>
      <c r="Y320" s="89"/>
      <c r="Z320" s="89"/>
      <c r="AA320" s="89"/>
    </row>
    <row r="321" spans="1:27" s="9" customFormat="1" x14ac:dyDescent="0.2">
      <c r="A321" s="593"/>
      <c r="B321" s="632"/>
      <c r="C321" s="635"/>
      <c r="D321" s="593"/>
      <c r="E321" s="593"/>
      <c r="F321" s="593"/>
      <c r="G321" s="593"/>
      <c r="H321" s="157" t="s">
        <v>1126</v>
      </c>
      <c r="I321" s="125"/>
      <c r="J321" s="148"/>
      <c r="K321" s="148"/>
      <c r="L321" s="206"/>
      <c r="M321" s="90"/>
      <c r="N321" s="90"/>
      <c r="O321" s="90"/>
      <c r="P321" s="90"/>
      <c r="Q321" s="139"/>
      <c r="R321" s="90"/>
      <c r="S321" s="90"/>
      <c r="T321" s="90"/>
      <c r="U321" s="90"/>
      <c r="V321" s="139"/>
      <c r="W321" s="589"/>
      <c r="X321" s="89"/>
      <c r="Y321" s="89"/>
      <c r="Z321" s="89"/>
      <c r="AA321" s="89"/>
    </row>
    <row r="322" spans="1:27" s="9" customFormat="1" x14ac:dyDescent="0.2">
      <c r="A322" s="178"/>
      <c r="B322" s="192"/>
      <c r="C322" s="181"/>
      <c r="D322" s="178"/>
      <c r="E322" s="178"/>
      <c r="F322" s="178"/>
      <c r="G322" s="178"/>
      <c r="H322" s="543" t="s">
        <v>232</v>
      </c>
      <c r="I322" s="543"/>
      <c r="J322" s="183"/>
      <c r="K322" s="183"/>
      <c r="L322" s="205"/>
      <c r="M322" s="90"/>
      <c r="N322" s="90"/>
      <c r="O322" s="90"/>
      <c r="P322" s="90"/>
      <c r="Q322" s="139"/>
      <c r="R322" s="90"/>
      <c r="S322" s="90"/>
      <c r="T322" s="90"/>
      <c r="U322" s="90"/>
      <c r="V322" s="139"/>
      <c r="W322" s="590"/>
      <c r="X322" s="89"/>
      <c r="Y322" s="89"/>
      <c r="Z322" s="89"/>
      <c r="AA322" s="89"/>
    </row>
    <row r="323" spans="1:27" s="9" customFormat="1" x14ac:dyDescent="0.2">
      <c r="A323" s="591">
        <v>5</v>
      </c>
      <c r="B323" s="630" t="s">
        <v>972</v>
      </c>
      <c r="C323" s="633" t="s">
        <v>973</v>
      </c>
      <c r="D323" s="591">
        <v>322</v>
      </c>
      <c r="E323" s="591">
        <v>2</v>
      </c>
      <c r="F323" s="591" t="s">
        <v>974</v>
      </c>
      <c r="G323" s="591" t="s">
        <v>74</v>
      </c>
      <c r="H323" s="152" t="s">
        <v>1123</v>
      </c>
      <c r="I323" s="125">
        <v>242009</v>
      </c>
      <c r="J323" s="146"/>
      <c r="K323" s="146"/>
      <c r="L323" s="204"/>
      <c r="M323" s="90" t="e">
        <f>#REF!-R323</f>
        <v>#REF!</v>
      </c>
      <c r="N323" s="90" t="e">
        <f>#REF!-S323</f>
        <v>#REF!</v>
      </c>
      <c r="O323" s="90">
        <v>0</v>
      </c>
      <c r="P323" s="90">
        <v>0</v>
      </c>
      <c r="Q323" s="139" t="e">
        <f>M323+N323+O323+P323</f>
        <v>#REF!</v>
      </c>
      <c r="R323" s="90">
        <v>151900</v>
      </c>
      <c r="S323" s="90">
        <v>4628</v>
      </c>
      <c r="T323" s="90">
        <v>0</v>
      </c>
      <c r="U323" s="90">
        <v>0</v>
      </c>
      <c r="V323" s="139">
        <f>R323+S323+T323+U323</f>
        <v>156528</v>
      </c>
      <c r="W323" s="588">
        <v>241645</v>
      </c>
      <c r="X323" s="89"/>
      <c r="Y323" s="89"/>
      <c r="Z323" s="89"/>
      <c r="AA323" s="89"/>
    </row>
    <row r="324" spans="1:27" s="9" customFormat="1" x14ac:dyDescent="0.2">
      <c r="A324" s="592"/>
      <c r="B324" s="631"/>
      <c r="C324" s="634"/>
      <c r="D324" s="592"/>
      <c r="E324" s="592"/>
      <c r="F324" s="592"/>
      <c r="G324" s="592"/>
      <c r="H324" s="155" t="s">
        <v>1124</v>
      </c>
      <c r="I324" s="125"/>
      <c r="J324" s="147"/>
      <c r="K324" s="147"/>
      <c r="L324" s="205"/>
      <c r="M324" s="90"/>
      <c r="N324" s="90"/>
      <c r="O324" s="90"/>
      <c r="P324" s="90"/>
      <c r="Q324" s="139"/>
      <c r="R324" s="90"/>
      <c r="S324" s="90"/>
      <c r="T324" s="90"/>
      <c r="U324" s="90"/>
      <c r="V324" s="139"/>
      <c r="W324" s="589"/>
      <c r="X324" s="89"/>
      <c r="Y324" s="89"/>
      <c r="Z324" s="89"/>
      <c r="AA324" s="89"/>
    </row>
    <row r="325" spans="1:27" s="9" customFormat="1" x14ac:dyDescent="0.2">
      <c r="A325" s="592"/>
      <c r="B325" s="631"/>
      <c r="C325" s="634"/>
      <c r="D325" s="592"/>
      <c r="E325" s="592"/>
      <c r="F325" s="592"/>
      <c r="G325" s="592"/>
      <c r="H325" s="155" t="s">
        <v>1125</v>
      </c>
      <c r="I325" s="125"/>
      <c r="J325" s="147"/>
      <c r="K325" s="147"/>
      <c r="L325" s="205"/>
      <c r="M325" s="90"/>
      <c r="N325" s="90"/>
      <c r="O325" s="90"/>
      <c r="P325" s="90"/>
      <c r="Q325" s="139"/>
      <c r="R325" s="90"/>
      <c r="S325" s="90"/>
      <c r="T325" s="90"/>
      <c r="U325" s="90"/>
      <c r="V325" s="139"/>
      <c r="W325" s="589"/>
      <c r="X325" s="89"/>
      <c r="Y325" s="89"/>
      <c r="Z325" s="89"/>
      <c r="AA325" s="89"/>
    </row>
    <row r="326" spans="1:27" s="9" customFormat="1" x14ac:dyDescent="0.2">
      <c r="A326" s="593"/>
      <c r="B326" s="632"/>
      <c r="C326" s="635"/>
      <c r="D326" s="593"/>
      <c r="E326" s="593"/>
      <c r="F326" s="593"/>
      <c r="G326" s="593"/>
      <c r="H326" s="157" t="s">
        <v>1126</v>
      </c>
      <c r="I326" s="125"/>
      <c r="J326" s="148"/>
      <c r="K326" s="148"/>
      <c r="L326" s="206"/>
      <c r="M326" s="90"/>
      <c r="N326" s="90"/>
      <c r="O326" s="90"/>
      <c r="P326" s="90"/>
      <c r="Q326" s="139"/>
      <c r="R326" s="90"/>
      <c r="S326" s="90"/>
      <c r="T326" s="90"/>
      <c r="U326" s="90"/>
      <c r="V326" s="139"/>
      <c r="W326" s="589"/>
      <c r="X326" s="89"/>
      <c r="Y326" s="89"/>
      <c r="Z326" s="89"/>
      <c r="AA326" s="89"/>
    </row>
    <row r="327" spans="1:27" s="9" customFormat="1" x14ac:dyDescent="0.2">
      <c r="A327" s="178"/>
      <c r="B327" s="192"/>
      <c r="C327" s="181"/>
      <c r="D327" s="178"/>
      <c r="E327" s="178"/>
      <c r="F327" s="178"/>
      <c r="G327" s="178"/>
      <c r="H327" s="543" t="s">
        <v>232</v>
      </c>
      <c r="I327" s="543"/>
      <c r="J327" s="183"/>
      <c r="K327" s="183"/>
      <c r="L327" s="205"/>
      <c r="M327" s="90"/>
      <c r="N327" s="90"/>
      <c r="O327" s="90"/>
      <c r="P327" s="90"/>
      <c r="Q327" s="139"/>
      <c r="R327" s="90"/>
      <c r="S327" s="90"/>
      <c r="T327" s="90"/>
      <c r="U327" s="90"/>
      <c r="V327" s="139"/>
      <c r="W327" s="590"/>
      <c r="X327" s="89"/>
      <c r="Y327" s="89"/>
      <c r="Z327" s="89"/>
      <c r="AA327" s="89"/>
    </row>
    <row r="328" spans="1:27" s="9" customFormat="1" ht="25.9" customHeight="1" x14ac:dyDescent="0.2">
      <c r="A328" s="591">
        <v>6</v>
      </c>
      <c r="B328" s="630" t="s">
        <v>975</v>
      </c>
      <c r="C328" s="633" t="s">
        <v>976</v>
      </c>
      <c r="D328" s="591">
        <v>48</v>
      </c>
      <c r="E328" s="591">
        <v>14</v>
      </c>
      <c r="F328" s="591" t="s">
        <v>385</v>
      </c>
      <c r="G328" s="591" t="s">
        <v>74</v>
      </c>
      <c r="H328" s="152" t="s">
        <v>1123</v>
      </c>
      <c r="I328" s="125">
        <v>242009</v>
      </c>
      <c r="J328" s="146"/>
      <c r="K328" s="146"/>
      <c r="L328" s="204"/>
      <c r="M328" s="90" t="e">
        <f>#REF!-R328</f>
        <v>#REF!</v>
      </c>
      <c r="N328" s="90" t="e">
        <f>#REF!-S328</f>
        <v>#REF!</v>
      </c>
      <c r="O328" s="90">
        <v>0</v>
      </c>
      <c r="P328" s="90">
        <v>0</v>
      </c>
      <c r="Q328" s="139" t="e">
        <f>M328+N328+O328+P328</f>
        <v>#REF!</v>
      </c>
      <c r="R328" s="90">
        <v>100000</v>
      </c>
      <c r="S328" s="90">
        <v>3810</v>
      </c>
      <c r="T328" s="90">
        <v>0</v>
      </c>
      <c r="U328" s="90">
        <v>0</v>
      </c>
      <c r="V328" s="139">
        <f>R328+S328+T328+U328</f>
        <v>103810</v>
      </c>
      <c r="W328" s="588" t="s">
        <v>579</v>
      </c>
      <c r="X328" s="89"/>
      <c r="Y328" s="89"/>
      <c r="Z328" s="89"/>
      <c r="AA328" s="89"/>
    </row>
    <row r="329" spans="1:27" s="9" customFormat="1" ht="25.9" customHeight="1" x14ac:dyDescent="0.2">
      <c r="A329" s="592"/>
      <c r="B329" s="631"/>
      <c r="C329" s="634"/>
      <c r="D329" s="592"/>
      <c r="E329" s="592"/>
      <c r="F329" s="592"/>
      <c r="G329" s="592"/>
      <c r="H329" s="155" t="s">
        <v>1124</v>
      </c>
      <c r="I329" s="125"/>
      <c r="J329" s="147"/>
      <c r="K329" s="147"/>
      <c r="L329" s="205"/>
      <c r="M329" s="90"/>
      <c r="N329" s="90"/>
      <c r="O329" s="90"/>
      <c r="P329" s="90"/>
      <c r="Q329" s="139"/>
      <c r="R329" s="90"/>
      <c r="S329" s="90"/>
      <c r="T329" s="90"/>
      <c r="U329" s="90"/>
      <c r="V329" s="139"/>
      <c r="W329" s="589"/>
      <c r="X329" s="89"/>
      <c r="Y329" s="89"/>
      <c r="Z329" s="89"/>
      <c r="AA329" s="89"/>
    </row>
    <row r="330" spans="1:27" s="9" customFormat="1" ht="25.9" customHeight="1" x14ac:dyDescent="0.2">
      <c r="A330" s="592"/>
      <c r="B330" s="631"/>
      <c r="C330" s="634"/>
      <c r="D330" s="592"/>
      <c r="E330" s="592"/>
      <c r="F330" s="592"/>
      <c r="G330" s="592"/>
      <c r="H330" s="155" t="s">
        <v>1125</v>
      </c>
      <c r="I330" s="125"/>
      <c r="J330" s="147"/>
      <c r="K330" s="147"/>
      <c r="L330" s="205"/>
      <c r="M330" s="90"/>
      <c r="N330" s="90"/>
      <c r="O330" s="90"/>
      <c r="P330" s="90"/>
      <c r="Q330" s="139"/>
      <c r="R330" s="90"/>
      <c r="S330" s="90"/>
      <c r="T330" s="90"/>
      <c r="U330" s="90"/>
      <c r="V330" s="139"/>
      <c r="W330" s="589"/>
      <c r="X330" s="89"/>
      <c r="Y330" s="89"/>
      <c r="Z330" s="89"/>
      <c r="AA330" s="89"/>
    </row>
    <row r="331" spans="1:27" s="9" customFormat="1" ht="18.75" customHeight="1" x14ac:dyDescent="0.2">
      <c r="A331" s="593"/>
      <c r="B331" s="632"/>
      <c r="C331" s="635"/>
      <c r="D331" s="593"/>
      <c r="E331" s="593"/>
      <c r="F331" s="593"/>
      <c r="G331" s="593"/>
      <c r="H331" s="157" t="s">
        <v>1126</v>
      </c>
      <c r="I331" s="125"/>
      <c r="J331" s="148"/>
      <c r="K331" s="148"/>
      <c r="L331" s="206"/>
      <c r="M331" s="90"/>
      <c r="N331" s="90"/>
      <c r="O331" s="90"/>
      <c r="P331" s="90"/>
      <c r="Q331" s="139"/>
      <c r="R331" s="90"/>
      <c r="S331" s="90"/>
      <c r="T331" s="90"/>
      <c r="U331" s="90"/>
      <c r="V331" s="139"/>
      <c r="W331" s="589"/>
      <c r="X331" s="89"/>
      <c r="Y331" s="89"/>
      <c r="Z331" s="89"/>
      <c r="AA331" s="89"/>
    </row>
    <row r="332" spans="1:27" s="9" customFormat="1" ht="20.25" customHeight="1" x14ac:dyDescent="0.2">
      <c r="A332" s="180"/>
      <c r="B332" s="192"/>
      <c r="C332" s="181"/>
      <c r="D332" s="178"/>
      <c r="E332" s="178"/>
      <c r="F332" s="178"/>
      <c r="G332" s="178"/>
      <c r="H332" s="543" t="s">
        <v>232</v>
      </c>
      <c r="I332" s="543"/>
      <c r="J332" s="183"/>
      <c r="K332" s="183"/>
      <c r="L332" s="205"/>
      <c r="M332" s="90"/>
      <c r="N332" s="90"/>
      <c r="O332" s="90"/>
      <c r="P332" s="90"/>
      <c r="Q332" s="139"/>
      <c r="R332" s="90"/>
      <c r="S332" s="90"/>
      <c r="T332" s="90"/>
      <c r="U332" s="90"/>
      <c r="V332" s="139"/>
      <c r="W332" s="590"/>
      <c r="X332" s="89"/>
      <c r="Y332" s="89"/>
      <c r="Z332" s="89"/>
      <c r="AA332" s="89"/>
    </row>
    <row r="333" spans="1:27" s="9" customFormat="1" x14ac:dyDescent="0.2">
      <c r="A333" s="636">
        <v>7</v>
      </c>
      <c r="B333" s="630" t="s">
        <v>957</v>
      </c>
      <c r="C333" s="633" t="s">
        <v>977</v>
      </c>
      <c r="D333" s="591">
        <v>169</v>
      </c>
      <c r="E333" s="591">
        <v>2</v>
      </c>
      <c r="F333" s="591" t="s">
        <v>385</v>
      </c>
      <c r="G333" s="591" t="s">
        <v>74</v>
      </c>
      <c r="H333" s="152" t="s">
        <v>1123</v>
      </c>
      <c r="I333" s="125">
        <v>242009</v>
      </c>
      <c r="J333" s="146"/>
      <c r="K333" s="146"/>
      <c r="L333" s="204"/>
      <c r="M333" s="90" t="e">
        <f>#REF!-R333</f>
        <v>#REF!</v>
      </c>
      <c r="N333" s="90" t="e">
        <f>#REF!-S333</f>
        <v>#REF!</v>
      </c>
      <c r="O333" s="90">
        <v>0</v>
      </c>
      <c r="P333" s="90">
        <v>0</v>
      </c>
      <c r="Q333" s="139" t="e">
        <f>M333+N333+O333+P333</f>
        <v>#REF!</v>
      </c>
      <c r="R333" s="90">
        <v>100700</v>
      </c>
      <c r="S333" s="90">
        <v>3834</v>
      </c>
      <c r="T333" s="90">
        <v>0</v>
      </c>
      <c r="U333" s="90">
        <v>0</v>
      </c>
      <c r="V333" s="139">
        <f>R333+S333+T333+U333</f>
        <v>104534</v>
      </c>
      <c r="W333" s="588" t="s">
        <v>579</v>
      </c>
      <c r="X333" s="89"/>
      <c r="Y333" s="89"/>
      <c r="Z333" s="89"/>
      <c r="AA333" s="89"/>
    </row>
    <row r="334" spans="1:27" s="9" customFormat="1" x14ac:dyDescent="0.2">
      <c r="A334" s="637"/>
      <c r="B334" s="631"/>
      <c r="C334" s="634"/>
      <c r="D334" s="592"/>
      <c r="E334" s="592"/>
      <c r="F334" s="592"/>
      <c r="G334" s="592"/>
      <c r="H334" s="155" t="s">
        <v>1124</v>
      </c>
      <c r="I334" s="125"/>
      <c r="J334" s="147"/>
      <c r="K334" s="147"/>
      <c r="L334" s="205"/>
      <c r="M334" s="90"/>
      <c r="N334" s="90"/>
      <c r="O334" s="90"/>
      <c r="P334" s="90"/>
      <c r="Q334" s="139"/>
      <c r="R334" s="90"/>
      <c r="S334" s="90"/>
      <c r="T334" s="90"/>
      <c r="U334" s="90"/>
      <c r="V334" s="139"/>
      <c r="W334" s="589"/>
      <c r="X334" s="89"/>
      <c r="Y334" s="89"/>
      <c r="Z334" s="89"/>
      <c r="AA334" s="89"/>
    </row>
    <row r="335" spans="1:27" s="9" customFormat="1" x14ac:dyDescent="0.2">
      <c r="A335" s="637"/>
      <c r="B335" s="631"/>
      <c r="C335" s="634"/>
      <c r="D335" s="592"/>
      <c r="E335" s="592"/>
      <c r="F335" s="592"/>
      <c r="G335" s="592"/>
      <c r="H335" s="155" t="s">
        <v>1125</v>
      </c>
      <c r="I335" s="125"/>
      <c r="J335" s="147"/>
      <c r="K335" s="147"/>
      <c r="L335" s="205"/>
      <c r="M335" s="90"/>
      <c r="N335" s="90"/>
      <c r="O335" s="90"/>
      <c r="P335" s="90"/>
      <c r="Q335" s="139"/>
      <c r="R335" s="90"/>
      <c r="S335" s="90"/>
      <c r="T335" s="90"/>
      <c r="U335" s="90"/>
      <c r="V335" s="139"/>
      <c r="W335" s="589"/>
      <c r="X335" s="89"/>
      <c r="Y335" s="89"/>
      <c r="Z335" s="89"/>
      <c r="AA335" s="89"/>
    </row>
    <row r="336" spans="1:27" s="9" customFormat="1" x14ac:dyDescent="0.2">
      <c r="A336" s="638"/>
      <c r="B336" s="632"/>
      <c r="C336" s="635"/>
      <c r="D336" s="593"/>
      <c r="E336" s="593"/>
      <c r="F336" s="593"/>
      <c r="G336" s="593"/>
      <c r="H336" s="157" t="s">
        <v>1126</v>
      </c>
      <c r="I336" s="125"/>
      <c r="J336" s="148"/>
      <c r="K336" s="148"/>
      <c r="L336" s="206"/>
      <c r="M336" s="90"/>
      <c r="N336" s="90"/>
      <c r="O336" s="90"/>
      <c r="P336" s="90"/>
      <c r="Q336" s="139"/>
      <c r="R336" s="90"/>
      <c r="S336" s="90"/>
      <c r="T336" s="90"/>
      <c r="U336" s="90"/>
      <c r="V336" s="139"/>
      <c r="W336" s="589"/>
      <c r="X336" s="89"/>
      <c r="Y336" s="89"/>
      <c r="Z336" s="89"/>
      <c r="AA336" s="89"/>
    </row>
    <row r="337" spans="1:27" s="9" customFormat="1" x14ac:dyDescent="0.2">
      <c r="A337" s="180"/>
      <c r="B337" s="192"/>
      <c r="C337" s="181"/>
      <c r="D337" s="178"/>
      <c r="E337" s="178"/>
      <c r="F337" s="178"/>
      <c r="G337" s="178"/>
      <c r="H337" s="543" t="s">
        <v>232</v>
      </c>
      <c r="I337" s="543"/>
      <c r="J337" s="183"/>
      <c r="K337" s="183"/>
      <c r="L337" s="205"/>
      <c r="M337" s="90"/>
      <c r="N337" s="90"/>
      <c r="O337" s="90"/>
      <c r="P337" s="90"/>
      <c r="Q337" s="139"/>
      <c r="R337" s="90"/>
      <c r="S337" s="90"/>
      <c r="T337" s="90"/>
      <c r="U337" s="90"/>
      <c r="V337" s="139"/>
      <c r="W337" s="590"/>
      <c r="X337" s="89"/>
      <c r="Y337" s="89"/>
      <c r="Z337" s="89"/>
      <c r="AA337" s="89"/>
    </row>
    <row r="338" spans="1:27" s="9" customFormat="1" x14ac:dyDescent="0.2">
      <c r="A338" s="591">
        <v>8</v>
      </c>
      <c r="B338" s="630" t="s">
        <v>975</v>
      </c>
      <c r="C338" s="633" t="s">
        <v>978</v>
      </c>
      <c r="D338" s="591">
        <v>209</v>
      </c>
      <c r="E338" s="591">
        <v>14</v>
      </c>
      <c r="F338" s="591" t="s">
        <v>385</v>
      </c>
      <c r="G338" s="591" t="s">
        <v>74</v>
      </c>
      <c r="H338" s="152" t="s">
        <v>1123</v>
      </c>
      <c r="I338" s="125">
        <v>242009</v>
      </c>
      <c r="J338" s="146"/>
      <c r="K338" s="146"/>
      <c r="L338" s="204"/>
      <c r="M338" s="90" t="e">
        <f>#REF!-R338</f>
        <v>#REF!</v>
      </c>
      <c r="N338" s="90" t="e">
        <f>#REF!-S338</f>
        <v>#REF!</v>
      </c>
      <c r="O338" s="90">
        <v>0</v>
      </c>
      <c r="P338" s="90">
        <v>0</v>
      </c>
      <c r="Q338" s="139" t="e">
        <f>M338+N338+O338+P338</f>
        <v>#REF!</v>
      </c>
      <c r="R338" s="90">
        <v>100000</v>
      </c>
      <c r="S338" s="90">
        <v>3810</v>
      </c>
      <c r="T338" s="90">
        <v>0</v>
      </c>
      <c r="U338" s="90">
        <v>0</v>
      </c>
      <c r="V338" s="139">
        <f>R338+S338+T338+U338</f>
        <v>103810</v>
      </c>
      <c r="W338" s="588" t="s">
        <v>579</v>
      </c>
      <c r="X338" s="89"/>
      <c r="Y338" s="89"/>
      <c r="Z338" s="89"/>
      <c r="AA338" s="89"/>
    </row>
    <row r="339" spans="1:27" s="9" customFormat="1" x14ac:dyDescent="0.2">
      <c r="A339" s="592"/>
      <c r="B339" s="631"/>
      <c r="C339" s="634"/>
      <c r="D339" s="592"/>
      <c r="E339" s="592"/>
      <c r="F339" s="592"/>
      <c r="G339" s="592"/>
      <c r="H339" s="155" t="s">
        <v>1124</v>
      </c>
      <c r="I339" s="125"/>
      <c r="J339" s="147"/>
      <c r="K339" s="147"/>
      <c r="L339" s="205"/>
      <c r="M339" s="90"/>
      <c r="N339" s="90"/>
      <c r="O339" s="90"/>
      <c r="P339" s="90"/>
      <c r="Q339" s="139"/>
      <c r="R339" s="90"/>
      <c r="S339" s="90"/>
      <c r="T339" s="90"/>
      <c r="U339" s="90"/>
      <c r="V339" s="139"/>
      <c r="W339" s="589"/>
      <c r="X339" s="89"/>
      <c r="Y339" s="89"/>
      <c r="Z339" s="89"/>
      <c r="AA339" s="89"/>
    </row>
    <row r="340" spans="1:27" s="9" customFormat="1" x14ac:dyDescent="0.2">
      <c r="A340" s="592"/>
      <c r="B340" s="631"/>
      <c r="C340" s="634"/>
      <c r="D340" s="592"/>
      <c r="E340" s="592"/>
      <c r="F340" s="592"/>
      <c r="G340" s="592"/>
      <c r="H340" s="155" t="s">
        <v>1125</v>
      </c>
      <c r="I340" s="125"/>
      <c r="J340" s="147"/>
      <c r="K340" s="147"/>
      <c r="L340" s="205"/>
      <c r="M340" s="90"/>
      <c r="N340" s="90"/>
      <c r="O340" s="90"/>
      <c r="P340" s="90"/>
      <c r="Q340" s="139"/>
      <c r="R340" s="90"/>
      <c r="S340" s="90"/>
      <c r="T340" s="90"/>
      <c r="U340" s="90"/>
      <c r="V340" s="139"/>
      <c r="W340" s="589"/>
      <c r="X340" s="89"/>
      <c r="Y340" s="89"/>
      <c r="Z340" s="89"/>
      <c r="AA340" s="89"/>
    </row>
    <row r="341" spans="1:27" s="9" customFormat="1" x14ac:dyDescent="0.2">
      <c r="A341" s="593"/>
      <c r="B341" s="632"/>
      <c r="C341" s="635"/>
      <c r="D341" s="593"/>
      <c r="E341" s="593"/>
      <c r="F341" s="593"/>
      <c r="G341" s="593"/>
      <c r="H341" s="157" t="s">
        <v>1126</v>
      </c>
      <c r="I341" s="125"/>
      <c r="J341" s="148"/>
      <c r="K341" s="148"/>
      <c r="L341" s="206"/>
      <c r="M341" s="90"/>
      <c r="N341" s="90"/>
      <c r="O341" s="90"/>
      <c r="P341" s="90"/>
      <c r="Q341" s="139"/>
      <c r="R341" s="90"/>
      <c r="S341" s="90"/>
      <c r="T341" s="90"/>
      <c r="U341" s="90"/>
      <c r="V341" s="139"/>
      <c r="W341" s="589"/>
      <c r="X341" s="89"/>
      <c r="Y341" s="89"/>
      <c r="Z341" s="89"/>
      <c r="AA341" s="89"/>
    </row>
    <row r="342" spans="1:27" s="9" customFormat="1" x14ac:dyDescent="0.2">
      <c r="A342" s="178"/>
      <c r="B342" s="192"/>
      <c r="C342" s="181"/>
      <c r="D342" s="178"/>
      <c r="E342" s="178"/>
      <c r="F342" s="178"/>
      <c r="G342" s="178"/>
      <c r="H342" s="543" t="s">
        <v>232</v>
      </c>
      <c r="I342" s="543"/>
      <c r="J342" s="183"/>
      <c r="K342" s="183"/>
      <c r="L342" s="205"/>
      <c r="M342" s="90"/>
      <c r="N342" s="90"/>
      <c r="O342" s="90"/>
      <c r="P342" s="90"/>
      <c r="Q342" s="139"/>
      <c r="R342" s="90"/>
      <c r="S342" s="90"/>
      <c r="T342" s="90"/>
      <c r="U342" s="90"/>
      <c r="V342" s="139"/>
      <c r="W342" s="590"/>
      <c r="X342" s="89"/>
      <c r="Y342" s="89"/>
      <c r="Z342" s="89"/>
      <c r="AA342" s="89"/>
    </row>
    <row r="343" spans="1:27" s="9" customFormat="1" x14ac:dyDescent="0.2">
      <c r="A343" s="591">
        <v>9</v>
      </c>
      <c r="B343" s="630" t="s">
        <v>979</v>
      </c>
      <c r="C343" s="633" t="s">
        <v>980</v>
      </c>
      <c r="D343" s="591">
        <v>150</v>
      </c>
      <c r="E343" s="591">
        <v>8</v>
      </c>
      <c r="F343" s="591" t="s">
        <v>385</v>
      </c>
      <c r="G343" s="591" t="s">
        <v>74</v>
      </c>
      <c r="H343" s="152" t="s">
        <v>1123</v>
      </c>
      <c r="I343" s="125">
        <v>242009</v>
      </c>
      <c r="J343" s="146"/>
      <c r="K343" s="146"/>
      <c r="L343" s="204"/>
      <c r="M343" s="90" t="e">
        <f>#REF!-R343</f>
        <v>#REF!</v>
      </c>
      <c r="N343" s="90" t="e">
        <f>#REF!-S343</f>
        <v>#REF!</v>
      </c>
      <c r="O343" s="90">
        <v>0</v>
      </c>
      <c r="P343" s="90">
        <v>955</v>
      </c>
      <c r="Q343" s="139" t="e">
        <f>M343+N343+O343+P343</f>
        <v>#REF!</v>
      </c>
      <c r="R343" s="90">
        <v>13305</v>
      </c>
      <c r="S343" s="90">
        <v>200</v>
      </c>
      <c r="T343" s="90">
        <v>0</v>
      </c>
      <c r="U343" s="90">
        <v>0</v>
      </c>
      <c r="V343" s="139">
        <f>R343+S343+T343+U343</f>
        <v>13505</v>
      </c>
      <c r="W343" s="588">
        <v>241887</v>
      </c>
      <c r="X343" s="89"/>
      <c r="Y343" s="89"/>
      <c r="Z343" s="89"/>
      <c r="AA343" s="89"/>
    </row>
    <row r="344" spans="1:27" s="9" customFormat="1" x14ac:dyDescent="0.2">
      <c r="A344" s="592"/>
      <c r="B344" s="631"/>
      <c r="C344" s="634"/>
      <c r="D344" s="592"/>
      <c r="E344" s="592"/>
      <c r="F344" s="592"/>
      <c r="G344" s="592"/>
      <c r="H344" s="155" t="s">
        <v>1124</v>
      </c>
      <c r="I344" s="125"/>
      <c r="J344" s="147"/>
      <c r="K344" s="147"/>
      <c r="L344" s="205"/>
      <c r="M344" s="90"/>
      <c r="N344" s="90"/>
      <c r="O344" s="90"/>
      <c r="P344" s="90"/>
      <c r="Q344" s="139"/>
      <c r="R344" s="90"/>
      <c r="S344" s="90"/>
      <c r="T344" s="90"/>
      <c r="U344" s="90"/>
      <c r="V344" s="139"/>
      <c r="W344" s="589"/>
      <c r="X344" s="89"/>
      <c r="Y344" s="89"/>
      <c r="Z344" s="89"/>
      <c r="AA344" s="89"/>
    </row>
    <row r="345" spans="1:27" s="9" customFormat="1" x14ac:dyDescent="0.2">
      <c r="A345" s="592"/>
      <c r="B345" s="631"/>
      <c r="C345" s="634"/>
      <c r="D345" s="592"/>
      <c r="E345" s="592"/>
      <c r="F345" s="592"/>
      <c r="G345" s="592"/>
      <c r="H345" s="155" t="s">
        <v>1125</v>
      </c>
      <c r="I345" s="125"/>
      <c r="J345" s="147"/>
      <c r="K345" s="147"/>
      <c r="L345" s="205"/>
      <c r="M345" s="90"/>
      <c r="N345" s="90"/>
      <c r="O345" s="90"/>
      <c r="P345" s="90"/>
      <c r="Q345" s="139"/>
      <c r="R345" s="90"/>
      <c r="S345" s="90"/>
      <c r="T345" s="90"/>
      <c r="U345" s="90"/>
      <c r="V345" s="139"/>
      <c r="W345" s="589"/>
      <c r="X345" s="89"/>
      <c r="Y345" s="89"/>
      <c r="Z345" s="89"/>
      <c r="AA345" s="89"/>
    </row>
    <row r="346" spans="1:27" s="9" customFormat="1" x14ac:dyDescent="0.2">
      <c r="A346" s="593"/>
      <c r="B346" s="632"/>
      <c r="C346" s="635"/>
      <c r="D346" s="593"/>
      <c r="E346" s="593"/>
      <c r="F346" s="593"/>
      <c r="G346" s="593"/>
      <c r="H346" s="157" t="s">
        <v>1126</v>
      </c>
      <c r="I346" s="125"/>
      <c r="J346" s="148"/>
      <c r="K346" s="148"/>
      <c r="L346" s="206"/>
      <c r="M346" s="90"/>
      <c r="N346" s="90"/>
      <c r="O346" s="90"/>
      <c r="P346" s="90"/>
      <c r="Q346" s="139"/>
      <c r="R346" s="90"/>
      <c r="S346" s="90"/>
      <c r="T346" s="90"/>
      <c r="U346" s="90"/>
      <c r="V346" s="139"/>
      <c r="W346" s="589"/>
      <c r="X346" s="89"/>
      <c r="Y346" s="89"/>
      <c r="Z346" s="89"/>
      <c r="AA346" s="89"/>
    </row>
    <row r="347" spans="1:27" s="9" customFormat="1" x14ac:dyDescent="0.2">
      <c r="A347" s="178"/>
      <c r="B347" s="192"/>
      <c r="C347" s="181"/>
      <c r="D347" s="178"/>
      <c r="E347" s="178"/>
      <c r="F347" s="178"/>
      <c r="G347" s="178"/>
      <c r="H347" s="543" t="s">
        <v>232</v>
      </c>
      <c r="I347" s="543"/>
      <c r="J347" s="183"/>
      <c r="K347" s="183"/>
      <c r="L347" s="205"/>
      <c r="M347" s="90"/>
      <c r="N347" s="90"/>
      <c r="O347" s="90"/>
      <c r="P347" s="90"/>
      <c r="Q347" s="139"/>
      <c r="R347" s="90"/>
      <c r="S347" s="90"/>
      <c r="T347" s="90"/>
      <c r="U347" s="90"/>
      <c r="V347" s="139"/>
      <c r="W347" s="590"/>
      <c r="X347" s="89"/>
      <c r="Y347" s="89"/>
      <c r="Z347" s="89"/>
      <c r="AA347" s="89"/>
    </row>
    <row r="348" spans="1:27" s="9" customFormat="1" x14ac:dyDescent="0.2">
      <c r="A348" s="591">
        <v>10</v>
      </c>
      <c r="B348" s="630" t="s">
        <v>706</v>
      </c>
      <c r="C348" s="633" t="s">
        <v>981</v>
      </c>
      <c r="D348" s="591">
        <v>60</v>
      </c>
      <c r="E348" s="591">
        <v>14</v>
      </c>
      <c r="F348" s="591" t="s">
        <v>385</v>
      </c>
      <c r="G348" s="591" t="s">
        <v>74</v>
      </c>
      <c r="H348" s="152" t="s">
        <v>1123</v>
      </c>
      <c r="I348" s="125">
        <v>242070</v>
      </c>
      <c r="J348" s="146"/>
      <c r="K348" s="146"/>
      <c r="L348" s="204"/>
      <c r="M348" s="90" t="e">
        <f>#REF!-R348</f>
        <v>#REF!</v>
      </c>
      <c r="N348" s="90" t="e">
        <f>#REF!-S348</f>
        <v>#REF!</v>
      </c>
      <c r="O348" s="90">
        <v>0</v>
      </c>
      <c r="P348" s="90">
        <v>1578</v>
      </c>
      <c r="Q348" s="139" t="e">
        <f>M348+N348+O348+P348</f>
        <v>#REF!</v>
      </c>
      <c r="R348" s="90">
        <v>30178</v>
      </c>
      <c r="S348" s="90">
        <v>677</v>
      </c>
      <c r="T348" s="90">
        <v>0</v>
      </c>
      <c r="U348" s="90">
        <v>0</v>
      </c>
      <c r="V348" s="139">
        <f>R348+S348+T348+U348</f>
        <v>30855</v>
      </c>
      <c r="W348" s="588">
        <v>241890</v>
      </c>
      <c r="X348" s="89"/>
      <c r="Y348" s="89"/>
      <c r="Z348" s="89"/>
      <c r="AA348" s="89"/>
    </row>
    <row r="349" spans="1:27" s="9" customFormat="1" x14ac:dyDescent="0.2">
      <c r="A349" s="592"/>
      <c r="B349" s="631"/>
      <c r="C349" s="634"/>
      <c r="D349" s="592"/>
      <c r="E349" s="592"/>
      <c r="F349" s="592"/>
      <c r="G349" s="592"/>
      <c r="H349" s="155" t="s">
        <v>1124</v>
      </c>
      <c r="I349" s="125"/>
      <c r="J349" s="147"/>
      <c r="K349" s="147"/>
      <c r="L349" s="205"/>
      <c r="M349" s="90"/>
      <c r="N349" s="90"/>
      <c r="O349" s="90"/>
      <c r="P349" s="90"/>
      <c r="Q349" s="139"/>
      <c r="R349" s="90"/>
      <c r="S349" s="90"/>
      <c r="T349" s="90"/>
      <c r="U349" s="90"/>
      <c r="V349" s="139"/>
      <c r="W349" s="589"/>
      <c r="X349" s="89"/>
      <c r="Y349" s="89"/>
      <c r="Z349" s="89"/>
      <c r="AA349" s="89"/>
    </row>
    <row r="350" spans="1:27" s="9" customFormat="1" x14ac:dyDescent="0.2">
      <c r="A350" s="592"/>
      <c r="B350" s="631"/>
      <c r="C350" s="634"/>
      <c r="D350" s="592"/>
      <c r="E350" s="592"/>
      <c r="F350" s="592"/>
      <c r="G350" s="592"/>
      <c r="H350" s="155" t="s">
        <v>1125</v>
      </c>
      <c r="I350" s="125"/>
      <c r="J350" s="147"/>
      <c r="K350" s="147"/>
      <c r="L350" s="205"/>
      <c r="M350" s="90"/>
      <c r="N350" s="90"/>
      <c r="O350" s="90"/>
      <c r="P350" s="90"/>
      <c r="Q350" s="139"/>
      <c r="R350" s="90"/>
      <c r="S350" s="90"/>
      <c r="T350" s="90"/>
      <c r="U350" s="90"/>
      <c r="V350" s="139"/>
      <c r="W350" s="589"/>
      <c r="X350" s="89"/>
      <c r="Y350" s="89"/>
      <c r="Z350" s="89"/>
      <c r="AA350" s="89"/>
    </row>
    <row r="351" spans="1:27" s="9" customFormat="1" x14ac:dyDescent="0.2">
      <c r="A351" s="593"/>
      <c r="B351" s="632"/>
      <c r="C351" s="635"/>
      <c r="D351" s="593"/>
      <c r="E351" s="593"/>
      <c r="F351" s="593"/>
      <c r="G351" s="593"/>
      <c r="H351" s="157" t="s">
        <v>1126</v>
      </c>
      <c r="I351" s="125"/>
      <c r="J351" s="148"/>
      <c r="K351" s="148"/>
      <c r="L351" s="206"/>
      <c r="M351" s="90"/>
      <c r="N351" s="90"/>
      <c r="O351" s="90"/>
      <c r="P351" s="90"/>
      <c r="Q351" s="139"/>
      <c r="R351" s="90"/>
      <c r="S351" s="90"/>
      <c r="T351" s="90"/>
      <c r="U351" s="90"/>
      <c r="V351" s="139"/>
      <c r="W351" s="589"/>
      <c r="X351" s="89"/>
      <c r="Y351" s="89"/>
      <c r="Z351" s="89"/>
      <c r="AA351" s="89"/>
    </row>
    <row r="352" spans="1:27" s="9" customFormat="1" x14ac:dyDescent="0.2">
      <c r="A352" s="178"/>
      <c r="B352" s="192"/>
      <c r="C352" s="181"/>
      <c r="D352" s="178"/>
      <c r="E352" s="178"/>
      <c r="F352" s="178"/>
      <c r="G352" s="178"/>
      <c r="H352" s="543" t="s">
        <v>232</v>
      </c>
      <c r="I352" s="543"/>
      <c r="J352" s="183"/>
      <c r="K352" s="183"/>
      <c r="L352" s="205"/>
      <c r="M352" s="90"/>
      <c r="N352" s="90"/>
      <c r="O352" s="90"/>
      <c r="P352" s="90"/>
      <c r="Q352" s="139"/>
      <c r="R352" s="90"/>
      <c r="S352" s="90"/>
      <c r="T352" s="90"/>
      <c r="U352" s="90"/>
      <c r="V352" s="139"/>
      <c r="W352" s="590"/>
      <c r="X352" s="89"/>
      <c r="Y352" s="89"/>
      <c r="Z352" s="89"/>
      <c r="AA352" s="89"/>
    </row>
    <row r="353" spans="1:27" s="9" customFormat="1" x14ac:dyDescent="0.2">
      <c r="A353" s="591">
        <v>11</v>
      </c>
      <c r="B353" s="630" t="s">
        <v>982</v>
      </c>
      <c r="C353" s="633" t="s">
        <v>983</v>
      </c>
      <c r="D353" s="591">
        <v>184</v>
      </c>
      <c r="E353" s="591">
        <v>14</v>
      </c>
      <c r="F353" s="591" t="s">
        <v>385</v>
      </c>
      <c r="G353" s="591" t="s">
        <v>74</v>
      </c>
      <c r="H353" s="152" t="s">
        <v>1123</v>
      </c>
      <c r="I353" s="125">
        <v>242070</v>
      </c>
      <c r="J353" s="146"/>
      <c r="K353" s="146"/>
      <c r="L353" s="204"/>
      <c r="M353" s="90" t="e">
        <f>#REF!-R353</f>
        <v>#REF!</v>
      </c>
      <c r="N353" s="90" t="e">
        <f>#REF!-S353</f>
        <v>#REF!</v>
      </c>
      <c r="O353" s="90">
        <v>0</v>
      </c>
      <c r="P353" s="90">
        <v>1893</v>
      </c>
      <c r="Q353" s="139" t="e">
        <f>M353+N353+O353+P353</f>
        <v>#REF!</v>
      </c>
      <c r="R353" s="90">
        <v>36393</v>
      </c>
      <c r="S353" s="90">
        <v>820</v>
      </c>
      <c r="T353" s="90">
        <v>0</v>
      </c>
      <c r="U353" s="90">
        <v>0</v>
      </c>
      <c r="V353" s="139">
        <f>R353+S353+T353+U353</f>
        <v>37213</v>
      </c>
      <c r="W353" s="588">
        <v>241894</v>
      </c>
      <c r="X353" s="89"/>
      <c r="Y353" s="89"/>
      <c r="Z353" s="89"/>
      <c r="AA353" s="89"/>
    </row>
    <row r="354" spans="1:27" s="9" customFormat="1" x14ac:dyDescent="0.2">
      <c r="A354" s="592"/>
      <c r="B354" s="631"/>
      <c r="C354" s="634"/>
      <c r="D354" s="592"/>
      <c r="E354" s="592"/>
      <c r="F354" s="592"/>
      <c r="G354" s="592"/>
      <c r="H354" s="155" t="s">
        <v>1124</v>
      </c>
      <c r="I354" s="125"/>
      <c r="J354" s="147"/>
      <c r="K354" s="147"/>
      <c r="L354" s="205"/>
      <c r="M354" s="90"/>
      <c r="N354" s="90"/>
      <c r="O354" s="90"/>
      <c r="P354" s="90"/>
      <c r="Q354" s="139"/>
      <c r="R354" s="90"/>
      <c r="S354" s="90"/>
      <c r="T354" s="90"/>
      <c r="U354" s="90"/>
      <c r="V354" s="139"/>
      <c r="W354" s="589"/>
      <c r="X354" s="89"/>
      <c r="Y354" s="89"/>
      <c r="Z354" s="89"/>
      <c r="AA354" s="89"/>
    </row>
    <row r="355" spans="1:27" s="9" customFormat="1" x14ac:dyDescent="0.2">
      <c r="A355" s="592"/>
      <c r="B355" s="631"/>
      <c r="C355" s="634"/>
      <c r="D355" s="592"/>
      <c r="E355" s="592"/>
      <c r="F355" s="592"/>
      <c r="G355" s="592"/>
      <c r="H355" s="155" t="s">
        <v>1125</v>
      </c>
      <c r="I355" s="125"/>
      <c r="J355" s="147"/>
      <c r="K355" s="147"/>
      <c r="L355" s="205"/>
      <c r="M355" s="90"/>
      <c r="N355" s="90"/>
      <c r="O355" s="90"/>
      <c r="P355" s="90"/>
      <c r="Q355" s="139"/>
      <c r="R355" s="90"/>
      <c r="S355" s="90"/>
      <c r="T355" s="90"/>
      <c r="U355" s="90"/>
      <c r="V355" s="139"/>
      <c r="W355" s="589"/>
      <c r="X355" s="89"/>
      <c r="Y355" s="89"/>
      <c r="Z355" s="89"/>
      <c r="AA355" s="89"/>
    </row>
    <row r="356" spans="1:27" s="9" customFormat="1" x14ac:dyDescent="0.2">
      <c r="A356" s="593"/>
      <c r="B356" s="632"/>
      <c r="C356" s="635"/>
      <c r="D356" s="593"/>
      <c r="E356" s="593"/>
      <c r="F356" s="593"/>
      <c r="G356" s="593"/>
      <c r="H356" s="157" t="s">
        <v>1126</v>
      </c>
      <c r="I356" s="125"/>
      <c r="J356" s="148"/>
      <c r="K356" s="148"/>
      <c r="L356" s="206"/>
      <c r="M356" s="90"/>
      <c r="N356" s="90"/>
      <c r="O356" s="90"/>
      <c r="P356" s="90"/>
      <c r="Q356" s="139"/>
      <c r="R356" s="90"/>
      <c r="S356" s="90"/>
      <c r="T356" s="90"/>
      <c r="U356" s="90"/>
      <c r="V356" s="139"/>
      <c r="W356" s="589"/>
      <c r="X356" s="89"/>
      <c r="Y356" s="89"/>
      <c r="Z356" s="89"/>
      <c r="AA356" s="89"/>
    </row>
    <row r="357" spans="1:27" s="9" customFormat="1" x14ac:dyDescent="0.2">
      <c r="A357" s="178"/>
      <c r="B357" s="192"/>
      <c r="C357" s="181"/>
      <c r="D357" s="178"/>
      <c r="E357" s="178"/>
      <c r="F357" s="178"/>
      <c r="G357" s="178"/>
      <c r="H357" s="543" t="s">
        <v>232</v>
      </c>
      <c r="I357" s="543"/>
      <c r="J357" s="183"/>
      <c r="K357" s="183"/>
      <c r="L357" s="205"/>
      <c r="M357" s="90"/>
      <c r="N357" s="90"/>
      <c r="O357" s="90"/>
      <c r="P357" s="90"/>
      <c r="Q357" s="139"/>
      <c r="R357" s="90"/>
      <c r="S357" s="90"/>
      <c r="T357" s="90"/>
      <c r="U357" s="90"/>
      <c r="V357" s="139"/>
      <c r="W357" s="590"/>
      <c r="X357" s="89"/>
      <c r="Y357" s="89"/>
      <c r="Z357" s="89"/>
      <c r="AA357" s="89"/>
    </row>
    <row r="358" spans="1:27" s="9" customFormat="1" x14ac:dyDescent="0.2">
      <c r="A358" s="591">
        <v>12</v>
      </c>
      <c r="B358" s="630" t="s">
        <v>674</v>
      </c>
      <c r="C358" s="633" t="s">
        <v>984</v>
      </c>
      <c r="D358" s="591">
        <v>217</v>
      </c>
      <c r="E358" s="591">
        <v>1</v>
      </c>
      <c r="F358" s="591" t="s">
        <v>100</v>
      </c>
      <c r="G358" s="591" t="s">
        <v>74</v>
      </c>
      <c r="H358" s="152" t="s">
        <v>1123</v>
      </c>
      <c r="I358" s="125">
        <v>242009</v>
      </c>
      <c r="J358" s="146"/>
      <c r="K358" s="146"/>
      <c r="L358" s="204"/>
      <c r="M358" s="90" t="e">
        <f>#REF!-R358</f>
        <v>#REF!</v>
      </c>
      <c r="N358" s="90" t="e">
        <f>#REF!-S358</f>
        <v>#REF!</v>
      </c>
      <c r="O358" s="90">
        <v>0</v>
      </c>
      <c r="P358" s="90">
        <v>0</v>
      </c>
      <c r="Q358" s="139" t="e">
        <f>M358+N358+O358+P358</f>
        <v>#REF!</v>
      </c>
      <c r="R358" s="90">
        <v>50000</v>
      </c>
      <c r="S358" s="90">
        <v>1905</v>
      </c>
      <c r="T358" s="90">
        <v>0</v>
      </c>
      <c r="U358" s="90">
        <v>0</v>
      </c>
      <c r="V358" s="139">
        <f>R358+S358+T358+U358</f>
        <v>51905</v>
      </c>
      <c r="W358" s="588" t="s">
        <v>579</v>
      </c>
      <c r="X358" s="89"/>
      <c r="Y358" s="89"/>
      <c r="Z358" s="89"/>
      <c r="AA358" s="89"/>
    </row>
    <row r="359" spans="1:27" s="9" customFormat="1" x14ac:dyDescent="0.2">
      <c r="A359" s="592"/>
      <c r="B359" s="631"/>
      <c r="C359" s="634"/>
      <c r="D359" s="592"/>
      <c r="E359" s="592"/>
      <c r="F359" s="592"/>
      <c r="G359" s="592"/>
      <c r="H359" s="155" t="s">
        <v>1124</v>
      </c>
      <c r="I359" s="125"/>
      <c r="J359" s="147"/>
      <c r="K359" s="147"/>
      <c r="L359" s="205"/>
      <c r="M359" s="90"/>
      <c r="N359" s="90"/>
      <c r="O359" s="90"/>
      <c r="P359" s="90"/>
      <c r="Q359" s="139"/>
      <c r="R359" s="90"/>
      <c r="S359" s="90"/>
      <c r="T359" s="90"/>
      <c r="U359" s="90"/>
      <c r="V359" s="139"/>
      <c r="W359" s="589"/>
      <c r="X359" s="89"/>
      <c r="Y359" s="89"/>
      <c r="Z359" s="89"/>
      <c r="AA359" s="89"/>
    </row>
    <row r="360" spans="1:27" s="9" customFormat="1" x14ac:dyDescent="0.2">
      <c r="A360" s="592"/>
      <c r="B360" s="631"/>
      <c r="C360" s="634"/>
      <c r="D360" s="592"/>
      <c r="E360" s="592"/>
      <c r="F360" s="592"/>
      <c r="G360" s="592"/>
      <c r="H360" s="155" t="s">
        <v>1125</v>
      </c>
      <c r="I360" s="125"/>
      <c r="J360" s="147"/>
      <c r="K360" s="147"/>
      <c r="L360" s="205"/>
      <c r="M360" s="90"/>
      <c r="N360" s="90"/>
      <c r="O360" s="90"/>
      <c r="P360" s="90"/>
      <c r="Q360" s="139"/>
      <c r="R360" s="90"/>
      <c r="S360" s="90"/>
      <c r="T360" s="90"/>
      <c r="U360" s="90"/>
      <c r="V360" s="139"/>
      <c r="W360" s="589"/>
      <c r="X360" s="89"/>
      <c r="Y360" s="89"/>
      <c r="Z360" s="89"/>
      <c r="AA360" s="89"/>
    </row>
    <row r="361" spans="1:27" s="9" customFormat="1" x14ac:dyDescent="0.2">
      <c r="A361" s="593"/>
      <c r="B361" s="632"/>
      <c r="C361" s="635"/>
      <c r="D361" s="593"/>
      <c r="E361" s="593"/>
      <c r="F361" s="593"/>
      <c r="G361" s="593"/>
      <c r="H361" s="157" t="s">
        <v>1126</v>
      </c>
      <c r="I361" s="125"/>
      <c r="J361" s="148"/>
      <c r="K361" s="148"/>
      <c r="L361" s="206"/>
      <c r="M361" s="90"/>
      <c r="N361" s="90"/>
      <c r="O361" s="90"/>
      <c r="P361" s="90"/>
      <c r="Q361" s="139"/>
      <c r="R361" s="90"/>
      <c r="S361" s="90"/>
      <c r="T361" s="90"/>
      <c r="U361" s="90"/>
      <c r="V361" s="139"/>
      <c r="W361" s="589"/>
      <c r="X361" s="89"/>
      <c r="Y361" s="89"/>
      <c r="Z361" s="89"/>
      <c r="AA361" s="89"/>
    </row>
    <row r="362" spans="1:27" s="9" customFormat="1" x14ac:dyDescent="0.2">
      <c r="A362" s="178"/>
      <c r="B362" s="192"/>
      <c r="C362" s="181"/>
      <c r="D362" s="178"/>
      <c r="E362" s="178"/>
      <c r="F362" s="178"/>
      <c r="G362" s="178"/>
      <c r="H362" s="543" t="s">
        <v>232</v>
      </c>
      <c r="I362" s="543"/>
      <c r="J362" s="183"/>
      <c r="K362" s="183"/>
      <c r="L362" s="205"/>
      <c r="M362" s="90"/>
      <c r="N362" s="90"/>
      <c r="O362" s="90"/>
      <c r="P362" s="90"/>
      <c r="Q362" s="139"/>
      <c r="R362" s="90"/>
      <c r="S362" s="90"/>
      <c r="T362" s="90"/>
      <c r="U362" s="90"/>
      <c r="V362" s="139"/>
      <c r="W362" s="590"/>
      <c r="X362" s="89"/>
      <c r="Y362" s="89"/>
      <c r="Z362" s="89"/>
      <c r="AA362" s="89"/>
    </row>
    <row r="363" spans="1:27" s="9" customFormat="1" ht="18.75" customHeight="1" x14ac:dyDescent="0.2">
      <c r="A363" s="591">
        <v>13</v>
      </c>
      <c r="B363" s="630" t="s">
        <v>985</v>
      </c>
      <c r="C363" s="633" t="s">
        <v>986</v>
      </c>
      <c r="D363" s="591">
        <v>142</v>
      </c>
      <c r="E363" s="591">
        <v>8</v>
      </c>
      <c r="F363" s="591" t="s">
        <v>111</v>
      </c>
      <c r="G363" s="591" t="s">
        <v>74</v>
      </c>
      <c r="H363" s="152" t="s">
        <v>1123</v>
      </c>
      <c r="I363" s="125">
        <v>242009</v>
      </c>
      <c r="J363" s="146"/>
      <c r="K363" s="146"/>
      <c r="L363" s="204"/>
      <c r="M363" s="90" t="e">
        <f>#REF!-R363</f>
        <v>#REF!</v>
      </c>
      <c r="N363" s="90" t="e">
        <f>#REF!-S363</f>
        <v>#REF!</v>
      </c>
      <c r="O363" s="90">
        <v>0</v>
      </c>
      <c r="P363" s="90">
        <v>696</v>
      </c>
      <c r="Q363" s="139" t="e">
        <f>M363+N363+O363+P363</f>
        <v>#REF!</v>
      </c>
      <c r="R363" s="90">
        <v>24071</v>
      </c>
      <c r="S363" s="90">
        <v>361</v>
      </c>
      <c r="T363" s="90">
        <v>0</v>
      </c>
      <c r="U363" s="90">
        <v>0</v>
      </c>
      <c r="V363" s="139">
        <f>R363+S363+T363+U363</f>
        <v>24432</v>
      </c>
      <c r="W363" s="588">
        <v>241855</v>
      </c>
      <c r="X363" s="89"/>
      <c r="Y363" s="89"/>
      <c r="Z363" s="89"/>
      <c r="AA363" s="89"/>
    </row>
    <row r="364" spans="1:27" s="9" customFormat="1" x14ac:dyDescent="0.2">
      <c r="A364" s="592"/>
      <c r="B364" s="631"/>
      <c r="C364" s="634"/>
      <c r="D364" s="592"/>
      <c r="E364" s="592"/>
      <c r="F364" s="592"/>
      <c r="G364" s="592"/>
      <c r="H364" s="155" t="s">
        <v>1124</v>
      </c>
      <c r="I364" s="125"/>
      <c r="J364" s="147"/>
      <c r="K364" s="147"/>
      <c r="L364" s="205"/>
      <c r="M364" s="90"/>
      <c r="N364" s="90"/>
      <c r="O364" s="90"/>
      <c r="P364" s="90"/>
      <c r="Q364" s="139"/>
      <c r="R364" s="90"/>
      <c r="S364" s="90"/>
      <c r="T364" s="90"/>
      <c r="U364" s="90"/>
      <c r="V364" s="139"/>
      <c r="W364" s="589"/>
      <c r="X364" s="89"/>
      <c r="Y364" s="89"/>
      <c r="Z364" s="89"/>
      <c r="AA364" s="89"/>
    </row>
    <row r="365" spans="1:27" s="9" customFormat="1" x14ac:dyDescent="0.2">
      <c r="A365" s="592"/>
      <c r="B365" s="631"/>
      <c r="C365" s="634"/>
      <c r="D365" s="592"/>
      <c r="E365" s="592"/>
      <c r="F365" s="592"/>
      <c r="G365" s="592"/>
      <c r="H365" s="155" t="s">
        <v>1125</v>
      </c>
      <c r="I365" s="125"/>
      <c r="J365" s="147"/>
      <c r="K365" s="147"/>
      <c r="L365" s="205"/>
      <c r="M365" s="90"/>
      <c r="N365" s="90"/>
      <c r="O365" s="90"/>
      <c r="P365" s="90"/>
      <c r="Q365" s="139"/>
      <c r="R365" s="90"/>
      <c r="S365" s="90"/>
      <c r="T365" s="90"/>
      <c r="U365" s="90"/>
      <c r="V365" s="139"/>
      <c r="W365" s="589"/>
      <c r="X365" s="89"/>
      <c r="Y365" s="89"/>
      <c r="Z365" s="89"/>
      <c r="AA365" s="89"/>
    </row>
    <row r="366" spans="1:27" s="9" customFormat="1" x14ac:dyDescent="0.2">
      <c r="A366" s="593"/>
      <c r="B366" s="632"/>
      <c r="C366" s="635"/>
      <c r="D366" s="593"/>
      <c r="E366" s="593"/>
      <c r="F366" s="593"/>
      <c r="G366" s="593"/>
      <c r="H366" s="157" t="s">
        <v>1126</v>
      </c>
      <c r="I366" s="125"/>
      <c r="J366" s="148"/>
      <c r="K366" s="148"/>
      <c r="L366" s="206"/>
      <c r="M366" s="90"/>
      <c r="N366" s="90"/>
      <c r="O366" s="90"/>
      <c r="P366" s="90"/>
      <c r="Q366" s="139"/>
      <c r="R366" s="90"/>
      <c r="S366" s="90"/>
      <c r="T366" s="90"/>
      <c r="U366" s="90"/>
      <c r="V366" s="139"/>
      <c r="W366" s="589"/>
      <c r="X366" s="89"/>
      <c r="Y366" s="89"/>
      <c r="Z366" s="89"/>
      <c r="AA366" s="89"/>
    </row>
    <row r="367" spans="1:27" s="9" customFormat="1" x14ac:dyDescent="0.2">
      <c r="A367" s="178"/>
      <c r="B367" s="192"/>
      <c r="C367" s="181"/>
      <c r="D367" s="178"/>
      <c r="E367" s="178"/>
      <c r="F367" s="178"/>
      <c r="G367" s="178"/>
      <c r="H367" s="543" t="s">
        <v>232</v>
      </c>
      <c r="I367" s="543"/>
      <c r="J367" s="183"/>
      <c r="K367" s="183"/>
      <c r="L367" s="205"/>
      <c r="M367" s="90"/>
      <c r="N367" s="90"/>
      <c r="O367" s="90"/>
      <c r="P367" s="90"/>
      <c r="Q367" s="139"/>
      <c r="R367" s="90"/>
      <c r="S367" s="90"/>
      <c r="T367" s="90"/>
      <c r="U367" s="90"/>
      <c r="V367" s="139"/>
      <c r="W367" s="590"/>
      <c r="X367" s="89"/>
      <c r="Y367" s="89"/>
      <c r="Z367" s="89"/>
      <c r="AA367" s="89"/>
    </row>
    <row r="368" spans="1:27" s="9" customFormat="1" ht="21" customHeight="1" x14ac:dyDescent="0.2">
      <c r="A368" s="591">
        <v>14</v>
      </c>
      <c r="B368" s="630" t="s">
        <v>987</v>
      </c>
      <c r="C368" s="633" t="s">
        <v>988</v>
      </c>
      <c r="D368" s="591">
        <v>263</v>
      </c>
      <c r="E368" s="591">
        <v>9</v>
      </c>
      <c r="F368" s="591" t="s">
        <v>111</v>
      </c>
      <c r="G368" s="591" t="s">
        <v>74</v>
      </c>
      <c r="H368" s="152" t="s">
        <v>1123</v>
      </c>
      <c r="I368" s="125">
        <v>242009</v>
      </c>
      <c r="J368" s="146"/>
      <c r="K368" s="146"/>
      <c r="L368" s="204"/>
      <c r="M368" s="90" t="e">
        <f>#REF!-R368</f>
        <v>#REF!</v>
      </c>
      <c r="N368" s="90" t="e">
        <f>#REF!-S368</f>
        <v>#REF!</v>
      </c>
      <c r="O368" s="90">
        <v>0</v>
      </c>
      <c r="P368" s="90">
        <v>1171</v>
      </c>
      <c r="Q368" s="139" t="e">
        <f>M368+N368+O368+P368</f>
        <v>#REF!</v>
      </c>
      <c r="R368" s="90">
        <v>5402</v>
      </c>
      <c r="S368" s="90">
        <v>0</v>
      </c>
      <c r="T368" s="90">
        <v>0</v>
      </c>
      <c r="U368" s="90">
        <v>0</v>
      </c>
      <c r="V368" s="139">
        <f>R368+S368+T368+U368</f>
        <v>5402</v>
      </c>
      <c r="W368" s="588">
        <v>242061</v>
      </c>
      <c r="X368" s="89"/>
      <c r="Y368" s="89"/>
      <c r="Z368" s="89"/>
      <c r="AA368" s="89"/>
    </row>
    <row r="369" spans="1:27" s="9" customFormat="1" x14ac:dyDescent="0.2">
      <c r="A369" s="592"/>
      <c r="B369" s="631"/>
      <c r="C369" s="634"/>
      <c r="D369" s="592"/>
      <c r="E369" s="592"/>
      <c r="F369" s="592"/>
      <c r="G369" s="592"/>
      <c r="H369" s="155" t="s">
        <v>1124</v>
      </c>
      <c r="I369" s="125"/>
      <c r="J369" s="147"/>
      <c r="K369" s="147"/>
      <c r="L369" s="205"/>
      <c r="M369" s="90"/>
      <c r="N369" s="90"/>
      <c r="O369" s="90"/>
      <c r="P369" s="90"/>
      <c r="Q369" s="139"/>
      <c r="R369" s="90"/>
      <c r="S369" s="90"/>
      <c r="T369" s="90"/>
      <c r="U369" s="90"/>
      <c r="V369" s="139"/>
      <c r="W369" s="589"/>
      <c r="X369" s="89"/>
      <c r="Y369" s="89"/>
      <c r="Z369" s="89"/>
      <c r="AA369" s="89"/>
    </row>
    <row r="370" spans="1:27" s="9" customFormat="1" x14ac:dyDescent="0.2">
      <c r="A370" s="592"/>
      <c r="B370" s="631"/>
      <c r="C370" s="634"/>
      <c r="D370" s="592"/>
      <c r="E370" s="592"/>
      <c r="F370" s="592"/>
      <c r="G370" s="592"/>
      <c r="H370" s="155" t="s">
        <v>1125</v>
      </c>
      <c r="I370" s="125"/>
      <c r="J370" s="147"/>
      <c r="K370" s="147"/>
      <c r="L370" s="205"/>
      <c r="M370" s="90"/>
      <c r="N370" s="90"/>
      <c r="O370" s="90"/>
      <c r="P370" s="90"/>
      <c r="Q370" s="139"/>
      <c r="R370" s="90"/>
      <c r="S370" s="90"/>
      <c r="T370" s="90"/>
      <c r="U370" s="90"/>
      <c r="V370" s="139"/>
      <c r="W370" s="589"/>
      <c r="X370" s="89"/>
      <c r="Y370" s="89"/>
      <c r="Z370" s="89"/>
      <c r="AA370" s="89"/>
    </row>
    <row r="371" spans="1:27" s="9" customFormat="1" x14ac:dyDescent="0.2">
      <c r="A371" s="593"/>
      <c r="B371" s="632"/>
      <c r="C371" s="635"/>
      <c r="D371" s="593"/>
      <c r="E371" s="593"/>
      <c r="F371" s="593"/>
      <c r="G371" s="593"/>
      <c r="H371" s="157" t="s">
        <v>1126</v>
      </c>
      <c r="I371" s="125"/>
      <c r="J371" s="148"/>
      <c r="K371" s="148"/>
      <c r="L371" s="206"/>
      <c r="M371" s="90"/>
      <c r="N371" s="90"/>
      <c r="O371" s="90"/>
      <c r="P371" s="90"/>
      <c r="Q371" s="139"/>
      <c r="R371" s="90"/>
      <c r="S371" s="90"/>
      <c r="T371" s="90"/>
      <c r="U371" s="90"/>
      <c r="V371" s="139"/>
      <c r="W371" s="589"/>
      <c r="X371" s="89"/>
      <c r="Y371" s="89"/>
      <c r="Z371" s="89"/>
      <c r="AA371" s="89"/>
    </row>
    <row r="372" spans="1:27" s="9" customFormat="1" x14ac:dyDescent="0.2">
      <c r="A372" s="178"/>
      <c r="B372" s="192"/>
      <c r="C372" s="181"/>
      <c r="D372" s="178"/>
      <c r="E372" s="178"/>
      <c r="F372" s="178"/>
      <c r="G372" s="178"/>
      <c r="H372" s="543" t="s">
        <v>232</v>
      </c>
      <c r="I372" s="543"/>
      <c r="J372" s="183"/>
      <c r="K372" s="183"/>
      <c r="L372" s="205"/>
      <c r="M372" s="90"/>
      <c r="N372" s="90"/>
      <c r="O372" s="90"/>
      <c r="P372" s="90"/>
      <c r="Q372" s="139"/>
      <c r="R372" s="90"/>
      <c r="S372" s="90"/>
      <c r="T372" s="90"/>
      <c r="U372" s="90"/>
      <c r="V372" s="139"/>
      <c r="W372" s="590"/>
      <c r="X372" s="89"/>
      <c r="Y372" s="89"/>
      <c r="Z372" s="89"/>
      <c r="AA372" s="89"/>
    </row>
    <row r="373" spans="1:27" s="9" customFormat="1" ht="21.75" customHeight="1" x14ac:dyDescent="0.2">
      <c r="A373" s="591">
        <v>15</v>
      </c>
      <c r="B373" s="630" t="s">
        <v>989</v>
      </c>
      <c r="C373" s="633" t="s">
        <v>990</v>
      </c>
      <c r="D373" s="591">
        <v>69</v>
      </c>
      <c r="E373" s="591">
        <v>9</v>
      </c>
      <c r="F373" s="591" t="s">
        <v>111</v>
      </c>
      <c r="G373" s="591" t="s">
        <v>74</v>
      </c>
      <c r="H373" s="152" t="s">
        <v>1123</v>
      </c>
      <c r="I373" s="125">
        <v>242009</v>
      </c>
      <c r="J373" s="146"/>
      <c r="K373" s="146"/>
      <c r="L373" s="204"/>
      <c r="M373" s="90" t="e">
        <f>#REF!-R373</f>
        <v>#REF!</v>
      </c>
      <c r="N373" s="90" t="e">
        <f>#REF!-S373</f>
        <v>#REF!</v>
      </c>
      <c r="O373" s="90">
        <v>0</v>
      </c>
      <c r="P373" s="90">
        <v>757</v>
      </c>
      <c r="Q373" s="139" t="e">
        <f>M373+N373+O373+P373</f>
        <v>#REF!</v>
      </c>
      <c r="R373" s="90">
        <v>2898</v>
      </c>
      <c r="S373" s="90">
        <v>0</v>
      </c>
      <c r="T373" s="90">
        <v>0</v>
      </c>
      <c r="U373" s="90">
        <v>0</v>
      </c>
      <c r="V373" s="139">
        <f>R373+S373+T373+U373</f>
        <v>2898</v>
      </c>
      <c r="W373" s="588">
        <v>242044</v>
      </c>
      <c r="X373" s="89"/>
      <c r="Y373" s="89"/>
      <c r="Z373" s="89"/>
      <c r="AA373" s="89"/>
    </row>
    <row r="374" spans="1:27" s="9" customFormat="1" x14ac:dyDescent="0.2">
      <c r="A374" s="592"/>
      <c r="B374" s="631"/>
      <c r="C374" s="634"/>
      <c r="D374" s="592"/>
      <c r="E374" s="592"/>
      <c r="F374" s="592"/>
      <c r="G374" s="592"/>
      <c r="H374" s="155" t="s">
        <v>1124</v>
      </c>
      <c r="I374" s="125"/>
      <c r="J374" s="147"/>
      <c r="K374" s="147"/>
      <c r="L374" s="205"/>
      <c r="M374" s="90"/>
      <c r="N374" s="90"/>
      <c r="O374" s="90"/>
      <c r="P374" s="90"/>
      <c r="Q374" s="139"/>
      <c r="R374" s="90"/>
      <c r="S374" s="90"/>
      <c r="T374" s="90"/>
      <c r="U374" s="90"/>
      <c r="V374" s="139"/>
      <c r="W374" s="589"/>
      <c r="X374" s="89"/>
      <c r="Y374" s="89"/>
      <c r="Z374" s="89"/>
      <c r="AA374" s="89"/>
    </row>
    <row r="375" spans="1:27" s="9" customFormat="1" x14ac:dyDescent="0.2">
      <c r="A375" s="592"/>
      <c r="B375" s="631"/>
      <c r="C375" s="634"/>
      <c r="D375" s="592"/>
      <c r="E375" s="592"/>
      <c r="F375" s="592"/>
      <c r="G375" s="592"/>
      <c r="H375" s="155" t="s">
        <v>1125</v>
      </c>
      <c r="I375" s="125"/>
      <c r="J375" s="147"/>
      <c r="K375" s="147"/>
      <c r="L375" s="205"/>
      <c r="M375" s="90"/>
      <c r="N375" s="90"/>
      <c r="O375" s="90"/>
      <c r="P375" s="90"/>
      <c r="Q375" s="139"/>
      <c r="R375" s="90"/>
      <c r="S375" s="90"/>
      <c r="T375" s="90"/>
      <c r="U375" s="90"/>
      <c r="V375" s="139"/>
      <c r="W375" s="589"/>
      <c r="X375" s="89"/>
      <c r="Y375" s="89"/>
      <c r="Z375" s="89"/>
      <c r="AA375" s="89"/>
    </row>
    <row r="376" spans="1:27" s="9" customFormat="1" x14ac:dyDescent="0.2">
      <c r="A376" s="593"/>
      <c r="B376" s="632"/>
      <c r="C376" s="635"/>
      <c r="D376" s="593"/>
      <c r="E376" s="593"/>
      <c r="F376" s="593"/>
      <c r="G376" s="593"/>
      <c r="H376" s="157" t="s">
        <v>1126</v>
      </c>
      <c r="I376" s="125"/>
      <c r="J376" s="148"/>
      <c r="K376" s="148"/>
      <c r="L376" s="206"/>
      <c r="M376" s="90"/>
      <c r="N376" s="90"/>
      <c r="O376" s="90"/>
      <c r="P376" s="90"/>
      <c r="Q376" s="139"/>
      <c r="R376" s="90"/>
      <c r="S376" s="90"/>
      <c r="T376" s="90"/>
      <c r="U376" s="90"/>
      <c r="V376" s="139"/>
      <c r="W376" s="589"/>
      <c r="X376" s="89"/>
      <c r="Y376" s="89"/>
      <c r="Z376" s="89"/>
      <c r="AA376" s="89"/>
    </row>
    <row r="377" spans="1:27" s="9" customFormat="1" x14ac:dyDescent="0.2">
      <c r="A377" s="178"/>
      <c r="B377" s="192"/>
      <c r="C377" s="181"/>
      <c r="D377" s="178"/>
      <c r="E377" s="178"/>
      <c r="F377" s="178"/>
      <c r="G377" s="178"/>
      <c r="H377" s="543" t="s">
        <v>232</v>
      </c>
      <c r="I377" s="543"/>
      <c r="J377" s="183"/>
      <c r="K377" s="183"/>
      <c r="L377" s="205"/>
      <c r="M377" s="90"/>
      <c r="N377" s="90"/>
      <c r="O377" s="90"/>
      <c r="P377" s="90"/>
      <c r="Q377" s="139"/>
      <c r="R377" s="90"/>
      <c r="S377" s="90"/>
      <c r="T377" s="90"/>
      <c r="U377" s="90"/>
      <c r="V377" s="139"/>
      <c r="W377" s="590"/>
      <c r="X377" s="89"/>
      <c r="Y377" s="89"/>
      <c r="Z377" s="89"/>
      <c r="AA377" s="89"/>
    </row>
    <row r="378" spans="1:27" s="9" customFormat="1" x14ac:dyDescent="0.2">
      <c r="A378" s="591">
        <v>16</v>
      </c>
      <c r="B378" s="630" t="s">
        <v>991</v>
      </c>
      <c r="C378" s="633" t="s">
        <v>992</v>
      </c>
      <c r="D378" s="591">
        <v>130</v>
      </c>
      <c r="E378" s="591">
        <v>9</v>
      </c>
      <c r="F378" s="591" t="s">
        <v>111</v>
      </c>
      <c r="G378" s="591" t="s">
        <v>74</v>
      </c>
      <c r="H378" s="152" t="s">
        <v>1123</v>
      </c>
      <c r="I378" s="125">
        <v>242009</v>
      </c>
      <c r="J378" s="146"/>
      <c r="K378" s="146"/>
      <c r="L378" s="204"/>
      <c r="M378" s="90" t="e">
        <f>#REF!-R378</f>
        <v>#REF!</v>
      </c>
      <c r="N378" s="90" t="e">
        <f>#REF!-S378</f>
        <v>#REF!</v>
      </c>
      <c r="O378" s="90">
        <v>0</v>
      </c>
      <c r="P378" s="90">
        <v>1528</v>
      </c>
      <c r="Q378" s="139" t="e">
        <f>M378+N378+O378+P378</f>
        <v>#REF!</v>
      </c>
      <c r="R378" s="90">
        <v>33528</v>
      </c>
      <c r="S378" s="90">
        <v>318</v>
      </c>
      <c r="T378" s="90">
        <v>0</v>
      </c>
      <c r="U378" s="90">
        <v>0</v>
      </c>
      <c r="V378" s="139">
        <f>R378+S378+T378+U378</f>
        <v>33846</v>
      </c>
      <c r="W378" s="588">
        <v>242027</v>
      </c>
      <c r="X378" s="89"/>
      <c r="Y378" s="89"/>
      <c r="Z378" s="89"/>
      <c r="AA378" s="89"/>
    </row>
    <row r="379" spans="1:27" s="9" customFormat="1" x14ac:dyDescent="0.2">
      <c r="A379" s="592"/>
      <c r="B379" s="631"/>
      <c r="C379" s="634"/>
      <c r="D379" s="592"/>
      <c r="E379" s="592"/>
      <c r="F379" s="592"/>
      <c r="G379" s="592"/>
      <c r="H379" s="155" t="s">
        <v>1124</v>
      </c>
      <c r="I379" s="125"/>
      <c r="J379" s="147"/>
      <c r="K379" s="147"/>
      <c r="L379" s="205"/>
      <c r="M379" s="90"/>
      <c r="N379" s="90"/>
      <c r="O379" s="90"/>
      <c r="P379" s="90"/>
      <c r="Q379" s="139"/>
      <c r="R379" s="90"/>
      <c r="S379" s="90"/>
      <c r="T379" s="90"/>
      <c r="U379" s="90"/>
      <c r="V379" s="139"/>
      <c r="W379" s="589"/>
      <c r="X379" s="89"/>
      <c r="Y379" s="89"/>
      <c r="Z379" s="89"/>
      <c r="AA379" s="89"/>
    </row>
    <row r="380" spans="1:27" s="9" customFormat="1" x14ac:dyDescent="0.2">
      <c r="A380" s="592"/>
      <c r="B380" s="631"/>
      <c r="C380" s="634"/>
      <c r="D380" s="592"/>
      <c r="E380" s="592"/>
      <c r="F380" s="592"/>
      <c r="G380" s="592"/>
      <c r="H380" s="155" t="s">
        <v>1125</v>
      </c>
      <c r="I380" s="125"/>
      <c r="J380" s="147"/>
      <c r="K380" s="147"/>
      <c r="L380" s="205"/>
      <c r="M380" s="90"/>
      <c r="N380" s="90"/>
      <c r="O380" s="90"/>
      <c r="P380" s="90"/>
      <c r="Q380" s="139"/>
      <c r="R380" s="90"/>
      <c r="S380" s="90"/>
      <c r="T380" s="90"/>
      <c r="U380" s="90"/>
      <c r="V380" s="139"/>
      <c r="W380" s="589"/>
      <c r="X380" s="89"/>
      <c r="Y380" s="89"/>
      <c r="Z380" s="89"/>
      <c r="AA380" s="89"/>
    </row>
    <row r="381" spans="1:27" s="9" customFormat="1" x14ac:dyDescent="0.2">
      <c r="A381" s="593"/>
      <c r="B381" s="632"/>
      <c r="C381" s="635"/>
      <c r="D381" s="593"/>
      <c r="E381" s="593"/>
      <c r="F381" s="593"/>
      <c r="G381" s="593"/>
      <c r="H381" s="157" t="s">
        <v>1126</v>
      </c>
      <c r="I381" s="125"/>
      <c r="J381" s="148"/>
      <c r="K381" s="148"/>
      <c r="L381" s="206"/>
      <c r="M381" s="90"/>
      <c r="N381" s="90"/>
      <c r="O381" s="90"/>
      <c r="P381" s="90"/>
      <c r="Q381" s="139"/>
      <c r="R381" s="90"/>
      <c r="S381" s="90"/>
      <c r="T381" s="90"/>
      <c r="U381" s="90"/>
      <c r="V381" s="139"/>
      <c r="W381" s="589"/>
      <c r="X381" s="89"/>
      <c r="Y381" s="89"/>
      <c r="Z381" s="89"/>
      <c r="AA381" s="89"/>
    </row>
    <row r="382" spans="1:27" s="9" customFormat="1" x14ac:dyDescent="0.2">
      <c r="A382" s="178"/>
      <c r="B382" s="192"/>
      <c r="C382" s="181"/>
      <c r="D382" s="178"/>
      <c r="E382" s="178"/>
      <c r="F382" s="178"/>
      <c r="G382" s="178"/>
      <c r="H382" s="543" t="s">
        <v>232</v>
      </c>
      <c r="I382" s="543"/>
      <c r="J382" s="183"/>
      <c r="K382" s="183"/>
      <c r="L382" s="205"/>
      <c r="M382" s="90"/>
      <c r="N382" s="90"/>
      <c r="O382" s="90"/>
      <c r="P382" s="90"/>
      <c r="Q382" s="139"/>
      <c r="R382" s="90"/>
      <c r="S382" s="90"/>
      <c r="T382" s="90"/>
      <c r="U382" s="90"/>
      <c r="V382" s="139"/>
      <c r="W382" s="590"/>
      <c r="X382" s="89"/>
      <c r="Y382" s="89"/>
      <c r="Z382" s="89"/>
      <c r="AA382" s="89"/>
    </row>
    <row r="383" spans="1:27" s="9" customFormat="1" ht="21" customHeight="1" x14ac:dyDescent="0.2">
      <c r="A383" s="591">
        <v>17</v>
      </c>
      <c r="B383" s="630" t="s">
        <v>993</v>
      </c>
      <c r="C383" s="633" t="s">
        <v>994</v>
      </c>
      <c r="D383" s="591">
        <v>43466</v>
      </c>
      <c r="E383" s="591">
        <v>9</v>
      </c>
      <c r="F383" s="591" t="s">
        <v>111</v>
      </c>
      <c r="G383" s="591" t="s">
        <v>74</v>
      </c>
      <c r="H383" s="152" t="s">
        <v>1123</v>
      </c>
      <c r="I383" s="125">
        <v>242009</v>
      </c>
      <c r="J383" s="146"/>
      <c r="K383" s="146"/>
      <c r="L383" s="204"/>
      <c r="M383" s="90" t="e">
        <f>#REF!-R383</f>
        <v>#REF!</v>
      </c>
      <c r="N383" s="90" t="e">
        <f>#REF!-S383</f>
        <v>#REF!</v>
      </c>
      <c r="O383" s="90">
        <v>0</v>
      </c>
      <c r="P383" s="90">
        <v>772</v>
      </c>
      <c r="Q383" s="139" t="e">
        <f>M383+N383+O383+P383</f>
        <v>#REF!</v>
      </c>
      <c r="R383" s="90">
        <v>26611</v>
      </c>
      <c r="S383" s="90">
        <v>399</v>
      </c>
      <c r="T383" s="90">
        <v>0</v>
      </c>
      <c r="U383" s="90">
        <v>0</v>
      </c>
      <c r="V383" s="139">
        <f>R383+S383+T383+U383</f>
        <v>27010</v>
      </c>
      <c r="W383" s="588">
        <v>242074</v>
      </c>
      <c r="X383" s="89"/>
      <c r="Y383" s="89"/>
      <c r="Z383" s="89"/>
      <c r="AA383" s="89"/>
    </row>
    <row r="384" spans="1:27" s="9" customFormat="1" x14ac:dyDescent="0.2">
      <c r="A384" s="592"/>
      <c r="B384" s="631"/>
      <c r="C384" s="634"/>
      <c r="D384" s="592"/>
      <c r="E384" s="592"/>
      <c r="F384" s="592"/>
      <c r="G384" s="592"/>
      <c r="H384" s="155" t="s">
        <v>1124</v>
      </c>
      <c r="I384" s="125"/>
      <c r="J384" s="147"/>
      <c r="K384" s="147"/>
      <c r="L384" s="205"/>
      <c r="M384" s="90"/>
      <c r="N384" s="90"/>
      <c r="O384" s="90"/>
      <c r="P384" s="90"/>
      <c r="Q384" s="139"/>
      <c r="R384" s="90"/>
      <c r="S384" s="90"/>
      <c r="T384" s="90"/>
      <c r="U384" s="90"/>
      <c r="V384" s="139"/>
      <c r="W384" s="589"/>
      <c r="X384" s="89"/>
      <c r="Y384" s="89"/>
      <c r="Z384" s="89"/>
      <c r="AA384" s="89"/>
    </row>
    <row r="385" spans="1:27" s="9" customFormat="1" x14ac:dyDescent="0.2">
      <c r="A385" s="592"/>
      <c r="B385" s="631"/>
      <c r="C385" s="634"/>
      <c r="D385" s="592"/>
      <c r="E385" s="592"/>
      <c r="F385" s="592"/>
      <c r="G385" s="592"/>
      <c r="H385" s="155" t="s">
        <v>1125</v>
      </c>
      <c r="I385" s="125"/>
      <c r="J385" s="147"/>
      <c r="K385" s="147"/>
      <c r="L385" s="205"/>
      <c r="M385" s="90"/>
      <c r="N385" s="90"/>
      <c r="O385" s="90"/>
      <c r="P385" s="90"/>
      <c r="Q385" s="139"/>
      <c r="R385" s="90"/>
      <c r="S385" s="90"/>
      <c r="T385" s="90"/>
      <c r="U385" s="90"/>
      <c r="V385" s="139"/>
      <c r="W385" s="589"/>
      <c r="X385" s="89"/>
      <c r="Y385" s="89"/>
      <c r="Z385" s="89"/>
      <c r="AA385" s="89"/>
    </row>
    <row r="386" spans="1:27" s="9" customFormat="1" x14ac:dyDescent="0.2">
      <c r="A386" s="593"/>
      <c r="B386" s="632"/>
      <c r="C386" s="635"/>
      <c r="D386" s="593"/>
      <c r="E386" s="593"/>
      <c r="F386" s="593"/>
      <c r="G386" s="593"/>
      <c r="H386" s="157" t="s">
        <v>1126</v>
      </c>
      <c r="I386" s="125"/>
      <c r="J386" s="148"/>
      <c r="K386" s="148"/>
      <c r="L386" s="206"/>
      <c r="M386" s="90"/>
      <c r="N386" s="90"/>
      <c r="O386" s="90"/>
      <c r="P386" s="90"/>
      <c r="Q386" s="139"/>
      <c r="R386" s="90"/>
      <c r="S386" s="90"/>
      <c r="T386" s="90"/>
      <c r="U386" s="90"/>
      <c r="V386" s="139"/>
      <c r="W386" s="589"/>
      <c r="X386" s="89"/>
      <c r="Y386" s="89"/>
      <c r="Z386" s="89"/>
      <c r="AA386" s="89"/>
    </row>
    <row r="387" spans="1:27" s="9" customFormat="1" x14ac:dyDescent="0.2">
      <c r="A387" s="178"/>
      <c r="B387" s="192"/>
      <c r="C387" s="181"/>
      <c r="D387" s="178"/>
      <c r="E387" s="178"/>
      <c r="F387" s="178"/>
      <c r="G387" s="178"/>
      <c r="H387" s="543" t="s">
        <v>232</v>
      </c>
      <c r="I387" s="543"/>
      <c r="J387" s="183"/>
      <c r="K387" s="183"/>
      <c r="L387" s="205"/>
      <c r="M387" s="90"/>
      <c r="N387" s="90"/>
      <c r="O387" s="90"/>
      <c r="P387" s="90"/>
      <c r="Q387" s="139"/>
      <c r="R387" s="90"/>
      <c r="S387" s="90"/>
      <c r="T387" s="90"/>
      <c r="U387" s="90"/>
      <c r="V387" s="139"/>
      <c r="W387" s="590"/>
      <c r="X387" s="89"/>
      <c r="Y387" s="89"/>
      <c r="Z387" s="89"/>
      <c r="AA387" s="89"/>
    </row>
    <row r="388" spans="1:27" s="9" customFormat="1" x14ac:dyDescent="0.2">
      <c r="A388" s="591">
        <v>18</v>
      </c>
      <c r="B388" s="630" t="s">
        <v>995</v>
      </c>
      <c r="C388" s="633" t="s">
        <v>996</v>
      </c>
      <c r="D388" s="591">
        <v>343</v>
      </c>
      <c r="E388" s="591">
        <v>14</v>
      </c>
      <c r="F388" s="591" t="s">
        <v>111</v>
      </c>
      <c r="G388" s="591" t="s">
        <v>74</v>
      </c>
      <c r="H388" s="152" t="s">
        <v>1123</v>
      </c>
      <c r="I388" s="125">
        <v>242070</v>
      </c>
      <c r="J388" s="146"/>
      <c r="K388" s="146"/>
      <c r="L388" s="204"/>
      <c r="M388" s="90" t="e">
        <f>#REF!-R388</f>
        <v>#REF!</v>
      </c>
      <c r="N388" s="90" t="e">
        <f>#REF!-S388</f>
        <v>#REF!</v>
      </c>
      <c r="O388" s="90">
        <v>0</v>
      </c>
      <c r="P388" s="90">
        <v>960</v>
      </c>
      <c r="Q388" s="139" t="e">
        <f>M388+N388+O388+P388</f>
        <v>#REF!</v>
      </c>
      <c r="R388" s="90">
        <v>13610</v>
      </c>
      <c r="S388" s="90">
        <v>204</v>
      </c>
      <c r="T388" s="90">
        <v>0</v>
      </c>
      <c r="U388" s="90">
        <v>0</v>
      </c>
      <c r="V388" s="139">
        <f>R388+S388+T388+U388</f>
        <v>13814</v>
      </c>
      <c r="W388" s="588">
        <v>241909</v>
      </c>
      <c r="X388" s="89"/>
      <c r="Y388" s="89"/>
      <c r="Z388" s="89"/>
      <c r="AA388" s="89"/>
    </row>
    <row r="389" spans="1:27" s="9" customFormat="1" x14ac:dyDescent="0.2">
      <c r="A389" s="592"/>
      <c r="B389" s="631"/>
      <c r="C389" s="634"/>
      <c r="D389" s="592"/>
      <c r="E389" s="592"/>
      <c r="F389" s="592"/>
      <c r="G389" s="592"/>
      <c r="H389" s="155" t="s">
        <v>1124</v>
      </c>
      <c r="I389" s="125"/>
      <c r="J389" s="147"/>
      <c r="K389" s="147"/>
      <c r="L389" s="205"/>
      <c r="M389" s="90"/>
      <c r="N389" s="90"/>
      <c r="O389" s="90"/>
      <c r="P389" s="90"/>
      <c r="Q389" s="139"/>
      <c r="R389" s="90"/>
      <c r="S389" s="90"/>
      <c r="T389" s="90"/>
      <c r="U389" s="90"/>
      <c r="V389" s="139"/>
      <c r="W389" s="589"/>
      <c r="X389" s="89"/>
      <c r="Y389" s="89"/>
      <c r="Z389" s="89"/>
      <c r="AA389" s="89"/>
    </row>
    <row r="390" spans="1:27" s="9" customFormat="1" x14ac:dyDescent="0.2">
      <c r="A390" s="592"/>
      <c r="B390" s="631"/>
      <c r="C390" s="634"/>
      <c r="D390" s="592"/>
      <c r="E390" s="592"/>
      <c r="F390" s="592"/>
      <c r="G390" s="592"/>
      <c r="H390" s="155" t="s">
        <v>1125</v>
      </c>
      <c r="I390" s="125"/>
      <c r="J390" s="147"/>
      <c r="K390" s="147"/>
      <c r="L390" s="205"/>
      <c r="M390" s="90"/>
      <c r="N390" s="90"/>
      <c r="O390" s="90"/>
      <c r="P390" s="90"/>
      <c r="Q390" s="139"/>
      <c r="R390" s="90"/>
      <c r="S390" s="90"/>
      <c r="T390" s="90"/>
      <c r="U390" s="90"/>
      <c r="V390" s="139"/>
      <c r="W390" s="589"/>
      <c r="X390" s="89"/>
      <c r="Y390" s="89"/>
      <c r="Z390" s="89"/>
      <c r="AA390" s="89"/>
    </row>
    <row r="391" spans="1:27" s="9" customFormat="1" x14ac:dyDescent="0.2">
      <c r="A391" s="593"/>
      <c r="B391" s="632"/>
      <c r="C391" s="635"/>
      <c r="D391" s="593"/>
      <c r="E391" s="593"/>
      <c r="F391" s="593"/>
      <c r="G391" s="593"/>
      <c r="H391" s="157" t="s">
        <v>1126</v>
      </c>
      <c r="I391" s="125"/>
      <c r="J391" s="148"/>
      <c r="K391" s="148"/>
      <c r="L391" s="206"/>
      <c r="M391" s="90"/>
      <c r="N391" s="90"/>
      <c r="O391" s="90"/>
      <c r="P391" s="90"/>
      <c r="Q391" s="139"/>
      <c r="R391" s="90"/>
      <c r="S391" s="90"/>
      <c r="T391" s="90"/>
      <c r="U391" s="90"/>
      <c r="V391" s="139"/>
      <c r="W391" s="589"/>
      <c r="X391" s="89"/>
      <c r="Y391" s="89"/>
      <c r="Z391" s="89"/>
      <c r="AA391" s="89"/>
    </row>
    <row r="392" spans="1:27" s="9" customFormat="1" x14ac:dyDescent="0.2">
      <c r="A392" s="178"/>
      <c r="B392" s="192"/>
      <c r="C392" s="181"/>
      <c r="D392" s="178"/>
      <c r="E392" s="178"/>
      <c r="F392" s="178"/>
      <c r="G392" s="178"/>
      <c r="H392" s="543" t="s">
        <v>232</v>
      </c>
      <c r="I392" s="543"/>
      <c r="J392" s="183"/>
      <c r="K392" s="183"/>
      <c r="L392" s="205"/>
      <c r="M392" s="90"/>
      <c r="N392" s="90"/>
      <c r="O392" s="90"/>
      <c r="P392" s="90"/>
      <c r="Q392" s="139"/>
      <c r="R392" s="90"/>
      <c r="S392" s="90"/>
      <c r="T392" s="90"/>
      <c r="U392" s="90"/>
      <c r="V392" s="139"/>
      <c r="W392" s="590"/>
      <c r="X392" s="89"/>
      <c r="Y392" s="89"/>
      <c r="Z392" s="89"/>
      <c r="AA392" s="89"/>
    </row>
    <row r="393" spans="1:27" s="9" customFormat="1" x14ac:dyDescent="0.2">
      <c r="A393" s="591">
        <v>19</v>
      </c>
      <c r="B393" s="630" t="s">
        <v>997</v>
      </c>
      <c r="C393" s="633" t="s">
        <v>998</v>
      </c>
      <c r="D393" s="591">
        <v>94</v>
      </c>
      <c r="E393" s="591">
        <v>3</v>
      </c>
      <c r="F393" s="591" t="s">
        <v>114</v>
      </c>
      <c r="G393" s="591" t="s">
        <v>74</v>
      </c>
      <c r="H393" s="152" t="s">
        <v>1123</v>
      </c>
      <c r="I393" s="125">
        <v>242009</v>
      </c>
      <c r="J393" s="146"/>
      <c r="K393" s="146"/>
      <c r="L393" s="204"/>
      <c r="M393" s="90" t="e">
        <f>#REF!-R393</f>
        <v>#REF!</v>
      </c>
      <c r="N393" s="90" t="e">
        <f>#REF!-S393</f>
        <v>#REF!</v>
      </c>
      <c r="O393" s="90">
        <v>0</v>
      </c>
      <c r="P393" s="90">
        <v>2045</v>
      </c>
      <c r="Q393" s="139" t="e">
        <f>M393+N393+O393+P393</f>
        <v>#REF!</v>
      </c>
      <c r="R393" s="90">
        <v>21245</v>
      </c>
      <c r="S393" s="90">
        <v>238</v>
      </c>
      <c r="T393" s="90">
        <v>0</v>
      </c>
      <c r="U393" s="90">
        <v>0</v>
      </c>
      <c r="V393" s="139">
        <f>R393+S393+T393+U393</f>
        <v>21483</v>
      </c>
      <c r="W393" s="588">
        <v>242055</v>
      </c>
      <c r="X393" s="89"/>
      <c r="Y393" s="89"/>
      <c r="Z393" s="89"/>
      <c r="AA393" s="89"/>
    </row>
    <row r="394" spans="1:27" s="9" customFormat="1" x14ac:dyDescent="0.2">
      <c r="A394" s="592"/>
      <c r="B394" s="631"/>
      <c r="C394" s="634"/>
      <c r="D394" s="592"/>
      <c r="E394" s="592"/>
      <c r="F394" s="592"/>
      <c r="G394" s="592"/>
      <c r="H394" s="155" t="s">
        <v>1124</v>
      </c>
      <c r="I394" s="125"/>
      <c r="J394" s="147"/>
      <c r="K394" s="147"/>
      <c r="L394" s="205"/>
      <c r="M394" s="90"/>
      <c r="N394" s="90"/>
      <c r="O394" s="90"/>
      <c r="P394" s="90"/>
      <c r="Q394" s="139"/>
      <c r="R394" s="90"/>
      <c r="S394" s="90"/>
      <c r="T394" s="90"/>
      <c r="U394" s="90"/>
      <c r="V394" s="139"/>
      <c r="W394" s="589"/>
      <c r="X394" s="89"/>
      <c r="Y394" s="89"/>
      <c r="Z394" s="89"/>
      <c r="AA394" s="89"/>
    </row>
    <row r="395" spans="1:27" s="9" customFormat="1" x14ac:dyDescent="0.2">
      <c r="A395" s="592"/>
      <c r="B395" s="631"/>
      <c r="C395" s="634"/>
      <c r="D395" s="592"/>
      <c r="E395" s="592"/>
      <c r="F395" s="592"/>
      <c r="G395" s="592"/>
      <c r="H395" s="155" t="s">
        <v>1125</v>
      </c>
      <c r="I395" s="125"/>
      <c r="J395" s="147"/>
      <c r="K395" s="147"/>
      <c r="L395" s="205"/>
      <c r="M395" s="90"/>
      <c r="N395" s="90"/>
      <c r="O395" s="90"/>
      <c r="P395" s="90"/>
      <c r="Q395" s="139"/>
      <c r="R395" s="90"/>
      <c r="S395" s="90"/>
      <c r="T395" s="90"/>
      <c r="U395" s="90"/>
      <c r="V395" s="139"/>
      <c r="W395" s="589"/>
      <c r="X395" s="89"/>
      <c r="Y395" s="89"/>
      <c r="Z395" s="89"/>
      <c r="AA395" s="89"/>
    </row>
    <row r="396" spans="1:27" s="9" customFormat="1" x14ac:dyDescent="0.2">
      <c r="A396" s="593"/>
      <c r="B396" s="632"/>
      <c r="C396" s="635"/>
      <c r="D396" s="593"/>
      <c r="E396" s="593"/>
      <c r="F396" s="593"/>
      <c r="G396" s="593"/>
      <c r="H396" s="157" t="s">
        <v>1126</v>
      </c>
      <c r="I396" s="125"/>
      <c r="J396" s="148"/>
      <c r="K396" s="148"/>
      <c r="L396" s="206"/>
      <c r="M396" s="90"/>
      <c r="N396" s="90"/>
      <c r="O396" s="90"/>
      <c r="P396" s="90"/>
      <c r="Q396" s="139"/>
      <c r="R396" s="90"/>
      <c r="S396" s="90"/>
      <c r="T396" s="90"/>
      <c r="U396" s="90"/>
      <c r="V396" s="139"/>
      <c r="W396" s="589"/>
      <c r="X396" s="89"/>
      <c r="Y396" s="89"/>
      <c r="Z396" s="89"/>
      <c r="AA396" s="89"/>
    </row>
    <row r="397" spans="1:27" s="9" customFormat="1" x14ac:dyDescent="0.2">
      <c r="A397" s="178"/>
      <c r="B397" s="192"/>
      <c r="C397" s="181"/>
      <c r="D397" s="178"/>
      <c r="E397" s="178"/>
      <c r="F397" s="178"/>
      <c r="G397" s="178"/>
      <c r="H397" s="543" t="s">
        <v>232</v>
      </c>
      <c r="I397" s="543"/>
      <c r="J397" s="183"/>
      <c r="K397" s="183"/>
      <c r="L397" s="205"/>
      <c r="M397" s="90"/>
      <c r="N397" s="90"/>
      <c r="O397" s="90"/>
      <c r="P397" s="90"/>
      <c r="Q397" s="139"/>
      <c r="R397" s="90"/>
      <c r="S397" s="90"/>
      <c r="T397" s="90"/>
      <c r="U397" s="90"/>
      <c r="V397" s="139"/>
      <c r="W397" s="590"/>
      <c r="X397" s="89"/>
      <c r="Y397" s="89"/>
      <c r="Z397" s="89"/>
      <c r="AA397" s="89"/>
    </row>
    <row r="398" spans="1:27" s="9" customFormat="1" x14ac:dyDescent="0.2">
      <c r="A398" s="591">
        <v>20</v>
      </c>
      <c r="B398" s="630" t="s">
        <v>999</v>
      </c>
      <c r="C398" s="633" t="s">
        <v>1000</v>
      </c>
      <c r="D398" s="591">
        <v>305</v>
      </c>
      <c r="E398" s="591">
        <v>11</v>
      </c>
      <c r="F398" s="591" t="s">
        <v>114</v>
      </c>
      <c r="G398" s="591" t="s">
        <v>74</v>
      </c>
      <c r="H398" s="152" t="s">
        <v>1123</v>
      </c>
      <c r="I398" s="125">
        <v>242009</v>
      </c>
      <c r="J398" s="146"/>
      <c r="K398" s="146"/>
      <c r="L398" s="204"/>
      <c r="M398" s="90" t="e">
        <f>#REF!-R398</f>
        <v>#REF!</v>
      </c>
      <c r="N398" s="90" t="e">
        <f>#REF!-S398</f>
        <v>#REF!</v>
      </c>
      <c r="O398" s="90">
        <v>0</v>
      </c>
      <c r="P398" s="90">
        <v>0</v>
      </c>
      <c r="Q398" s="139" t="e">
        <f>M398+N398+O398+P398</f>
        <v>#REF!</v>
      </c>
      <c r="R398" s="90">
        <v>100000</v>
      </c>
      <c r="S398" s="90">
        <v>3810</v>
      </c>
      <c r="T398" s="90">
        <v>0</v>
      </c>
      <c r="U398" s="90">
        <v>0</v>
      </c>
      <c r="V398" s="139">
        <f>R398+S398+T398+U398</f>
        <v>103810</v>
      </c>
      <c r="W398" s="588" t="s">
        <v>579</v>
      </c>
      <c r="X398" s="89"/>
      <c r="Y398" s="89"/>
      <c r="Z398" s="89"/>
      <c r="AA398" s="89"/>
    </row>
    <row r="399" spans="1:27" s="9" customFormat="1" x14ac:dyDescent="0.2">
      <c r="A399" s="592"/>
      <c r="B399" s="631"/>
      <c r="C399" s="634"/>
      <c r="D399" s="592"/>
      <c r="E399" s="592"/>
      <c r="F399" s="592"/>
      <c r="G399" s="592"/>
      <c r="H399" s="155" t="s">
        <v>1124</v>
      </c>
      <c r="I399" s="125"/>
      <c r="J399" s="147"/>
      <c r="K399" s="147"/>
      <c r="L399" s="205"/>
      <c r="M399" s="90"/>
      <c r="N399" s="90"/>
      <c r="O399" s="90"/>
      <c r="P399" s="90"/>
      <c r="Q399" s="139"/>
      <c r="R399" s="90"/>
      <c r="S399" s="90"/>
      <c r="T399" s="90"/>
      <c r="U399" s="90"/>
      <c r="V399" s="139"/>
      <c r="W399" s="589"/>
      <c r="X399" s="89"/>
      <c r="Y399" s="89"/>
      <c r="Z399" s="89"/>
      <c r="AA399" s="89"/>
    </row>
    <row r="400" spans="1:27" s="9" customFormat="1" x14ac:dyDescent="0.2">
      <c r="A400" s="592"/>
      <c r="B400" s="631"/>
      <c r="C400" s="634"/>
      <c r="D400" s="592"/>
      <c r="E400" s="592"/>
      <c r="F400" s="592"/>
      <c r="G400" s="592"/>
      <c r="H400" s="155" t="s">
        <v>1125</v>
      </c>
      <c r="I400" s="125"/>
      <c r="J400" s="147"/>
      <c r="K400" s="147"/>
      <c r="L400" s="205"/>
      <c r="M400" s="90"/>
      <c r="N400" s="90"/>
      <c r="O400" s="90"/>
      <c r="P400" s="90"/>
      <c r="Q400" s="139"/>
      <c r="R400" s="90"/>
      <c r="S400" s="90"/>
      <c r="T400" s="90"/>
      <c r="U400" s="90"/>
      <c r="V400" s="139"/>
      <c r="W400" s="589"/>
      <c r="X400" s="89"/>
      <c r="Y400" s="89"/>
      <c r="Z400" s="89"/>
      <c r="AA400" s="89"/>
    </row>
    <row r="401" spans="1:27" s="9" customFormat="1" x14ac:dyDescent="0.2">
      <c r="A401" s="593"/>
      <c r="B401" s="632"/>
      <c r="C401" s="635"/>
      <c r="D401" s="593"/>
      <c r="E401" s="593"/>
      <c r="F401" s="593"/>
      <c r="G401" s="593"/>
      <c r="H401" s="157" t="s">
        <v>1126</v>
      </c>
      <c r="I401" s="125"/>
      <c r="J401" s="148"/>
      <c r="K401" s="148"/>
      <c r="L401" s="206"/>
      <c r="M401" s="90"/>
      <c r="N401" s="90"/>
      <c r="O401" s="90"/>
      <c r="P401" s="90"/>
      <c r="Q401" s="139"/>
      <c r="R401" s="90"/>
      <c r="S401" s="90"/>
      <c r="T401" s="90"/>
      <c r="U401" s="90"/>
      <c r="V401" s="139"/>
      <c r="W401" s="589"/>
      <c r="X401" s="89"/>
      <c r="Y401" s="89"/>
      <c r="Z401" s="89"/>
      <c r="AA401" s="89"/>
    </row>
    <row r="402" spans="1:27" s="9" customFormat="1" x14ac:dyDescent="0.2">
      <c r="A402" s="178"/>
      <c r="B402" s="192"/>
      <c r="C402" s="181"/>
      <c r="D402" s="178"/>
      <c r="E402" s="178"/>
      <c r="F402" s="178"/>
      <c r="G402" s="178"/>
      <c r="H402" s="543" t="s">
        <v>232</v>
      </c>
      <c r="I402" s="543"/>
      <c r="J402" s="183"/>
      <c r="K402" s="183"/>
      <c r="L402" s="205"/>
      <c r="M402" s="90"/>
      <c r="N402" s="90"/>
      <c r="O402" s="90"/>
      <c r="P402" s="90"/>
      <c r="Q402" s="139"/>
      <c r="R402" s="90"/>
      <c r="S402" s="90"/>
      <c r="T402" s="90"/>
      <c r="U402" s="90"/>
      <c r="V402" s="139"/>
      <c r="W402" s="590"/>
      <c r="X402" s="89"/>
      <c r="Y402" s="89"/>
      <c r="Z402" s="89"/>
      <c r="AA402" s="89"/>
    </row>
    <row r="403" spans="1:27" s="9" customFormat="1" x14ac:dyDescent="0.2">
      <c r="A403" s="591">
        <v>21</v>
      </c>
      <c r="B403" s="630" t="s">
        <v>1001</v>
      </c>
      <c r="C403" s="633" t="s">
        <v>1002</v>
      </c>
      <c r="D403" s="591">
        <v>269</v>
      </c>
      <c r="E403" s="591">
        <v>11</v>
      </c>
      <c r="F403" s="591" t="s">
        <v>578</v>
      </c>
      <c r="G403" s="591" t="s">
        <v>74</v>
      </c>
      <c r="H403" s="152" t="s">
        <v>1123</v>
      </c>
      <c r="I403" s="125">
        <v>242009</v>
      </c>
      <c r="J403" s="146"/>
      <c r="K403" s="146"/>
      <c r="L403" s="204"/>
      <c r="M403" s="90" t="e">
        <f>#REF!-R403</f>
        <v>#REF!</v>
      </c>
      <c r="N403" s="90" t="e">
        <f>#REF!-S403</f>
        <v>#REF!</v>
      </c>
      <c r="O403" s="90">
        <v>0</v>
      </c>
      <c r="P403" s="90">
        <v>0</v>
      </c>
      <c r="Q403" s="139" t="e">
        <f>M403+N403+O403+P403</f>
        <v>#REF!</v>
      </c>
      <c r="R403" s="90">
        <v>200000</v>
      </c>
      <c r="S403" s="90">
        <v>7628</v>
      </c>
      <c r="T403" s="90">
        <v>0</v>
      </c>
      <c r="U403" s="90">
        <v>0</v>
      </c>
      <c r="V403" s="139">
        <f>R403+S403+T403+U403</f>
        <v>207628</v>
      </c>
      <c r="W403" s="588" t="s">
        <v>579</v>
      </c>
      <c r="X403" s="89"/>
      <c r="Y403" s="89"/>
      <c r="Z403" s="89"/>
      <c r="AA403" s="89"/>
    </row>
    <row r="404" spans="1:27" s="9" customFormat="1" x14ac:dyDescent="0.2">
      <c r="A404" s="592"/>
      <c r="B404" s="631"/>
      <c r="C404" s="634"/>
      <c r="D404" s="592"/>
      <c r="E404" s="592"/>
      <c r="F404" s="592"/>
      <c r="G404" s="592"/>
      <c r="H404" s="155" t="s">
        <v>1124</v>
      </c>
      <c r="I404" s="125"/>
      <c r="J404" s="147"/>
      <c r="K404" s="147"/>
      <c r="L404" s="205"/>
      <c r="M404" s="90"/>
      <c r="N404" s="90"/>
      <c r="O404" s="90"/>
      <c r="P404" s="90"/>
      <c r="Q404" s="139"/>
      <c r="R404" s="90"/>
      <c r="S404" s="90"/>
      <c r="T404" s="90"/>
      <c r="U404" s="90"/>
      <c r="V404" s="139"/>
      <c r="W404" s="589"/>
      <c r="X404" s="89"/>
      <c r="Y404" s="89"/>
      <c r="Z404" s="89"/>
      <c r="AA404" s="89"/>
    </row>
    <row r="405" spans="1:27" s="9" customFormat="1" x14ac:dyDescent="0.2">
      <c r="A405" s="592"/>
      <c r="B405" s="631"/>
      <c r="C405" s="634"/>
      <c r="D405" s="592"/>
      <c r="E405" s="592"/>
      <c r="F405" s="592"/>
      <c r="G405" s="592"/>
      <c r="H405" s="155" t="s">
        <v>1125</v>
      </c>
      <c r="I405" s="125"/>
      <c r="J405" s="147"/>
      <c r="K405" s="147"/>
      <c r="L405" s="205"/>
      <c r="M405" s="90"/>
      <c r="N405" s="90"/>
      <c r="O405" s="90"/>
      <c r="P405" s="90"/>
      <c r="Q405" s="139"/>
      <c r="R405" s="90"/>
      <c r="S405" s="90"/>
      <c r="T405" s="90"/>
      <c r="U405" s="90"/>
      <c r="V405" s="139"/>
      <c r="W405" s="589"/>
      <c r="X405" s="89"/>
      <c r="Y405" s="89"/>
      <c r="Z405" s="89"/>
      <c r="AA405" s="89"/>
    </row>
    <row r="406" spans="1:27" s="9" customFormat="1" x14ac:dyDescent="0.2">
      <c r="A406" s="593"/>
      <c r="B406" s="632"/>
      <c r="C406" s="635"/>
      <c r="D406" s="593"/>
      <c r="E406" s="593"/>
      <c r="F406" s="593"/>
      <c r="G406" s="593"/>
      <c r="H406" s="157" t="s">
        <v>1126</v>
      </c>
      <c r="I406" s="125"/>
      <c r="J406" s="148"/>
      <c r="K406" s="148"/>
      <c r="L406" s="206"/>
      <c r="M406" s="90"/>
      <c r="N406" s="90"/>
      <c r="O406" s="90"/>
      <c r="P406" s="90"/>
      <c r="Q406" s="139"/>
      <c r="R406" s="90"/>
      <c r="S406" s="90"/>
      <c r="T406" s="90"/>
      <c r="U406" s="90"/>
      <c r="V406" s="139"/>
      <c r="W406" s="589"/>
      <c r="X406" s="89"/>
      <c r="Y406" s="89"/>
      <c r="Z406" s="89"/>
      <c r="AA406" s="89"/>
    </row>
    <row r="407" spans="1:27" s="9" customFormat="1" x14ac:dyDescent="0.2">
      <c r="A407" s="178"/>
      <c r="B407" s="192"/>
      <c r="C407" s="181"/>
      <c r="D407" s="178"/>
      <c r="E407" s="178"/>
      <c r="F407" s="178"/>
      <c r="G407" s="178"/>
      <c r="H407" s="543" t="s">
        <v>232</v>
      </c>
      <c r="I407" s="543"/>
      <c r="J407" s="183"/>
      <c r="K407" s="183"/>
      <c r="L407" s="205"/>
      <c r="M407" s="90"/>
      <c r="N407" s="90"/>
      <c r="O407" s="90"/>
      <c r="P407" s="90"/>
      <c r="Q407" s="139"/>
      <c r="R407" s="90"/>
      <c r="S407" s="90"/>
      <c r="T407" s="90"/>
      <c r="U407" s="90"/>
      <c r="V407" s="139"/>
      <c r="W407" s="590"/>
      <c r="X407" s="89"/>
      <c r="Y407" s="89"/>
      <c r="Z407" s="89"/>
      <c r="AA407" s="89"/>
    </row>
    <row r="408" spans="1:27" s="9" customFormat="1" x14ac:dyDescent="0.2">
      <c r="A408" s="591">
        <v>22</v>
      </c>
      <c r="B408" s="630" t="s">
        <v>867</v>
      </c>
      <c r="C408" s="633" t="s">
        <v>1003</v>
      </c>
      <c r="D408" s="591">
        <v>114</v>
      </c>
      <c r="E408" s="591">
        <v>9</v>
      </c>
      <c r="F408" s="591" t="s">
        <v>578</v>
      </c>
      <c r="G408" s="591" t="s">
        <v>74</v>
      </c>
      <c r="H408" s="152" t="s">
        <v>1123</v>
      </c>
      <c r="I408" s="125">
        <v>242009</v>
      </c>
      <c r="J408" s="146"/>
      <c r="K408" s="146"/>
      <c r="L408" s="204"/>
      <c r="M408" s="90" t="e">
        <f>#REF!-R408</f>
        <v>#REF!</v>
      </c>
      <c r="N408" s="90" t="e">
        <f>#REF!-S408</f>
        <v>#REF!</v>
      </c>
      <c r="O408" s="90">
        <v>0</v>
      </c>
      <c r="P408" s="90">
        <v>0</v>
      </c>
      <c r="Q408" s="139" t="e">
        <f>M408+N408+O408+P408</f>
        <v>#REF!</v>
      </c>
      <c r="R408" s="90">
        <v>70900</v>
      </c>
      <c r="S408" s="90">
        <v>1846</v>
      </c>
      <c r="T408" s="90">
        <v>0</v>
      </c>
      <c r="U408" s="90">
        <v>0</v>
      </c>
      <c r="V408" s="139">
        <f>R408+S408+T408+U408</f>
        <v>72746</v>
      </c>
      <c r="W408" s="588">
        <v>241478</v>
      </c>
      <c r="X408" s="89"/>
      <c r="Y408" s="89"/>
      <c r="Z408" s="89"/>
      <c r="AA408" s="89"/>
    </row>
    <row r="409" spans="1:27" s="9" customFormat="1" x14ac:dyDescent="0.2">
      <c r="A409" s="592"/>
      <c r="B409" s="631"/>
      <c r="C409" s="634"/>
      <c r="D409" s="592"/>
      <c r="E409" s="592"/>
      <c r="F409" s="592"/>
      <c r="G409" s="592"/>
      <c r="H409" s="155" t="s">
        <v>1124</v>
      </c>
      <c r="I409" s="125"/>
      <c r="J409" s="147"/>
      <c r="K409" s="147"/>
      <c r="L409" s="205"/>
      <c r="M409" s="90"/>
      <c r="N409" s="90"/>
      <c r="O409" s="90"/>
      <c r="P409" s="90"/>
      <c r="Q409" s="139"/>
      <c r="R409" s="90"/>
      <c r="S409" s="90"/>
      <c r="T409" s="90"/>
      <c r="U409" s="90"/>
      <c r="V409" s="139"/>
      <c r="W409" s="589"/>
      <c r="X409" s="89"/>
      <c r="Y409" s="89"/>
      <c r="Z409" s="89"/>
      <c r="AA409" s="89"/>
    </row>
    <row r="410" spans="1:27" s="9" customFormat="1" x14ac:dyDescent="0.2">
      <c r="A410" s="592"/>
      <c r="B410" s="631"/>
      <c r="C410" s="634"/>
      <c r="D410" s="592"/>
      <c r="E410" s="592"/>
      <c r="F410" s="592"/>
      <c r="G410" s="592"/>
      <c r="H410" s="155" t="s">
        <v>1125</v>
      </c>
      <c r="I410" s="125"/>
      <c r="J410" s="147"/>
      <c r="K410" s="147"/>
      <c r="L410" s="205"/>
      <c r="M410" s="90"/>
      <c r="N410" s="90"/>
      <c r="O410" s="90"/>
      <c r="P410" s="90"/>
      <c r="Q410" s="139"/>
      <c r="R410" s="90"/>
      <c r="S410" s="90"/>
      <c r="T410" s="90"/>
      <c r="U410" s="90"/>
      <c r="V410" s="139"/>
      <c r="W410" s="589"/>
      <c r="X410" s="89"/>
      <c r="Y410" s="89"/>
      <c r="Z410" s="89"/>
      <c r="AA410" s="89"/>
    </row>
    <row r="411" spans="1:27" s="9" customFormat="1" x14ac:dyDescent="0.2">
      <c r="A411" s="593"/>
      <c r="B411" s="632"/>
      <c r="C411" s="635"/>
      <c r="D411" s="593"/>
      <c r="E411" s="593"/>
      <c r="F411" s="593"/>
      <c r="G411" s="593"/>
      <c r="H411" s="157" t="s">
        <v>1126</v>
      </c>
      <c r="I411" s="125"/>
      <c r="J411" s="148"/>
      <c r="K411" s="148"/>
      <c r="L411" s="206"/>
      <c r="M411" s="90"/>
      <c r="N411" s="90"/>
      <c r="O411" s="90"/>
      <c r="P411" s="90"/>
      <c r="Q411" s="139"/>
      <c r="R411" s="90"/>
      <c r="S411" s="90"/>
      <c r="T411" s="90"/>
      <c r="U411" s="90"/>
      <c r="V411" s="139"/>
      <c r="W411" s="589"/>
      <c r="X411" s="89"/>
      <c r="Y411" s="89"/>
      <c r="Z411" s="89"/>
      <c r="AA411" s="89"/>
    </row>
    <row r="412" spans="1:27" s="9" customFormat="1" x14ac:dyDescent="0.2">
      <c r="A412" s="178"/>
      <c r="B412" s="192"/>
      <c r="C412" s="181"/>
      <c r="D412" s="178"/>
      <c r="E412" s="178"/>
      <c r="F412" s="178"/>
      <c r="G412" s="178"/>
      <c r="H412" s="543" t="s">
        <v>232</v>
      </c>
      <c r="I412" s="543"/>
      <c r="J412" s="183"/>
      <c r="K412" s="183"/>
      <c r="L412" s="205"/>
      <c r="M412" s="90"/>
      <c r="N412" s="90"/>
      <c r="O412" s="90"/>
      <c r="P412" s="90"/>
      <c r="Q412" s="139"/>
      <c r="R412" s="90"/>
      <c r="S412" s="90"/>
      <c r="T412" s="90"/>
      <c r="U412" s="90"/>
      <c r="V412" s="139"/>
      <c r="W412" s="590"/>
      <c r="X412" s="89"/>
      <c r="Y412" s="89"/>
      <c r="Z412" s="89"/>
      <c r="AA412" s="89"/>
    </row>
    <row r="413" spans="1:27" s="9" customFormat="1" x14ac:dyDescent="0.2">
      <c r="A413" s="591">
        <v>23</v>
      </c>
      <c r="B413" s="630" t="s">
        <v>1004</v>
      </c>
      <c r="C413" s="633" t="s">
        <v>1005</v>
      </c>
      <c r="D413" s="591">
        <v>265</v>
      </c>
      <c r="E413" s="591">
        <v>10</v>
      </c>
      <c r="F413" s="591" t="s">
        <v>578</v>
      </c>
      <c r="G413" s="591" t="s">
        <v>74</v>
      </c>
      <c r="H413" s="152" t="s">
        <v>1123</v>
      </c>
      <c r="I413" s="125">
        <v>242070</v>
      </c>
      <c r="J413" s="146"/>
      <c r="K413" s="146"/>
      <c r="L413" s="204"/>
      <c r="M413" s="90" t="e">
        <f>#REF!-R413</f>
        <v>#REF!</v>
      </c>
      <c r="N413" s="90" t="e">
        <f>#REF!-S413</f>
        <v>#REF!</v>
      </c>
      <c r="O413" s="90">
        <v>0</v>
      </c>
      <c r="P413" s="90">
        <v>0</v>
      </c>
      <c r="Q413" s="139" t="e">
        <f>M413+N413+O413+P413</f>
        <v>#REF!</v>
      </c>
      <c r="R413" s="90">
        <v>151400</v>
      </c>
      <c r="S413" s="90">
        <v>5691</v>
      </c>
      <c r="T413" s="90">
        <v>0</v>
      </c>
      <c r="U413" s="90">
        <v>0</v>
      </c>
      <c r="V413" s="139">
        <f>R413+S413+T413+U413</f>
        <v>157091</v>
      </c>
      <c r="W413" s="588" t="s">
        <v>579</v>
      </c>
      <c r="X413" s="89"/>
      <c r="Y413" s="89"/>
      <c r="Z413" s="89"/>
      <c r="AA413" s="89"/>
    </row>
    <row r="414" spans="1:27" s="9" customFormat="1" x14ac:dyDescent="0.2">
      <c r="A414" s="592"/>
      <c r="B414" s="631"/>
      <c r="C414" s="634"/>
      <c r="D414" s="592"/>
      <c r="E414" s="592"/>
      <c r="F414" s="592"/>
      <c r="G414" s="592"/>
      <c r="H414" s="155" t="s">
        <v>1124</v>
      </c>
      <c r="I414" s="125"/>
      <c r="J414" s="147"/>
      <c r="K414" s="147"/>
      <c r="L414" s="205"/>
      <c r="M414" s="90"/>
      <c r="N414" s="90"/>
      <c r="O414" s="90"/>
      <c r="P414" s="90"/>
      <c r="Q414" s="139"/>
      <c r="R414" s="90"/>
      <c r="S414" s="90"/>
      <c r="T414" s="90"/>
      <c r="U414" s="90"/>
      <c r="V414" s="139"/>
      <c r="W414" s="589"/>
      <c r="X414" s="89"/>
      <c r="Y414" s="89"/>
      <c r="Z414" s="89"/>
      <c r="AA414" s="89"/>
    </row>
    <row r="415" spans="1:27" s="9" customFormat="1" x14ac:dyDescent="0.2">
      <c r="A415" s="592"/>
      <c r="B415" s="631"/>
      <c r="C415" s="634"/>
      <c r="D415" s="592"/>
      <c r="E415" s="592"/>
      <c r="F415" s="592"/>
      <c r="G415" s="592"/>
      <c r="H415" s="155" t="s">
        <v>1125</v>
      </c>
      <c r="I415" s="125"/>
      <c r="J415" s="147"/>
      <c r="K415" s="147"/>
      <c r="L415" s="205"/>
      <c r="M415" s="90"/>
      <c r="N415" s="90"/>
      <c r="O415" s="90"/>
      <c r="P415" s="90"/>
      <c r="Q415" s="139"/>
      <c r="R415" s="90"/>
      <c r="S415" s="90"/>
      <c r="T415" s="90"/>
      <c r="U415" s="90"/>
      <c r="V415" s="139"/>
      <c r="W415" s="589"/>
      <c r="X415" s="89"/>
      <c r="Y415" s="89"/>
      <c r="Z415" s="89"/>
      <c r="AA415" s="89"/>
    </row>
    <row r="416" spans="1:27" s="9" customFormat="1" x14ac:dyDescent="0.2">
      <c r="A416" s="593"/>
      <c r="B416" s="632"/>
      <c r="C416" s="635"/>
      <c r="D416" s="593"/>
      <c r="E416" s="593"/>
      <c r="F416" s="593"/>
      <c r="G416" s="593"/>
      <c r="H416" s="157" t="s">
        <v>1126</v>
      </c>
      <c r="I416" s="125"/>
      <c r="J416" s="148"/>
      <c r="K416" s="148"/>
      <c r="L416" s="206"/>
      <c r="M416" s="90"/>
      <c r="N416" s="90"/>
      <c r="O416" s="90"/>
      <c r="P416" s="90"/>
      <c r="Q416" s="139"/>
      <c r="R416" s="90"/>
      <c r="S416" s="90"/>
      <c r="T416" s="90"/>
      <c r="U416" s="90"/>
      <c r="V416" s="139"/>
      <c r="W416" s="589"/>
      <c r="X416" s="89"/>
      <c r="Y416" s="89"/>
      <c r="Z416" s="89"/>
      <c r="AA416" s="89"/>
    </row>
    <row r="417" spans="1:27" s="9" customFormat="1" x14ac:dyDescent="0.2">
      <c r="A417" s="178"/>
      <c r="B417" s="192"/>
      <c r="C417" s="181"/>
      <c r="D417" s="178"/>
      <c r="E417" s="178"/>
      <c r="F417" s="178"/>
      <c r="G417" s="178"/>
      <c r="H417" s="543" t="s">
        <v>232</v>
      </c>
      <c r="I417" s="543"/>
      <c r="J417" s="183"/>
      <c r="K417" s="183"/>
      <c r="L417" s="205"/>
      <c r="M417" s="90"/>
      <c r="N417" s="90"/>
      <c r="O417" s="90"/>
      <c r="P417" s="90"/>
      <c r="Q417" s="139"/>
      <c r="R417" s="90"/>
      <c r="S417" s="90"/>
      <c r="T417" s="90"/>
      <c r="U417" s="90"/>
      <c r="V417" s="139"/>
      <c r="W417" s="590"/>
      <c r="X417" s="89"/>
      <c r="Y417" s="89"/>
      <c r="Z417" s="89"/>
      <c r="AA417" s="89"/>
    </row>
    <row r="418" spans="1:27" s="9" customFormat="1" x14ac:dyDescent="0.2">
      <c r="A418" s="591">
        <v>24</v>
      </c>
      <c r="B418" s="630" t="s">
        <v>975</v>
      </c>
      <c r="C418" s="633" t="s">
        <v>1006</v>
      </c>
      <c r="D418" s="591">
        <v>85</v>
      </c>
      <c r="E418" s="591">
        <v>6</v>
      </c>
      <c r="F418" s="591" t="s">
        <v>389</v>
      </c>
      <c r="G418" s="591" t="s">
        <v>74</v>
      </c>
      <c r="H418" s="152" t="s">
        <v>1123</v>
      </c>
      <c r="I418" s="125">
        <v>242009</v>
      </c>
      <c r="J418" s="146"/>
      <c r="K418" s="146"/>
      <c r="L418" s="204"/>
      <c r="M418" s="90" t="e">
        <f>#REF!-R418</f>
        <v>#REF!</v>
      </c>
      <c r="N418" s="90" t="e">
        <f>#REF!-S418</f>
        <v>#REF!</v>
      </c>
      <c r="O418" s="90">
        <v>0</v>
      </c>
      <c r="P418" s="90">
        <v>0</v>
      </c>
      <c r="Q418" s="139" t="e">
        <f>M418+N418+O418+P418</f>
        <v>#REF!</v>
      </c>
      <c r="R418" s="90">
        <v>85539.64</v>
      </c>
      <c r="S418" s="90">
        <v>2310</v>
      </c>
      <c r="T418" s="90">
        <v>0</v>
      </c>
      <c r="U418" s="90">
        <v>0</v>
      </c>
      <c r="V418" s="139">
        <f>R418+S418+T418+U418</f>
        <v>87849.64</v>
      </c>
      <c r="W418" s="588">
        <v>241681</v>
      </c>
      <c r="X418" s="89"/>
      <c r="Y418" s="89"/>
      <c r="Z418" s="89"/>
      <c r="AA418" s="89"/>
    </row>
    <row r="419" spans="1:27" s="9" customFormat="1" x14ac:dyDescent="0.2">
      <c r="A419" s="592"/>
      <c r="B419" s="631"/>
      <c r="C419" s="634"/>
      <c r="D419" s="592"/>
      <c r="E419" s="592"/>
      <c r="F419" s="592"/>
      <c r="G419" s="592"/>
      <c r="H419" s="155" t="s">
        <v>1124</v>
      </c>
      <c r="I419" s="125"/>
      <c r="J419" s="147"/>
      <c r="K419" s="147"/>
      <c r="L419" s="205"/>
      <c r="M419" s="90"/>
      <c r="N419" s="90"/>
      <c r="O419" s="90"/>
      <c r="P419" s="90"/>
      <c r="Q419" s="139"/>
      <c r="R419" s="90"/>
      <c r="S419" s="90"/>
      <c r="T419" s="90"/>
      <c r="U419" s="90"/>
      <c r="V419" s="139"/>
      <c r="W419" s="589"/>
      <c r="X419" s="89"/>
      <c r="Y419" s="89"/>
      <c r="Z419" s="89"/>
      <c r="AA419" s="89"/>
    </row>
    <row r="420" spans="1:27" s="9" customFormat="1" x14ac:dyDescent="0.2">
      <c r="A420" s="592"/>
      <c r="B420" s="631"/>
      <c r="C420" s="634"/>
      <c r="D420" s="592"/>
      <c r="E420" s="592"/>
      <c r="F420" s="592"/>
      <c r="G420" s="592"/>
      <c r="H420" s="155" t="s">
        <v>1125</v>
      </c>
      <c r="I420" s="125"/>
      <c r="J420" s="147"/>
      <c r="K420" s="147"/>
      <c r="L420" s="205"/>
      <c r="M420" s="90"/>
      <c r="N420" s="90"/>
      <c r="O420" s="90"/>
      <c r="P420" s="90"/>
      <c r="Q420" s="139"/>
      <c r="R420" s="90"/>
      <c r="S420" s="90"/>
      <c r="T420" s="90"/>
      <c r="U420" s="90"/>
      <c r="V420" s="139"/>
      <c r="W420" s="589"/>
      <c r="X420" s="89"/>
      <c r="Y420" s="89"/>
      <c r="Z420" s="89"/>
      <c r="AA420" s="89"/>
    </row>
    <row r="421" spans="1:27" s="9" customFormat="1" x14ac:dyDescent="0.2">
      <c r="A421" s="593"/>
      <c r="B421" s="632"/>
      <c r="C421" s="635"/>
      <c r="D421" s="593"/>
      <c r="E421" s="593"/>
      <c r="F421" s="593"/>
      <c r="G421" s="593"/>
      <c r="H421" s="157" t="s">
        <v>1126</v>
      </c>
      <c r="I421" s="125"/>
      <c r="J421" s="148"/>
      <c r="K421" s="148"/>
      <c r="L421" s="206"/>
      <c r="M421" s="90"/>
      <c r="N421" s="90"/>
      <c r="O421" s="90"/>
      <c r="P421" s="90"/>
      <c r="Q421" s="139"/>
      <c r="R421" s="90"/>
      <c r="S421" s="90"/>
      <c r="T421" s="90"/>
      <c r="U421" s="90"/>
      <c r="V421" s="139"/>
      <c r="W421" s="589"/>
      <c r="X421" s="89"/>
      <c r="Y421" s="89"/>
      <c r="Z421" s="89"/>
      <c r="AA421" s="89"/>
    </row>
    <row r="422" spans="1:27" s="9" customFormat="1" x14ac:dyDescent="0.2">
      <c r="A422" s="178"/>
      <c r="B422" s="192"/>
      <c r="C422" s="181"/>
      <c r="D422" s="178"/>
      <c r="E422" s="178"/>
      <c r="F422" s="178"/>
      <c r="G422" s="178"/>
      <c r="H422" s="543" t="s">
        <v>232</v>
      </c>
      <c r="I422" s="543"/>
      <c r="J422" s="183"/>
      <c r="K422" s="183"/>
      <c r="L422" s="205"/>
      <c r="M422" s="90"/>
      <c r="N422" s="90"/>
      <c r="O422" s="90"/>
      <c r="P422" s="90"/>
      <c r="Q422" s="139"/>
      <c r="R422" s="90"/>
      <c r="S422" s="90"/>
      <c r="T422" s="90"/>
      <c r="U422" s="90"/>
      <c r="V422" s="139"/>
      <c r="W422" s="590"/>
      <c r="X422" s="89"/>
      <c r="Y422" s="89"/>
      <c r="Z422" s="89"/>
      <c r="AA422" s="89"/>
    </row>
    <row r="423" spans="1:27" s="9" customFormat="1" x14ac:dyDescent="0.2">
      <c r="A423" s="591">
        <v>25</v>
      </c>
      <c r="B423" s="630" t="s">
        <v>1007</v>
      </c>
      <c r="C423" s="633" t="s">
        <v>1008</v>
      </c>
      <c r="D423" s="591" t="s">
        <v>1009</v>
      </c>
      <c r="E423" s="591">
        <v>3</v>
      </c>
      <c r="F423" s="591" t="s">
        <v>389</v>
      </c>
      <c r="G423" s="591" t="s">
        <v>74</v>
      </c>
      <c r="H423" s="152" t="s">
        <v>1123</v>
      </c>
      <c r="I423" s="125">
        <v>242009</v>
      </c>
      <c r="J423" s="146"/>
      <c r="K423" s="146"/>
      <c r="L423" s="204"/>
      <c r="M423" s="90" t="e">
        <f>#REF!-R423</f>
        <v>#REF!</v>
      </c>
      <c r="N423" s="90" t="e">
        <f>#REF!-S423</f>
        <v>#REF!</v>
      </c>
      <c r="O423" s="90">
        <v>0</v>
      </c>
      <c r="P423" s="90">
        <v>2500</v>
      </c>
      <c r="Q423" s="139" t="e">
        <f>M423+N423+O423+P423</f>
        <v>#REF!</v>
      </c>
      <c r="R423" s="90">
        <v>200000</v>
      </c>
      <c r="S423" s="90">
        <v>5128</v>
      </c>
      <c r="T423" s="90">
        <v>0</v>
      </c>
      <c r="U423" s="90">
        <v>0</v>
      </c>
      <c r="V423" s="139">
        <f>R423+S423+T423+U423</f>
        <v>205128</v>
      </c>
      <c r="W423" s="588">
        <v>242040</v>
      </c>
      <c r="X423" s="89"/>
      <c r="Y423" s="89"/>
      <c r="Z423" s="89"/>
      <c r="AA423" s="89"/>
    </row>
    <row r="424" spans="1:27" s="9" customFormat="1" x14ac:dyDescent="0.2">
      <c r="A424" s="592"/>
      <c r="B424" s="631"/>
      <c r="C424" s="634"/>
      <c r="D424" s="592"/>
      <c r="E424" s="592"/>
      <c r="F424" s="592"/>
      <c r="G424" s="592"/>
      <c r="H424" s="155" t="s">
        <v>1124</v>
      </c>
      <c r="I424" s="125"/>
      <c r="J424" s="147"/>
      <c r="K424" s="147"/>
      <c r="L424" s="205"/>
      <c r="M424" s="90"/>
      <c r="N424" s="90"/>
      <c r="O424" s="90"/>
      <c r="P424" s="90"/>
      <c r="Q424" s="139"/>
      <c r="R424" s="90"/>
      <c r="S424" s="90"/>
      <c r="T424" s="90"/>
      <c r="U424" s="90"/>
      <c r="V424" s="139"/>
      <c r="W424" s="589"/>
      <c r="X424" s="89"/>
      <c r="Y424" s="89"/>
      <c r="Z424" s="89"/>
      <c r="AA424" s="89"/>
    </row>
    <row r="425" spans="1:27" s="9" customFormat="1" x14ac:dyDescent="0.2">
      <c r="A425" s="592"/>
      <c r="B425" s="631"/>
      <c r="C425" s="634"/>
      <c r="D425" s="592"/>
      <c r="E425" s="592"/>
      <c r="F425" s="592"/>
      <c r="G425" s="592"/>
      <c r="H425" s="155" t="s">
        <v>1125</v>
      </c>
      <c r="I425" s="125"/>
      <c r="J425" s="147"/>
      <c r="K425" s="147"/>
      <c r="L425" s="205"/>
      <c r="M425" s="90"/>
      <c r="N425" s="90"/>
      <c r="O425" s="90"/>
      <c r="P425" s="90"/>
      <c r="Q425" s="139"/>
      <c r="R425" s="90"/>
      <c r="S425" s="90"/>
      <c r="T425" s="90"/>
      <c r="U425" s="90"/>
      <c r="V425" s="139"/>
      <c r="W425" s="589"/>
      <c r="X425" s="89"/>
      <c r="Y425" s="89"/>
      <c r="Z425" s="89"/>
      <c r="AA425" s="89"/>
    </row>
    <row r="426" spans="1:27" s="9" customFormat="1" x14ac:dyDescent="0.2">
      <c r="A426" s="593"/>
      <c r="B426" s="632"/>
      <c r="C426" s="635"/>
      <c r="D426" s="593"/>
      <c r="E426" s="593"/>
      <c r="F426" s="593"/>
      <c r="G426" s="593"/>
      <c r="H426" s="157" t="s">
        <v>1126</v>
      </c>
      <c r="I426" s="125"/>
      <c r="J426" s="148"/>
      <c r="K426" s="148"/>
      <c r="L426" s="206"/>
      <c r="M426" s="90"/>
      <c r="N426" s="90"/>
      <c r="O426" s="90"/>
      <c r="P426" s="90"/>
      <c r="Q426" s="139"/>
      <c r="R426" s="90"/>
      <c r="S426" s="90"/>
      <c r="T426" s="90"/>
      <c r="U426" s="90"/>
      <c r="V426" s="139"/>
      <c r="W426" s="589"/>
      <c r="X426" s="89"/>
      <c r="Y426" s="89"/>
      <c r="Z426" s="89"/>
      <c r="AA426" s="89"/>
    </row>
    <row r="427" spans="1:27" s="9" customFormat="1" x14ac:dyDescent="0.2">
      <c r="A427" s="178"/>
      <c r="B427" s="192"/>
      <c r="C427" s="181"/>
      <c r="D427" s="178"/>
      <c r="E427" s="178"/>
      <c r="F427" s="178"/>
      <c r="G427" s="178"/>
      <c r="H427" s="543" t="s">
        <v>232</v>
      </c>
      <c r="I427" s="543"/>
      <c r="J427" s="183"/>
      <c r="K427" s="183"/>
      <c r="L427" s="205"/>
      <c r="M427" s="90"/>
      <c r="N427" s="90"/>
      <c r="O427" s="90"/>
      <c r="P427" s="90"/>
      <c r="Q427" s="139"/>
      <c r="R427" s="90"/>
      <c r="S427" s="90"/>
      <c r="T427" s="90"/>
      <c r="U427" s="90"/>
      <c r="V427" s="139"/>
      <c r="W427" s="590"/>
      <c r="X427" s="89"/>
      <c r="Y427" s="89"/>
      <c r="Z427" s="89"/>
      <c r="AA427" s="89"/>
    </row>
    <row r="428" spans="1:27" s="9" customFormat="1" x14ac:dyDescent="0.2">
      <c r="A428" s="591">
        <v>26</v>
      </c>
      <c r="B428" s="630" t="s">
        <v>566</v>
      </c>
      <c r="C428" s="633" t="s">
        <v>1010</v>
      </c>
      <c r="D428" s="591">
        <v>256</v>
      </c>
      <c r="E428" s="591">
        <v>1</v>
      </c>
      <c r="F428" s="591" t="s">
        <v>389</v>
      </c>
      <c r="G428" s="591" t="s">
        <v>74</v>
      </c>
      <c r="H428" s="152" t="s">
        <v>1123</v>
      </c>
      <c r="I428" s="125">
        <v>242009</v>
      </c>
      <c r="J428" s="146"/>
      <c r="K428" s="146"/>
      <c r="L428" s="204"/>
      <c r="M428" s="90" t="e">
        <f>#REF!-R428</f>
        <v>#REF!</v>
      </c>
      <c r="N428" s="90" t="e">
        <f>#REF!-S428</f>
        <v>#REF!</v>
      </c>
      <c r="O428" s="90">
        <v>0</v>
      </c>
      <c r="P428" s="90">
        <v>0</v>
      </c>
      <c r="Q428" s="139" t="e">
        <f>M428+N428+O428+P428</f>
        <v>#REF!</v>
      </c>
      <c r="R428" s="90">
        <v>144272</v>
      </c>
      <c r="S428" s="90">
        <v>3649</v>
      </c>
      <c r="T428" s="90">
        <v>0</v>
      </c>
      <c r="U428" s="90">
        <v>0</v>
      </c>
      <c r="V428" s="139">
        <f>R428+S428+T428+U428</f>
        <v>147921</v>
      </c>
      <c r="W428" s="588">
        <v>241471</v>
      </c>
      <c r="X428" s="89"/>
      <c r="Y428" s="89"/>
      <c r="Z428" s="89"/>
      <c r="AA428" s="89"/>
    </row>
    <row r="429" spans="1:27" s="9" customFormat="1" x14ac:dyDescent="0.2">
      <c r="A429" s="592"/>
      <c r="B429" s="631"/>
      <c r="C429" s="634"/>
      <c r="D429" s="592"/>
      <c r="E429" s="592"/>
      <c r="F429" s="592"/>
      <c r="G429" s="592"/>
      <c r="H429" s="155" t="s">
        <v>1124</v>
      </c>
      <c r="I429" s="125"/>
      <c r="J429" s="147"/>
      <c r="K429" s="147"/>
      <c r="L429" s="205"/>
      <c r="M429" s="90"/>
      <c r="N429" s="90"/>
      <c r="O429" s="90"/>
      <c r="P429" s="90"/>
      <c r="Q429" s="139"/>
      <c r="R429" s="90"/>
      <c r="S429" s="90"/>
      <c r="T429" s="90"/>
      <c r="U429" s="90"/>
      <c r="V429" s="139"/>
      <c r="W429" s="589"/>
      <c r="X429" s="89"/>
      <c r="Y429" s="89"/>
      <c r="Z429" s="89"/>
      <c r="AA429" s="89"/>
    </row>
    <row r="430" spans="1:27" s="9" customFormat="1" x14ac:dyDescent="0.2">
      <c r="A430" s="592"/>
      <c r="B430" s="631"/>
      <c r="C430" s="634"/>
      <c r="D430" s="592"/>
      <c r="E430" s="592"/>
      <c r="F430" s="592"/>
      <c r="G430" s="592"/>
      <c r="H430" s="155" t="s">
        <v>1125</v>
      </c>
      <c r="I430" s="125"/>
      <c r="J430" s="147"/>
      <c r="K430" s="147"/>
      <c r="L430" s="205"/>
      <c r="M430" s="90"/>
      <c r="N430" s="90"/>
      <c r="O430" s="90"/>
      <c r="P430" s="90"/>
      <c r="Q430" s="139"/>
      <c r="R430" s="90"/>
      <c r="S430" s="90"/>
      <c r="T430" s="90"/>
      <c r="U430" s="90"/>
      <c r="V430" s="139"/>
      <c r="W430" s="589"/>
      <c r="X430" s="89"/>
      <c r="Y430" s="89"/>
      <c r="Z430" s="89"/>
      <c r="AA430" s="89"/>
    </row>
    <row r="431" spans="1:27" s="9" customFormat="1" x14ac:dyDescent="0.2">
      <c r="A431" s="593"/>
      <c r="B431" s="632"/>
      <c r="C431" s="635"/>
      <c r="D431" s="593"/>
      <c r="E431" s="593"/>
      <c r="F431" s="593"/>
      <c r="G431" s="593"/>
      <c r="H431" s="157" t="s">
        <v>1126</v>
      </c>
      <c r="I431" s="125"/>
      <c r="J431" s="148"/>
      <c r="K431" s="148"/>
      <c r="L431" s="206"/>
      <c r="M431" s="90"/>
      <c r="N431" s="90"/>
      <c r="O431" s="90"/>
      <c r="P431" s="90"/>
      <c r="Q431" s="139"/>
      <c r="R431" s="90"/>
      <c r="S431" s="90"/>
      <c r="T431" s="90"/>
      <c r="U431" s="90"/>
      <c r="V431" s="139"/>
      <c r="W431" s="589"/>
      <c r="X431" s="89"/>
      <c r="Y431" s="89"/>
      <c r="Z431" s="89"/>
      <c r="AA431" s="89"/>
    </row>
    <row r="432" spans="1:27" s="9" customFormat="1" x14ac:dyDescent="0.2">
      <c r="A432" s="178"/>
      <c r="B432" s="192"/>
      <c r="C432" s="181"/>
      <c r="D432" s="178"/>
      <c r="E432" s="178"/>
      <c r="F432" s="178"/>
      <c r="G432" s="178"/>
      <c r="H432" s="543" t="s">
        <v>232</v>
      </c>
      <c r="I432" s="543"/>
      <c r="J432" s="183"/>
      <c r="K432" s="183"/>
      <c r="L432" s="205"/>
      <c r="M432" s="90"/>
      <c r="N432" s="90"/>
      <c r="O432" s="90"/>
      <c r="P432" s="90"/>
      <c r="Q432" s="139"/>
      <c r="R432" s="90"/>
      <c r="S432" s="90"/>
      <c r="T432" s="90"/>
      <c r="U432" s="90"/>
      <c r="V432" s="139"/>
      <c r="W432" s="590"/>
      <c r="X432" s="89"/>
      <c r="Y432" s="89"/>
      <c r="Z432" s="89"/>
      <c r="AA432" s="89"/>
    </row>
    <row r="433" spans="1:27" s="9" customFormat="1" x14ac:dyDescent="0.2">
      <c r="A433" s="591">
        <v>27</v>
      </c>
      <c r="B433" s="630" t="s">
        <v>566</v>
      </c>
      <c r="C433" s="633" t="s">
        <v>1011</v>
      </c>
      <c r="D433" s="591">
        <v>332</v>
      </c>
      <c r="E433" s="591">
        <v>5</v>
      </c>
      <c r="F433" s="591" t="s">
        <v>389</v>
      </c>
      <c r="G433" s="591" t="s">
        <v>74</v>
      </c>
      <c r="H433" s="152" t="s">
        <v>1123</v>
      </c>
      <c r="I433" s="125">
        <v>242070</v>
      </c>
      <c r="J433" s="146"/>
      <c r="K433" s="146"/>
      <c r="L433" s="204"/>
      <c r="M433" s="90" t="e">
        <f>#REF!-R433</f>
        <v>#REF!</v>
      </c>
      <c r="N433" s="90" t="e">
        <f>#REF!-S433</f>
        <v>#REF!</v>
      </c>
      <c r="O433" s="90">
        <v>0</v>
      </c>
      <c r="P433" s="90">
        <v>2637</v>
      </c>
      <c r="Q433" s="139" t="e">
        <f>M433+N433+O433+P433</f>
        <v>#REF!</v>
      </c>
      <c r="R433" s="90">
        <v>154437</v>
      </c>
      <c r="S433" s="90">
        <v>3987</v>
      </c>
      <c r="T433" s="90">
        <v>0</v>
      </c>
      <c r="U433" s="90">
        <v>0</v>
      </c>
      <c r="V433" s="139">
        <f>R433+S433+T433+U433</f>
        <v>158424</v>
      </c>
      <c r="W433" s="588">
        <v>242069</v>
      </c>
      <c r="X433" s="89"/>
      <c r="Y433" s="89"/>
      <c r="Z433" s="89"/>
      <c r="AA433" s="89"/>
    </row>
    <row r="434" spans="1:27" s="9" customFormat="1" x14ac:dyDescent="0.2">
      <c r="A434" s="592"/>
      <c r="B434" s="631"/>
      <c r="C434" s="634"/>
      <c r="D434" s="592"/>
      <c r="E434" s="592"/>
      <c r="F434" s="592"/>
      <c r="G434" s="592"/>
      <c r="H434" s="155" t="s">
        <v>1124</v>
      </c>
      <c r="I434" s="125"/>
      <c r="J434" s="147"/>
      <c r="K434" s="147"/>
      <c r="L434" s="205"/>
      <c r="M434" s="90"/>
      <c r="N434" s="90"/>
      <c r="O434" s="90"/>
      <c r="P434" s="90"/>
      <c r="Q434" s="139"/>
      <c r="R434" s="90"/>
      <c r="S434" s="90"/>
      <c r="T434" s="90"/>
      <c r="U434" s="90"/>
      <c r="V434" s="139"/>
      <c r="W434" s="589"/>
      <c r="X434" s="89"/>
      <c r="Y434" s="89"/>
      <c r="Z434" s="89"/>
      <c r="AA434" s="89"/>
    </row>
    <row r="435" spans="1:27" s="9" customFormat="1" x14ac:dyDescent="0.2">
      <c r="A435" s="592"/>
      <c r="B435" s="631"/>
      <c r="C435" s="634"/>
      <c r="D435" s="592"/>
      <c r="E435" s="592"/>
      <c r="F435" s="592"/>
      <c r="G435" s="592"/>
      <c r="H435" s="155" t="s">
        <v>1125</v>
      </c>
      <c r="I435" s="125"/>
      <c r="J435" s="147"/>
      <c r="K435" s="147"/>
      <c r="L435" s="205"/>
      <c r="M435" s="90"/>
      <c r="N435" s="90"/>
      <c r="O435" s="90"/>
      <c r="P435" s="90"/>
      <c r="Q435" s="139"/>
      <c r="R435" s="90"/>
      <c r="S435" s="90"/>
      <c r="T435" s="90"/>
      <c r="U435" s="90"/>
      <c r="V435" s="139"/>
      <c r="W435" s="589"/>
      <c r="X435" s="89"/>
      <c r="Y435" s="89"/>
      <c r="Z435" s="89"/>
      <c r="AA435" s="89"/>
    </row>
    <row r="436" spans="1:27" s="9" customFormat="1" x14ac:dyDescent="0.2">
      <c r="A436" s="593"/>
      <c r="B436" s="632"/>
      <c r="C436" s="635"/>
      <c r="D436" s="593"/>
      <c r="E436" s="593"/>
      <c r="F436" s="593"/>
      <c r="G436" s="593"/>
      <c r="H436" s="157" t="s">
        <v>1126</v>
      </c>
      <c r="I436" s="125"/>
      <c r="J436" s="148"/>
      <c r="K436" s="148"/>
      <c r="L436" s="206"/>
      <c r="M436" s="90"/>
      <c r="N436" s="90"/>
      <c r="O436" s="90"/>
      <c r="P436" s="90"/>
      <c r="Q436" s="139"/>
      <c r="R436" s="90"/>
      <c r="S436" s="90"/>
      <c r="T436" s="90"/>
      <c r="U436" s="90"/>
      <c r="V436" s="139"/>
      <c r="W436" s="589"/>
      <c r="X436" s="89"/>
      <c r="Y436" s="89"/>
      <c r="Z436" s="89"/>
      <c r="AA436" s="89"/>
    </row>
    <row r="437" spans="1:27" s="9" customFormat="1" x14ac:dyDescent="0.2">
      <c r="A437" s="178"/>
      <c r="B437" s="192"/>
      <c r="C437" s="181"/>
      <c r="D437" s="178"/>
      <c r="E437" s="178"/>
      <c r="F437" s="178"/>
      <c r="G437" s="178"/>
      <c r="H437" s="543" t="s">
        <v>232</v>
      </c>
      <c r="I437" s="543"/>
      <c r="J437" s="183"/>
      <c r="K437" s="183"/>
      <c r="L437" s="205"/>
      <c r="M437" s="90"/>
      <c r="N437" s="90"/>
      <c r="O437" s="90"/>
      <c r="P437" s="90"/>
      <c r="Q437" s="139"/>
      <c r="R437" s="90"/>
      <c r="S437" s="90"/>
      <c r="T437" s="90"/>
      <c r="U437" s="90"/>
      <c r="V437" s="139"/>
      <c r="W437" s="590"/>
      <c r="X437" s="89"/>
      <c r="Y437" s="89"/>
      <c r="Z437" s="89"/>
      <c r="AA437" s="89"/>
    </row>
    <row r="438" spans="1:27" s="9" customFormat="1" x14ac:dyDescent="0.2">
      <c r="A438" s="591">
        <v>28</v>
      </c>
      <c r="B438" s="630" t="s">
        <v>1012</v>
      </c>
      <c r="C438" s="633" t="s">
        <v>1013</v>
      </c>
      <c r="D438" s="591">
        <v>31</v>
      </c>
      <c r="E438" s="591">
        <v>1</v>
      </c>
      <c r="F438" s="591" t="s">
        <v>389</v>
      </c>
      <c r="G438" s="591" t="s">
        <v>74</v>
      </c>
      <c r="H438" s="152" t="s">
        <v>1123</v>
      </c>
      <c r="I438" s="125">
        <v>242070</v>
      </c>
      <c r="J438" s="146"/>
      <c r="K438" s="146"/>
      <c r="L438" s="204"/>
      <c r="M438" s="90" t="e">
        <f>#REF!-R438</f>
        <v>#REF!</v>
      </c>
      <c r="N438" s="90" t="e">
        <f>#REF!-S438</f>
        <v>#REF!</v>
      </c>
      <c r="O438" s="90">
        <v>0</v>
      </c>
      <c r="P438" s="90">
        <v>0</v>
      </c>
      <c r="Q438" s="139" t="e">
        <f>M438+N438+O438+P438</f>
        <v>#REF!</v>
      </c>
      <c r="R438" s="90">
        <v>151000</v>
      </c>
      <c r="S438" s="90">
        <v>4555</v>
      </c>
      <c r="T438" s="90">
        <v>0</v>
      </c>
      <c r="U438" s="90">
        <v>0</v>
      </c>
      <c r="V438" s="139">
        <f>R438+S438+T438+U438</f>
        <v>155555</v>
      </c>
      <c r="W438" s="588">
        <v>241655</v>
      </c>
      <c r="X438" s="89"/>
      <c r="Y438" s="89"/>
      <c r="Z438" s="89"/>
      <c r="AA438" s="89"/>
    </row>
    <row r="439" spans="1:27" s="9" customFormat="1" x14ac:dyDescent="0.2">
      <c r="A439" s="592"/>
      <c r="B439" s="631"/>
      <c r="C439" s="634"/>
      <c r="D439" s="592"/>
      <c r="E439" s="592"/>
      <c r="F439" s="592"/>
      <c r="G439" s="592"/>
      <c r="H439" s="155" t="s">
        <v>1124</v>
      </c>
      <c r="I439" s="125"/>
      <c r="J439" s="147"/>
      <c r="K439" s="147"/>
      <c r="L439" s="205"/>
      <c r="M439" s="90"/>
      <c r="N439" s="90"/>
      <c r="O439" s="90"/>
      <c r="P439" s="90"/>
      <c r="Q439" s="139"/>
      <c r="R439" s="90"/>
      <c r="S439" s="90"/>
      <c r="T439" s="90"/>
      <c r="U439" s="90"/>
      <c r="V439" s="139"/>
      <c r="W439" s="589"/>
      <c r="X439" s="89"/>
      <c r="Y439" s="89"/>
      <c r="Z439" s="89"/>
      <c r="AA439" s="89"/>
    </row>
    <row r="440" spans="1:27" s="9" customFormat="1" x14ac:dyDescent="0.2">
      <c r="A440" s="592"/>
      <c r="B440" s="631"/>
      <c r="C440" s="634"/>
      <c r="D440" s="592"/>
      <c r="E440" s="592"/>
      <c r="F440" s="592"/>
      <c r="G440" s="592"/>
      <c r="H440" s="155" t="s">
        <v>1125</v>
      </c>
      <c r="I440" s="125"/>
      <c r="J440" s="147"/>
      <c r="K440" s="147"/>
      <c r="L440" s="205"/>
      <c r="M440" s="90"/>
      <c r="N440" s="90"/>
      <c r="O440" s="90"/>
      <c r="P440" s="90"/>
      <c r="Q440" s="139"/>
      <c r="R440" s="90"/>
      <c r="S440" s="90"/>
      <c r="T440" s="90"/>
      <c r="U440" s="90"/>
      <c r="V440" s="139"/>
      <c r="W440" s="589"/>
      <c r="X440" s="89"/>
      <c r="Y440" s="89"/>
      <c r="Z440" s="89"/>
      <c r="AA440" s="89"/>
    </row>
    <row r="441" spans="1:27" s="9" customFormat="1" x14ac:dyDescent="0.2">
      <c r="A441" s="593"/>
      <c r="B441" s="632"/>
      <c r="C441" s="635"/>
      <c r="D441" s="593"/>
      <c r="E441" s="593"/>
      <c r="F441" s="593"/>
      <c r="G441" s="593"/>
      <c r="H441" s="157" t="s">
        <v>1126</v>
      </c>
      <c r="I441" s="125"/>
      <c r="J441" s="148"/>
      <c r="K441" s="148"/>
      <c r="L441" s="206"/>
      <c r="M441" s="90"/>
      <c r="N441" s="90"/>
      <c r="O441" s="90"/>
      <c r="P441" s="90"/>
      <c r="Q441" s="139"/>
      <c r="R441" s="90"/>
      <c r="S441" s="90"/>
      <c r="T441" s="90"/>
      <c r="U441" s="90"/>
      <c r="V441" s="139"/>
      <c r="W441" s="589"/>
      <c r="X441" s="89"/>
      <c r="Y441" s="89"/>
      <c r="Z441" s="89"/>
      <c r="AA441" s="89"/>
    </row>
    <row r="442" spans="1:27" s="9" customFormat="1" x14ac:dyDescent="0.2">
      <c r="A442" s="178"/>
      <c r="B442" s="192"/>
      <c r="C442" s="181"/>
      <c r="D442" s="178"/>
      <c r="E442" s="178"/>
      <c r="F442" s="178"/>
      <c r="G442" s="178"/>
      <c r="H442" s="543" t="s">
        <v>232</v>
      </c>
      <c r="I442" s="543"/>
      <c r="J442" s="183"/>
      <c r="K442" s="183"/>
      <c r="L442" s="205"/>
      <c r="M442" s="90"/>
      <c r="N442" s="90"/>
      <c r="O442" s="90"/>
      <c r="P442" s="90"/>
      <c r="Q442" s="139"/>
      <c r="R442" s="90"/>
      <c r="S442" s="90"/>
      <c r="T442" s="90"/>
      <c r="U442" s="90"/>
      <c r="V442" s="139"/>
      <c r="W442" s="590"/>
      <c r="X442" s="89"/>
      <c r="Y442" s="89"/>
      <c r="Z442" s="89"/>
      <c r="AA442" s="89"/>
    </row>
    <row r="443" spans="1:27" s="9" customFormat="1" x14ac:dyDescent="0.2">
      <c r="A443" s="591">
        <v>29</v>
      </c>
      <c r="B443" s="630" t="s">
        <v>975</v>
      </c>
      <c r="C443" s="633" t="s">
        <v>1014</v>
      </c>
      <c r="D443" s="591">
        <v>348</v>
      </c>
      <c r="E443" s="591">
        <v>5</v>
      </c>
      <c r="F443" s="591" t="s">
        <v>389</v>
      </c>
      <c r="G443" s="591" t="s">
        <v>74</v>
      </c>
      <c r="H443" s="152" t="s">
        <v>1123</v>
      </c>
      <c r="I443" s="125">
        <v>242070</v>
      </c>
      <c r="J443" s="146"/>
      <c r="K443" s="146"/>
      <c r="L443" s="204"/>
      <c r="M443" s="90" t="e">
        <f>#REF!-R443</f>
        <v>#REF!</v>
      </c>
      <c r="N443" s="90" t="e">
        <f>#REF!-S443</f>
        <v>#REF!</v>
      </c>
      <c r="O443" s="90">
        <v>0</v>
      </c>
      <c r="P443" s="90">
        <v>2562</v>
      </c>
      <c r="Q443" s="139" t="e">
        <f>M443+N443+O443+P443</f>
        <v>#REF!</v>
      </c>
      <c r="R443" s="90">
        <v>167362</v>
      </c>
      <c r="S443" s="90">
        <v>3873</v>
      </c>
      <c r="T443" s="90">
        <v>0</v>
      </c>
      <c r="U443" s="90">
        <v>0</v>
      </c>
      <c r="V443" s="139">
        <f>R443+S443+T443+U443</f>
        <v>171235</v>
      </c>
      <c r="W443" s="588">
        <v>241928</v>
      </c>
      <c r="X443" s="89"/>
      <c r="Y443" s="89"/>
      <c r="Z443" s="89"/>
      <c r="AA443" s="89"/>
    </row>
    <row r="444" spans="1:27" s="9" customFormat="1" x14ac:dyDescent="0.2">
      <c r="A444" s="592"/>
      <c r="B444" s="631"/>
      <c r="C444" s="634"/>
      <c r="D444" s="592"/>
      <c r="E444" s="592"/>
      <c r="F444" s="592"/>
      <c r="G444" s="592"/>
      <c r="H444" s="155" t="s">
        <v>1124</v>
      </c>
      <c r="I444" s="125"/>
      <c r="J444" s="147"/>
      <c r="K444" s="147"/>
      <c r="L444" s="205"/>
      <c r="M444" s="90"/>
      <c r="N444" s="90"/>
      <c r="O444" s="90"/>
      <c r="P444" s="90"/>
      <c r="Q444" s="139"/>
      <c r="R444" s="90"/>
      <c r="S444" s="90"/>
      <c r="T444" s="90"/>
      <c r="U444" s="90"/>
      <c r="V444" s="139"/>
      <c r="W444" s="589"/>
      <c r="X444" s="89"/>
      <c r="Y444" s="89"/>
      <c r="Z444" s="89"/>
      <c r="AA444" s="89"/>
    </row>
    <row r="445" spans="1:27" s="9" customFormat="1" x14ac:dyDescent="0.2">
      <c r="A445" s="592"/>
      <c r="B445" s="631"/>
      <c r="C445" s="634"/>
      <c r="D445" s="592"/>
      <c r="E445" s="592"/>
      <c r="F445" s="592"/>
      <c r="G445" s="592"/>
      <c r="H445" s="155" t="s">
        <v>1125</v>
      </c>
      <c r="I445" s="125"/>
      <c r="J445" s="147"/>
      <c r="K445" s="147"/>
      <c r="L445" s="205"/>
      <c r="M445" s="90"/>
      <c r="N445" s="90"/>
      <c r="O445" s="90"/>
      <c r="P445" s="90"/>
      <c r="Q445" s="139"/>
      <c r="R445" s="90"/>
      <c r="S445" s="90"/>
      <c r="T445" s="90"/>
      <c r="U445" s="90"/>
      <c r="V445" s="139"/>
      <c r="W445" s="589"/>
      <c r="X445" s="89"/>
      <c r="Y445" s="89"/>
      <c r="Z445" s="89"/>
      <c r="AA445" s="89"/>
    </row>
    <row r="446" spans="1:27" s="9" customFormat="1" x14ac:dyDescent="0.2">
      <c r="A446" s="593"/>
      <c r="B446" s="632"/>
      <c r="C446" s="635"/>
      <c r="D446" s="593"/>
      <c r="E446" s="593"/>
      <c r="F446" s="593"/>
      <c r="G446" s="593"/>
      <c r="H446" s="157" t="s">
        <v>1126</v>
      </c>
      <c r="I446" s="125"/>
      <c r="J446" s="148"/>
      <c r="K446" s="148"/>
      <c r="L446" s="206"/>
      <c r="M446" s="90"/>
      <c r="N446" s="90"/>
      <c r="O446" s="90"/>
      <c r="P446" s="90"/>
      <c r="Q446" s="139"/>
      <c r="R446" s="90"/>
      <c r="S446" s="90"/>
      <c r="T446" s="90"/>
      <c r="U446" s="90"/>
      <c r="V446" s="139"/>
      <c r="W446" s="589"/>
      <c r="X446" s="89"/>
      <c r="Y446" s="89"/>
      <c r="Z446" s="89"/>
      <c r="AA446" s="89"/>
    </row>
    <row r="447" spans="1:27" s="9" customFormat="1" x14ac:dyDescent="0.2">
      <c r="A447" s="178"/>
      <c r="B447" s="192"/>
      <c r="C447" s="181"/>
      <c r="D447" s="178"/>
      <c r="E447" s="178"/>
      <c r="F447" s="178"/>
      <c r="G447" s="178"/>
      <c r="H447" s="543" t="s">
        <v>232</v>
      </c>
      <c r="I447" s="543"/>
      <c r="J447" s="183"/>
      <c r="K447" s="183"/>
      <c r="L447" s="205"/>
      <c r="M447" s="90"/>
      <c r="N447" s="90"/>
      <c r="O447" s="90"/>
      <c r="P447" s="90"/>
      <c r="Q447" s="139"/>
      <c r="R447" s="90"/>
      <c r="S447" s="90"/>
      <c r="T447" s="90"/>
      <c r="U447" s="90"/>
      <c r="V447" s="139"/>
      <c r="W447" s="590"/>
      <c r="X447" s="89"/>
      <c r="Y447" s="89"/>
      <c r="Z447" s="89"/>
      <c r="AA447" s="89"/>
    </row>
    <row r="448" spans="1:27" s="9" customFormat="1" x14ac:dyDescent="0.2">
      <c r="A448" s="591">
        <v>30</v>
      </c>
      <c r="B448" s="630" t="s">
        <v>1015</v>
      </c>
      <c r="C448" s="633" t="s">
        <v>1016</v>
      </c>
      <c r="D448" s="591">
        <v>136</v>
      </c>
      <c r="E448" s="591">
        <v>1</v>
      </c>
      <c r="F448" s="591" t="s">
        <v>389</v>
      </c>
      <c r="G448" s="591" t="s">
        <v>74</v>
      </c>
      <c r="H448" s="152" t="s">
        <v>1123</v>
      </c>
      <c r="I448" s="125">
        <v>242070</v>
      </c>
      <c r="J448" s="146"/>
      <c r="K448" s="146"/>
      <c r="L448" s="204"/>
      <c r="M448" s="90" t="e">
        <f>#REF!-R448</f>
        <v>#REF!</v>
      </c>
      <c r="N448" s="90" t="e">
        <f>#REF!-S448</f>
        <v>#REF!</v>
      </c>
      <c r="O448" s="90">
        <v>0</v>
      </c>
      <c r="P448" s="90">
        <v>0</v>
      </c>
      <c r="Q448" s="139" t="e">
        <f>M448+N448+O448+P448</f>
        <v>#REF!</v>
      </c>
      <c r="R448" s="90">
        <v>200000</v>
      </c>
      <c r="S448" s="90">
        <v>7555</v>
      </c>
      <c r="T448" s="90">
        <v>0</v>
      </c>
      <c r="U448" s="90">
        <v>0</v>
      </c>
      <c r="V448" s="139">
        <f>R448+S448+T448+U448</f>
        <v>207555</v>
      </c>
      <c r="W448" s="588" t="s">
        <v>579</v>
      </c>
      <c r="X448" s="89"/>
      <c r="Y448" s="89"/>
      <c r="Z448" s="89"/>
      <c r="AA448" s="89"/>
    </row>
    <row r="449" spans="1:27" s="9" customFormat="1" x14ac:dyDescent="0.2">
      <c r="A449" s="592"/>
      <c r="B449" s="631"/>
      <c r="C449" s="634"/>
      <c r="D449" s="592"/>
      <c r="E449" s="592"/>
      <c r="F449" s="592"/>
      <c r="G449" s="592"/>
      <c r="H449" s="155" t="s">
        <v>1124</v>
      </c>
      <c r="I449" s="125"/>
      <c r="J449" s="147"/>
      <c r="K449" s="147"/>
      <c r="L449" s="205"/>
      <c r="M449" s="90"/>
      <c r="N449" s="90"/>
      <c r="O449" s="90"/>
      <c r="P449" s="90"/>
      <c r="Q449" s="139"/>
      <c r="R449" s="90"/>
      <c r="S449" s="90"/>
      <c r="T449" s="90"/>
      <c r="U449" s="90"/>
      <c r="V449" s="139"/>
      <c r="W449" s="589"/>
      <c r="X449" s="89"/>
      <c r="Y449" s="89"/>
      <c r="Z449" s="89"/>
      <c r="AA449" s="89"/>
    </row>
    <row r="450" spans="1:27" s="9" customFormat="1" x14ac:dyDescent="0.2">
      <c r="A450" s="592"/>
      <c r="B450" s="631"/>
      <c r="C450" s="634"/>
      <c r="D450" s="592"/>
      <c r="E450" s="592"/>
      <c r="F450" s="592"/>
      <c r="G450" s="592"/>
      <c r="H450" s="155" t="s">
        <v>1125</v>
      </c>
      <c r="I450" s="125"/>
      <c r="J450" s="147"/>
      <c r="K450" s="147"/>
      <c r="L450" s="205"/>
      <c r="M450" s="90"/>
      <c r="N450" s="90"/>
      <c r="O450" s="90"/>
      <c r="P450" s="90"/>
      <c r="Q450" s="139"/>
      <c r="R450" s="90"/>
      <c r="S450" s="90"/>
      <c r="T450" s="90"/>
      <c r="U450" s="90"/>
      <c r="V450" s="139"/>
      <c r="W450" s="589"/>
      <c r="X450" s="89"/>
      <c r="Y450" s="89"/>
      <c r="Z450" s="89"/>
      <c r="AA450" s="89"/>
    </row>
    <row r="451" spans="1:27" s="9" customFormat="1" x14ac:dyDescent="0.2">
      <c r="A451" s="593"/>
      <c r="B451" s="632"/>
      <c r="C451" s="635"/>
      <c r="D451" s="593"/>
      <c r="E451" s="593"/>
      <c r="F451" s="593"/>
      <c r="G451" s="593"/>
      <c r="H451" s="157" t="s">
        <v>1126</v>
      </c>
      <c r="I451" s="125"/>
      <c r="J451" s="148"/>
      <c r="K451" s="148"/>
      <c r="L451" s="206"/>
      <c r="M451" s="90"/>
      <c r="N451" s="90"/>
      <c r="O451" s="90"/>
      <c r="P451" s="90"/>
      <c r="Q451" s="139"/>
      <c r="R451" s="90"/>
      <c r="S451" s="90"/>
      <c r="T451" s="90"/>
      <c r="U451" s="90"/>
      <c r="V451" s="139"/>
      <c r="W451" s="589"/>
      <c r="X451" s="89"/>
      <c r="Y451" s="89"/>
      <c r="Z451" s="89"/>
      <c r="AA451" s="89"/>
    </row>
    <row r="452" spans="1:27" s="9" customFormat="1" x14ac:dyDescent="0.2">
      <c r="A452" s="178"/>
      <c r="B452" s="192"/>
      <c r="C452" s="181"/>
      <c r="D452" s="178"/>
      <c r="E452" s="178"/>
      <c r="F452" s="178"/>
      <c r="G452" s="178"/>
      <c r="H452" s="543" t="s">
        <v>232</v>
      </c>
      <c r="I452" s="543"/>
      <c r="J452" s="183"/>
      <c r="K452" s="183"/>
      <c r="L452" s="205"/>
      <c r="M452" s="90"/>
      <c r="N452" s="90"/>
      <c r="O452" s="90"/>
      <c r="P452" s="90"/>
      <c r="Q452" s="139"/>
      <c r="R452" s="90"/>
      <c r="S452" s="90"/>
      <c r="T452" s="90"/>
      <c r="U452" s="90"/>
      <c r="V452" s="139"/>
      <c r="W452" s="590"/>
      <c r="X452" s="89"/>
      <c r="Y452" s="89"/>
      <c r="Z452" s="89"/>
      <c r="AA452" s="89"/>
    </row>
    <row r="453" spans="1:27" s="9" customFormat="1" x14ac:dyDescent="0.2">
      <c r="A453" s="591">
        <v>31</v>
      </c>
      <c r="B453" s="630" t="s">
        <v>1015</v>
      </c>
      <c r="C453" s="633" t="s">
        <v>1017</v>
      </c>
      <c r="D453" s="591">
        <v>237</v>
      </c>
      <c r="E453" s="591">
        <v>8</v>
      </c>
      <c r="F453" s="591" t="s">
        <v>389</v>
      </c>
      <c r="G453" s="591" t="s">
        <v>74</v>
      </c>
      <c r="H453" s="152" t="s">
        <v>1123</v>
      </c>
      <c r="I453" s="125">
        <v>242070</v>
      </c>
      <c r="J453" s="146"/>
      <c r="K453" s="146"/>
      <c r="L453" s="204"/>
      <c r="M453" s="90" t="e">
        <f>#REF!-R453</f>
        <v>#REF!</v>
      </c>
      <c r="N453" s="90" t="e">
        <f>#REF!-S453</f>
        <v>#REF!</v>
      </c>
      <c r="O453" s="90">
        <v>0</v>
      </c>
      <c r="P453" s="90">
        <v>0</v>
      </c>
      <c r="Q453" s="139" t="e">
        <f>M453+N453+O453+P453</f>
        <v>#REF!</v>
      </c>
      <c r="R453" s="90">
        <v>200000</v>
      </c>
      <c r="S453" s="90">
        <v>7555</v>
      </c>
      <c r="T453" s="90">
        <v>0</v>
      </c>
      <c r="U453" s="90">
        <v>0</v>
      </c>
      <c r="V453" s="139">
        <f>R453+S453+T453+U453</f>
        <v>207555</v>
      </c>
      <c r="W453" s="588" t="s">
        <v>579</v>
      </c>
      <c r="X453" s="89"/>
      <c r="Y453" s="89"/>
      <c r="Z453" s="89"/>
      <c r="AA453" s="89"/>
    </row>
    <row r="454" spans="1:27" s="9" customFormat="1" x14ac:dyDescent="0.2">
      <c r="A454" s="592"/>
      <c r="B454" s="631"/>
      <c r="C454" s="634"/>
      <c r="D454" s="592"/>
      <c r="E454" s="592"/>
      <c r="F454" s="592"/>
      <c r="G454" s="592"/>
      <c r="H454" s="155" t="s">
        <v>1124</v>
      </c>
      <c r="I454" s="125"/>
      <c r="J454" s="147"/>
      <c r="K454" s="147"/>
      <c r="L454" s="205"/>
      <c r="M454" s="90"/>
      <c r="N454" s="90"/>
      <c r="O454" s="90"/>
      <c r="P454" s="90"/>
      <c r="Q454" s="139"/>
      <c r="R454" s="90"/>
      <c r="S454" s="90"/>
      <c r="T454" s="90"/>
      <c r="U454" s="90"/>
      <c r="V454" s="139"/>
      <c r="W454" s="589"/>
      <c r="X454" s="89"/>
      <c r="Y454" s="89"/>
      <c r="Z454" s="89"/>
      <c r="AA454" s="89"/>
    </row>
    <row r="455" spans="1:27" s="9" customFormat="1" x14ac:dyDescent="0.2">
      <c r="A455" s="592"/>
      <c r="B455" s="631"/>
      <c r="C455" s="634"/>
      <c r="D455" s="592"/>
      <c r="E455" s="592"/>
      <c r="F455" s="592"/>
      <c r="G455" s="592"/>
      <c r="H455" s="155" t="s">
        <v>1125</v>
      </c>
      <c r="I455" s="125"/>
      <c r="J455" s="147"/>
      <c r="K455" s="147"/>
      <c r="L455" s="205"/>
      <c r="M455" s="90"/>
      <c r="N455" s="90"/>
      <c r="O455" s="90"/>
      <c r="P455" s="90"/>
      <c r="Q455" s="139"/>
      <c r="R455" s="90"/>
      <c r="S455" s="90"/>
      <c r="T455" s="90"/>
      <c r="U455" s="90"/>
      <c r="V455" s="139"/>
      <c r="W455" s="589"/>
      <c r="X455" s="89"/>
      <c r="Y455" s="89"/>
      <c r="Z455" s="89"/>
      <c r="AA455" s="89"/>
    </row>
    <row r="456" spans="1:27" s="9" customFormat="1" x14ac:dyDescent="0.2">
      <c r="A456" s="593"/>
      <c r="B456" s="632"/>
      <c r="C456" s="635"/>
      <c r="D456" s="593"/>
      <c r="E456" s="593"/>
      <c r="F456" s="593"/>
      <c r="G456" s="593"/>
      <c r="H456" s="157" t="s">
        <v>1126</v>
      </c>
      <c r="I456" s="125"/>
      <c r="J456" s="148"/>
      <c r="K456" s="148"/>
      <c r="L456" s="206"/>
      <c r="M456" s="90"/>
      <c r="N456" s="90"/>
      <c r="O456" s="90"/>
      <c r="P456" s="90"/>
      <c r="Q456" s="139"/>
      <c r="R456" s="90"/>
      <c r="S456" s="90"/>
      <c r="T456" s="90"/>
      <c r="U456" s="90"/>
      <c r="V456" s="139"/>
      <c r="W456" s="589"/>
      <c r="X456" s="89"/>
      <c r="Y456" s="89"/>
      <c r="Z456" s="89"/>
      <c r="AA456" s="89"/>
    </row>
    <row r="457" spans="1:27" s="9" customFormat="1" x14ac:dyDescent="0.2">
      <c r="A457" s="178"/>
      <c r="B457" s="192"/>
      <c r="C457" s="181"/>
      <c r="D457" s="178"/>
      <c r="E457" s="178"/>
      <c r="F457" s="178"/>
      <c r="G457" s="178"/>
      <c r="H457" s="543" t="s">
        <v>232</v>
      </c>
      <c r="I457" s="543"/>
      <c r="J457" s="183"/>
      <c r="K457" s="183"/>
      <c r="L457" s="205"/>
      <c r="M457" s="90"/>
      <c r="N457" s="90"/>
      <c r="O457" s="90"/>
      <c r="P457" s="90"/>
      <c r="Q457" s="139"/>
      <c r="R457" s="90"/>
      <c r="S457" s="90"/>
      <c r="T457" s="90"/>
      <c r="U457" s="90"/>
      <c r="V457" s="139"/>
      <c r="W457" s="590"/>
      <c r="X457" s="89"/>
      <c r="Y457" s="89"/>
      <c r="Z457" s="89"/>
      <c r="AA457" s="89"/>
    </row>
    <row r="458" spans="1:27" s="9" customFormat="1" x14ac:dyDescent="0.2">
      <c r="A458" s="591">
        <v>32</v>
      </c>
      <c r="B458" s="630" t="s">
        <v>754</v>
      </c>
      <c r="C458" s="633" t="s">
        <v>1018</v>
      </c>
      <c r="D458" s="591">
        <v>14</v>
      </c>
      <c r="E458" s="591">
        <v>5</v>
      </c>
      <c r="F458" s="591" t="s">
        <v>389</v>
      </c>
      <c r="G458" s="591" t="s">
        <v>74</v>
      </c>
      <c r="H458" s="152" t="s">
        <v>1123</v>
      </c>
      <c r="I458" s="125">
        <v>242070</v>
      </c>
      <c r="J458" s="146"/>
      <c r="K458" s="146"/>
      <c r="L458" s="204"/>
      <c r="M458" s="90" t="e">
        <f>#REF!-R458</f>
        <v>#REF!</v>
      </c>
      <c r="N458" s="90" t="e">
        <f>#REF!-S458</f>
        <v>#REF!</v>
      </c>
      <c r="O458" s="90">
        <v>0</v>
      </c>
      <c r="P458" s="90">
        <v>0</v>
      </c>
      <c r="Q458" s="139" t="e">
        <f>M458+N458+O458+P458</f>
        <v>#REF!</v>
      </c>
      <c r="R458" s="90">
        <v>152800</v>
      </c>
      <c r="S458" s="90">
        <v>5749</v>
      </c>
      <c r="T458" s="90">
        <v>0</v>
      </c>
      <c r="U458" s="90">
        <v>0</v>
      </c>
      <c r="V458" s="139">
        <f>R458+S458+T458+U458</f>
        <v>158549</v>
      </c>
      <c r="W458" s="588" t="s">
        <v>579</v>
      </c>
      <c r="X458" s="89"/>
      <c r="Y458" s="89"/>
      <c r="Z458" s="89"/>
      <c r="AA458" s="89"/>
    </row>
    <row r="459" spans="1:27" s="9" customFormat="1" x14ac:dyDescent="0.2">
      <c r="A459" s="592"/>
      <c r="B459" s="631"/>
      <c r="C459" s="634"/>
      <c r="D459" s="592"/>
      <c r="E459" s="592"/>
      <c r="F459" s="592"/>
      <c r="G459" s="592"/>
      <c r="H459" s="155" t="s">
        <v>1124</v>
      </c>
      <c r="I459" s="125"/>
      <c r="J459" s="147"/>
      <c r="K459" s="147"/>
      <c r="L459" s="205"/>
      <c r="M459" s="90"/>
      <c r="N459" s="90"/>
      <c r="O459" s="90"/>
      <c r="P459" s="90"/>
      <c r="Q459" s="139"/>
      <c r="R459" s="90"/>
      <c r="S459" s="90"/>
      <c r="T459" s="90"/>
      <c r="U459" s="90"/>
      <c r="V459" s="139"/>
      <c r="W459" s="589"/>
      <c r="X459" s="89"/>
      <c r="Y459" s="89"/>
      <c r="Z459" s="89"/>
      <c r="AA459" s="89"/>
    </row>
    <row r="460" spans="1:27" s="9" customFormat="1" x14ac:dyDescent="0.2">
      <c r="A460" s="592"/>
      <c r="B460" s="631"/>
      <c r="C460" s="634"/>
      <c r="D460" s="592"/>
      <c r="E460" s="592"/>
      <c r="F460" s="592"/>
      <c r="G460" s="592"/>
      <c r="H460" s="155" t="s">
        <v>1125</v>
      </c>
      <c r="I460" s="125"/>
      <c r="J460" s="147"/>
      <c r="K460" s="147"/>
      <c r="L460" s="205"/>
      <c r="M460" s="90"/>
      <c r="N460" s="90"/>
      <c r="O460" s="90"/>
      <c r="P460" s="90"/>
      <c r="Q460" s="139"/>
      <c r="R460" s="90"/>
      <c r="S460" s="90"/>
      <c r="T460" s="90"/>
      <c r="U460" s="90"/>
      <c r="V460" s="139"/>
      <c r="W460" s="589"/>
      <c r="X460" s="89"/>
      <c r="Y460" s="89"/>
      <c r="Z460" s="89"/>
      <c r="AA460" s="89"/>
    </row>
    <row r="461" spans="1:27" s="9" customFormat="1" x14ac:dyDescent="0.2">
      <c r="A461" s="593"/>
      <c r="B461" s="632"/>
      <c r="C461" s="635"/>
      <c r="D461" s="593"/>
      <c r="E461" s="593"/>
      <c r="F461" s="593"/>
      <c r="G461" s="593"/>
      <c r="H461" s="157" t="s">
        <v>1126</v>
      </c>
      <c r="I461" s="125"/>
      <c r="J461" s="148"/>
      <c r="K461" s="148"/>
      <c r="L461" s="206"/>
      <c r="M461" s="90"/>
      <c r="N461" s="90"/>
      <c r="O461" s="90"/>
      <c r="P461" s="90"/>
      <c r="Q461" s="139"/>
      <c r="R461" s="90"/>
      <c r="S461" s="90"/>
      <c r="T461" s="90"/>
      <c r="U461" s="90"/>
      <c r="V461" s="139"/>
      <c r="W461" s="589"/>
      <c r="X461" s="89"/>
      <c r="Y461" s="89"/>
      <c r="Z461" s="89"/>
      <c r="AA461" s="89"/>
    </row>
    <row r="462" spans="1:27" s="9" customFormat="1" x14ac:dyDescent="0.2">
      <c r="A462" s="178"/>
      <c r="B462" s="192"/>
      <c r="C462" s="181"/>
      <c r="D462" s="178"/>
      <c r="E462" s="178"/>
      <c r="F462" s="178"/>
      <c r="G462" s="178"/>
      <c r="H462" s="543" t="s">
        <v>232</v>
      </c>
      <c r="I462" s="543"/>
      <c r="J462" s="183"/>
      <c r="K462" s="183"/>
      <c r="L462" s="205"/>
      <c r="M462" s="90"/>
      <c r="N462" s="90"/>
      <c r="O462" s="90"/>
      <c r="P462" s="90"/>
      <c r="Q462" s="139"/>
      <c r="R462" s="90"/>
      <c r="S462" s="90"/>
      <c r="T462" s="90"/>
      <c r="U462" s="90"/>
      <c r="V462" s="139"/>
      <c r="W462" s="590"/>
      <c r="X462" s="89"/>
      <c r="Y462" s="89"/>
      <c r="Z462" s="89"/>
      <c r="AA462" s="89"/>
    </row>
    <row r="463" spans="1:27" s="9" customFormat="1" x14ac:dyDescent="0.2">
      <c r="A463" s="591">
        <v>33</v>
      </c>
      <c r="B463" s="630" t="s">
        <v>754</v>
      </c>
      <c r="C463" s="633" t="s">
        <v>1019</v>
      </c>
      <c r="D463" s="591">
        <v>32</v>
      </c>
      <c r="E463" s="591">
        <v>5</v>
      </c>
      <c r="F463" s="591" t="s">
        <v>389</v>
      </c>
      <c r="G463" s="591" t="s">
        <v>74</v>
      </c>
      <c r="H463" s="152" t="s">
        <v>1123</v>
      </c>
      <c r="I463" s="125">
        <v>242070</v>
      </c>
      <c r="J463" s="146"/>
      <c r="K463" s="146"/>
      <c r="L463" s="204"/>
      <c r="M463" s="90" t="e">
        <f>#REF!-R463</f>
        <v>#REF!</v>
      </c>
      <c r="N463" s="90" t="e">
        <f>#REF!-S463</f>
        <v>#REF!</v>
      </c>
      <c r="O463" s="90">
        <v>0</v>
      </c>
      <c r="P463" s="90">
        <v>2742</v>
      </c>
      <c r="Q463" s="139" t="e">
        <f>M463+N463+O463+P463</f>
        <v>#REF!</v>
      </c>
      <c r="R463" s="90">
        <v>161542</v>
      </c>
      <c r="S463" s="90">
        <v>4148</v>
      </c>
      <c r="T463" s="90">
        <v>0</v>
      </c>
      <c r="U463" s="90">
        <v>0</v>
      </c>
      <c r="V463" s="139">
        <f>R463+S463+T463+U463</f>
        <v>165690</v>
      </c>
      <c r="W463" s="588">
        <v>242013</v>
      </c>
      <c r="X463" s="89"/>
      <c r="Y463" s="89"/>
      <c r="Z463" s="89"/>
      <c r="AA463" s="89"/>
    </row>
    <row r="464" spans="1:27" s="9" customFormat="1" x14ac:dyDescent="0.2">
      <c r="A464" s="592"/>
      <c r="B464" s="631"/>
      <c r="C464" s="634"/>
      <c r="D464" s="592"/>
      <c r="E464" s="592"/>
      <c r="F464" s="592"/>
      <c r="G464" s="592"/>
      <c r="H464" s="155" t="s">
        <v>1124</v>
      </c>
      <c r="I464" s="125"/>
      <c r="J464" s="147"/>
      <c r="K464" s="147"/>
      <c r="L464" s="205"/>
      <c r="M464" s="90"/>
      <c r="N464" s="90"/>
      <c r="O464" s="90"/>
      <c r="P464" s="90"/>
      <c r="Q464" s="139"/>
      <c r="R464" s="90"/>
      <c r="S464" s="90"/>
      <c r="T464" s="90"/>
      <c r="U464" s="90"/>
      <c r="V464" s="139"/>
      <c r="W464" s="589"/>
      <c r="X464" s="89"/>
      <c r="Y464" s="89"/>
      <c r="Z464" s="89"/>
      <c r="AA464" s="89"/>
    </row>
    <row r="465" spans="1:27" s="9" customFormat="1" x14ac:dyDescent="0.2">
      <c r="A465" s="592"/>
      <c r="B465" s="631"/>
      <c r="C465" s="634"/>
      <c r="D465" s="592"/>
      <c r="E465" s="592"/>
      <c r="F465" s="592"/>
      <c r="G465" s="592"/>
      <c r="H465" s="155" t="s">
        <v>1125</v>
      </c>
      <c r="I465" s="125"/>
      <c r="J465" s="147"/>
      <c r="K465" s="147"/>
      <c r="L465" s="205"/>
      <c r="M465" s="90"/>
      <c r="N465" s="90"/>
      <c r="O465" s="90"/>
      <c r="P465" s="90"/>
      <c r="Q465" s="139"/>
      <c r="R465" s="90"/>
      <c r="S465" s="90"/>
      <c r="T465" s="90"/>
      <c r="U465" s="90"/>
      <c r="V465" s="139"/>
      <c r="W465" s="589"/>
      <c r="X465" s="89"/>
      <c r="Y465" s="89"/>
      <c r="Z465" s="89"/>
      <c r="AA465" s="89"/>
    </row>
    <row r="466" spans="1:27" s="9" customFormat="1" x14ac:dyDescent="0.2">
      <c r="A466" s="593"/>
      <c r="B466" s="632"/>
      <c r="C466" s="635"/>
      <c r="D466" s="593"/>
      <c r="E466" s="593"/>
      <c r="F466" s="593"/>
      <c r="G466" s="593"/>
      <c r="H466" s="157" t="s">
        <v>1126</v>
      </c>
      <c r="I466" s="125"/>
      <c r="J466" s="148"/>
      <c r="K466" s="148"/>
      <c r="L466" s="206"/>
      <c r="M466" s="90"/>
      <c r="N466" s="90"/>
      <c r="O466" s="90"/>
      <c r="P466" s="90"/>
      <c r="Q466" s="139"/>
      <c r="R466" s="90"/>
      <c r="S466" s="90"/>
      <c r="T466" s="90"/>
      <c r="U466" s="90"/>
      <c r="V466" s="139"/>
      <c r="W466" s="589"/>
      <c r="X466" s="89"/>
      <c r="Y466" s="89"/>
      <c r="Z466" s="89"/>
      <c r="AA466" s="89"/>
    </row>
    <row r="467" spans="1:27" s="9" customFormat="1" x14ac:dyDescent="0.2">
      <c r="A467" s="178"/>
      <c r="B467" s="192"/>
      <c r="C467" s="181"/>
      <c r="D467" s="178"/>
      <c r="E467" s="178"/>
      <c r="F467" s="178"/>
      <c r="G467" s="178"/>
      <c r="H467" s="543" t="s">
        <v>232</v>
      </c>
      <c r="I467" s="543"/>
      <c r="J467" s="183"/>
      <c r="K467" s="183"/>
      <c r="L467" s="205"/>
      <c r="M467" s="90"/>
      <c r="N467" s="90"/>
      <c r="O467" s="90"/>
      <c r="P467" s="90"/>
      <c r="Q467" s="139"/>
      <c r="R467" s="90"/>
      <c r="S467" s="90"/>
      <c r="T467" s="90"/>
      <c r="U467" s="90"/>
      <c r="V467" s="139"/>
      <c r="W467" s="590"/>
      <c r="X467" s="89"/>
      <c r="Y467" s="89"/>
      <c r="Z467" s="89"/>
      <c r="AA467" s="89"/>
    </row>
    <row r="468" spans="1:27" s="9" customFormat="1" x14ac:dyDescent="0.2">
      <c r="A468" s="591">
        <v>34</v>
      </c>
      <c r="B468" s="630" t="s">
        <v>1020</v>
      </c>
      <c r="C468" s="633" t="s">
        <v>1021</v>
      </c>
      <c r="D468" s="591" t="s">
        <v>1022</v>
      </c>
      <c r="E468" s="591">
        <v>12</v>
      </c>
      <c r="F468" s="591" t="s">
        <v>87</v>
      </c>
      <c r="G468" s="591" t="s">
        <v>74</v>
      </c>
      <c r="H468" s="152" t="s">
        <v>1123</v>
      </c>
      <c r="I468" s="125">
        <v>241917</v>
      </c>
      <c r="J468" s="146"/>
      <c r="K468" s="146"/>
      <c r="L468" s="204"/>
      <c r="M468" s="90" t="e">
        <f>#REF!-R468</f>
        <v>#REF!</v>
      </c>
      <c r="N468" s="90" t="e">
        <f>#REF!-S468</f>
        <v>#REF!</v>
      </c>
      <c r="O468" s="90">
        <v>0</v>
      </c>
      <c r="P468" s="90">
        <v>0</v>
      </c>
      <c r="Q468" s="139" t="e">
        <f>M468+N468+O468+P468</f>
        <v>#REF!</v>
      </c>
      <c r="R468" s="90">
        <v>200000</v>
      </c>
      <c r="S468" s="90">
        <v>7618</v>
      </c>
      <c r="T468" s="90">
        <v>0</v>
      </c>
      <c r="U468" s="90">
        <v>0</v>
      </c>
      <c r="V468" s="139">
        <f>R468+S468+T468+U468</f>
        <v>207618</v>
      </c>
      <c r="W468" s="588" t="s">
        <v>579</v>
      </c>
      <c r="X468" s="89"/>
      <c r="Y468" s="89"/>
      <c r="Z468" s="89"/>
      <c r="AA468" s="89"/>
    </row>
    <row r="469" spans="1:27" s="9" customFormat="1" x14ac:dyDescent="0.2">
      <c r="A469" s="592"/>
      <c r="B469" s="631"/>
      <c r="C469" s="634"/>
      <c r="D469" s="592"/>
      <c r="E469" s="592"/>
      <c r="F469" s="592"/>
      <c r="G469" s="592"/>
      <c r="H469" s="155" t="s">
        <v>1124</v>
      </c>
      <c r="I469" s="125"/>
      <c r="J469" s="147"/>
      <c r="K469" s="147"/>
      <c r="L469" s="205"/>
      <c r="M469" s="90"/>
      <c r="N469" s="90"/>
      <c r="O469" s="90"/>
      <c r="P469" s="90"/>
      <c r="Q469" s="139"/>
      <c r="R469" s="90"/>
      <c r="S469" s="90"/>
      <c r="T469" s="90"/>
      <c r="U469" s="90"/>
      <c r="V469" s="139"/>
      <c r="W469" s="589"/>
      <c r="X469" s="89"/>
      <c r="Y469" s="89"/>
      <c r="Z469" s="89"/>
      <c r="AA469" s="89"/>
    </row>
    <row r="470" spans="1:27" s="9" customFormat="1" x14ac:dyDescent="0.2">
      <c r="A470" s="592"/>
      <c r="B470" s="631"/>
      <c r="C470" s="634"/>
      <c r="D470" s="592"/>
      <c r="E470" s="592"/>
      <c r="F470" s="592"/>
      <c r="G470" s="592"/>
      <c r="H470" s="155" t="s">
        <v>1125</v>
      </c>
      <c r="I470" s="125"/>
      <c r="J470" s="147"/>
      <c r="K470" s="147"/>
      <c r="L470" s="205"/>
      <c r="M470" s="90"/>
      <c r="N470" s="90"/>
      <c r="O470" s="90"/>
      <c r="P470" s="90"/>
      <c r="Q470" s="139"/>
      <c r="R470" s="90"/>
      <c r="S470" s="90"/>
      <c r="T470" s="90"/>
      <c r="U470" s="90"/>
      <c r="V470" s="139"/>
      <c r="W470" s="589"/>
      <c r="X470" s="89"/>
      <c r="Y470" s="89"/>
      <c r="Z470" s="89"/>
      <c r="AA470" s="89"/>
    </row>
    <row r="471" spans="1:27" s="9" customFormat="1" x14ac:dyDescent="0.2">
      <c r="A471" s="593"/>
      <c r="B471" s="632"/>
      <c r="C471" s="635"/>
      <c r="D471" s="593"/>
      <c r="E471" s="593"/>
      <c r="F471" s="593"/>
      <c r="G471" s="593"/>
      <c r="H471" s="157" t="s">
        <v>1126</v>
      </c>
      <c r="I471" s="125"/>
      <c r="J471" s="148"/>
      <c r="K471" s="148"/>
      <c r="L471" s="206"/>
      <c r="M471" s="90"/>
      <c r="N471" s="90"/>
      <c r="O471" s="90"/>
      <c r="P471" s="90"/>
      <c r="Q471" s="139"/>
      <c r="R471" s="90"/>
      <c r="S471" s="90"/>
      <c r="T471" s="90"/>
      <c r="U471" s="90"/>
      <c r="V471" s="139"/>
      <c r="W471" s="589"/>
      <c r="X471" s="89"/>
      <c r="Y471" s="89"/>
      <c r="Z471" s="89"/>
      <c r="AA471" s="89"/>
    </row>
    <row r="472" spans="1:27" s="9" customFormat="1" x14ac:dyDescent="0.2">
      <c r="A472" s="178"/>
      <c r="B472" s="192"/>
      <c r="C472" s="181"/>
      <c r="D472" s="178"/>
      <c r="E472" s="178"/>
      <c r="F472" s="178"/>
      <c r="G472" s="178"/>
      <c r="H472" s="543" t="s">
        <v>232</v>
      </c>
      <c r="I472" s="543"/>
      <c r="J472" s="183"/>
      <c r="K472" s="183"/>
      <c r="L472" s="205"/>
      <c r="M472" s="90"/>
      <c r="N472" s="90"/>
      <c r="O472" s="90"/>
      <c r="P472" s="90"/>
      <c r="Q472" s="139"/>
      <c r="R472" s="90"/>
      <c r="S472" s="90"/>
      <c r="T472" s="90"/>
      <c r="U472" s="90"/>
      <c r="V472" s="139"/>
      <c r="W472" s="590"/>
      <c r="X472" s="89"/>
      <c r="Y472" s="89"/>
      <c r="Z472" s="89"/>
      <c r="AA472" s="89"/>
    </row>
    <row r="473" spans="1:27" s="9" customFormat="1" x14ac:dyDescent="0.2">
      <c r="A473" s="591">
        <v>35</v>
      </c>
      <c r="B473" s="630" t="s">
        <v>1023</v>
      </c>
      <c r="C473" s="633" t="s">
        <v>1024</v>
      </c>
      <c r="D473" s="591" t="s">
        <v>1025</v>
      </c>
      <c r="E473" s="591">
        <v>9</v>
      </c>
      <c r="F473" s="591" t="s">
        <v>87</v>
      </c>
      <c r="G473" s="591" t="s">
        <v>74</v>
      </c>
      <c r="H473" s="152" t="s">
        <v>1123</v>
      </c>
      <c r="I473" s="125">
        <v>242009</v>
      </c>
      <c r="J473" s="146"/>
      <c r="K473" s="146"/>
      <c r="L473" s="204"/>
      <c r="M473" s="90" t="e">
        <f>#REF!-R473</f>
        <v>#REF!</v>
      </c>
      <c r="N473" s="90" t="e">
        <f>#REF!-S473</f>
        <v>#REF!</v>
      </c>
      <c r="O473" s="90">
        <v>0</v>
      </c>
      <c r="P473" s="90">
        <v>0</v>
      </c>
      <c r="Q473" s="139" t="e">
        <f>M473+N473+O473+P473</f>
        <v>#REF!</v>
      </c>
      <c r="R473" s="90">
        <v>67883</v>
      </c>
      <c r="S473" s="90">
        <v>1545</v>
      </c>
      <c r="T473" s="90">
        <v>0</v>
      </c>
      <c r="U473" s="90">
        <v>0</v>
      </c>
      <c r="V473" s="139">
        <f>R473+S473+T473+U473</f>
        <v>69428</v>
      </c>
      <c r="W473" s="588">
        <v>241963</v>
      </c>
      <c r="X473" s="89"/>
      <c r="Y473" s="89"/>
      <c r="Z473" s="89"/>
      <c r="AA473" s="89"/>
    </row>
    <row r="474" spans="1:27" s="9" customFormat="1" x14ac:dyDescent="0.2">
      <c r="A474" s="592"/>
      <c r="B474" s="631"/>
      <c r="C474" s="634"/>
      <c r="D474" s="592"/>
      <c r="E474" s="592"/>
      <c r="F474" s="592"/>
      <c r="G474" s="592"/>
      <c r="H474" s="155" t="s">
        <v>1124</v>
      </c>
      <c r="I474" s="125"/>
      <c r="J474" s="147"/>
      <c r="K474" s="147"/>
      <c r="L474" s="205"/>
      <c r="M474" s="90"/>
      <c r="N474" s="90"/>
      <c r="O474" s="90"/>
      <c r="P474" s="90"/>
      <c r="Q474" s="139"/>
      <c r="R474" s="90"/>
      <c r="S474" s="90"/>
      <c r="T474" s="90"/>
      <c r="U474" s="90"/>
      <c r="V474" s="139"/>
      <c r="W474" s="589"/>
      <c r="X474" s="89"/>
      <c r="Y474" s="89"/>
      <c r="Z474" s="89"/>
      <c r="AA474" s="89"/>
    </row>
    <row r="475" spans="1:27" s="9" customFormat="1" x14ac:dyDescent="0.2">
      <c r="A475" s="592"/>
      <c r="B475" s="631"/>
      <c r="C475" s="634"/>
      <c r="D475" s="592"/>
      <c r="E475" s="592"/>
      <c r="F475" s="592"/>
      <c r="G475" s="592"/>
      <c r="H475" s="155" t="s">
        <v>1125</v>
      </c>
      <c r="I475" s="125"/>
      <c r="J475" s="147"/>
      <c r="K475" s="147"/>
      <c r="L475" s="205"/>
      <c r="M475" s="90"/>
      <c r="N475" s="90"/>
      <c r="O475" s="90"/>
      <c r="P475" s="90"/>
      <c r="Q475" s="139"/>
      <c r="R475" s="90"/>
      <c r="S475" s="90"/>
      <c r="T475" s="90"/>
      <c r="U475" s="90"/>
      <c r="V475" s="139"/>
      <c r="W475" s="589"/>
      <c r="X475" s="89"/>
      <c r="Y475" s="89"/>
      <c r="Z475" s="89"/>
      <c r="AA475" s="89"/>
    </row>
    <row r="476" spans="1:27" s="9" customFormat="1" x14ac:dyDescent="0.2">
      <c r="A476" s="593"/>
      <c r="B476" s="632"/>
      <c r="C476" s="635"/>
      <c r="D476" s="593"/>
      <c r="E476" s="593"/>
      <c r="F476" s="593"/>
      <c r="G476" s="593"/>
      <c r="H476" s="157" t="s">
        <v>1126</v>
      </c>
      <c r="I476" s="125"/>
      <c r="J476" s="148"/>
      <c r="K476" s="148"/>
      <c r="L476" s="206"/>
      <c r="M476" s="90"/>
      <c r="N476" s="90"/>
      <c r="O476" s="90"/>
      <c r="P476" s="90"/>
      <c r="Q476" s="139"/>
      <c r="R476" s="90"/>
      <c r="S476" s="90"/>
      <c r="T476" s="90"/>
      <c r="U476" s="90"/>
      <c r="V476" s="139"/>
      <c r="W476" s="589"/>
      <c r="X476" s="89"/>
      <c r="Y476" s="89"/>
      <c r="Z476" s="89"/>
      <c r="AA476" s="89"/>
    </row>
    <row r="477" spans="1:27" s="9" customFormat="1" x14ac:dyDescent="0.2">
      <c r="A477" s="178"/>
      <c r="B477" s="192"/>
      <c r="C477" s="181"/>
      <c r="D477" s="178"/>
      <c r="E477" s="178"/>
      <c r="F477" s="178"/>
      <c r="G477" s="178"/>
      <c r="H477" s="543" t="s">
        <v>232</v>
      </c>
      <c r="I477" s="543"/>
      <c r="J477" s="183"/>
      <c r="K477" s="183"/>
      <c r="L477" s="205"/>
      <c r="M477" s="90"/>
      <c r="N477" s="90"/>
      <c r="O477" s="90"/>
      <c r="P477" s="90"/>
      <c r="Q477" s="139"/>
      <c r="R477" s="90"/>
      <c r="S477" s="90"/>
      <c r="T477" s="90"/>
      <c r="U477" s="90"/>
      <c r="V477" s="139"/>
      <c r="W477" s="590"/>
      <c r="X477" s="89"/>
      <c r="Y477" s="89"/>
      <c r="Z477" s="89"/>
      <c r="AA477" s="89"/>
    </row>
    <row r="478" spans="1:27" s="9" customFormat="1" x14ac:dyDescent="0.2">
      <c r="A478" s="591">
        <v>36</v>
      </c>
      <c r="B478" s="630" t="s">
        <v>1026</v>
      </c>
      <c r="C478" s="633" t="s">
        <v>1027</v>
      </c>
      <c r="D478" s="591" t="s">
        <v>1028</v>
      </c>
      <c r="E478" s="591">
        <v>11</v>
      </c>
      <c r="F478" s="591" t="s">
        <v>87</v>
      </c>
      <c r="G478" s="591" t="s">
        <v>74</v>
      </c>
      <c r="H478" s="152" t="s">
        <v>1123</v>
      </c>
      <c r="I478" s="125">
        <v>242070</v>
      </c>
      <c r="J478" s="146"/>
      <c r="K478" s="146"/>
      <c r="L478" s="204"/>
      <c r="M478" s="90" t="e">
        <f>#REF!-R478</f>
        <v>#REF!</v>
      </c>
      <c r="N478" s="90" t="e">
        <f>#REF!-S478</f>
        <v>#REF!</v>
      </c>
      <c r="O478" s="90">
        <v>0</v>
      </c>
      <c r="P478" s="90">
        <v>0</v>
      </c>
      <c r="Q478" s="139" t="e">
        <f>M478+N478+O478+P478</f>
        <v>#REF!</v>
      </c>
      <c r="R478" s="90">
        <v>200000</v>
      </c>
      <c r="S478" s="90">
        <v>7555</v>
      </c>
      <c r="T478" s="90">
        <v>0</v>
      </c>
      <c r="U478" s="90">
        <v>0</v>
      </c>
      <c r="V478" s="139">
        <f>R478+S478+T478+U478</f>
        <v>207555</v>
      </c>
      <c r="W478" s="588" t="s">
        <v>579</v>
      </c>
      <c r="X478" s="89"/>
      <c r="Y478" s="89"/>
      <c r="Z478" s="89"/>
      <c r="AA478" s="89"/>
    </row>
    <row r="479" spans="1:27" s="9" customFormat="1" x14ac:dyDescent="0.2">
      <c r="A479" s="592"/>
      <c r="B479" s="631"/>
      <c r="C479" s="634"/>
      <c r="D479" s="592"/>
      <c r="E479" s="592"/>
      <c r="F479" s="592"/>
      <c r="G479" s="592"/>
      <c r="H479" s="155" t="s">
        <v>1124</v>
      </c>
      <c r="I479" s="125"/>
      <c r="J479" s="147"/>
      <c r="K479" s="147"/>
      <c r="L479" s="205"/>
      <c r="M479" s="90"/>
      <c r="N479" s="90"/>
      <c r="O479" s="90"/>
      <c r="P479" s="90"/>
      <c r="Q479" s="139"/>
      <c r="R479" s="90"/>
      <c r="S479" s="90"/>
      <c r="T479" s="90"/>
      <c r="U479" s="90"/>
      <c r="V479" s="139"/>
      <c r="W479" s="589"/>
      <c r="X479" s="89"/>
      <c r="Y479" s="89"/>
      <c r="Z479" s="89"/>
      <c r="AA479" s="89"/>
    </row>
    <row r="480" spans="1:27" s="9" customFormat="1" x14ac:dyDescent="0.2">
      <c r="A480" s="592"/>
      <c r="B480" s="631"/>
      <c r="C480" s="634"/>
      <c r="D480" s="592"/>
      <c r="E480" s="592"/>
      <c r="F480" s="592"/>
      <c r="G480" s="592"/>
      <c r="H480" s="155" t="s">
        <v>1125</v>
      </c>
      <c r="I480" s="125"/>
      <c r="J480" s="147"/>
      <c r="K480" s="147"/>
      <c r="L480" s="205"/>
      <c r="M480" s="90"/>
      <c r="N480" s="90"/>
      <c r="O480" s="90"/>
      <c r="P480" s="90"/>
      <c r="Q480" s="139"/>
      <c r="R480" s="90"/>
      <c r="S480" s="90"/>
      <c r="T480" s="90"/>
      <c r="U480" s="90"/>
      <c r="V480" s="139"/>
      <c r="W480" s="589"/>
      <c r="X480" s="89"/>
      <c r="Y480" s="89"/>
      <c r="Z480" s="89"/>
      <c r="AA480" s="89"/>
    </row>
    <row r="481" spans="1:27" s="9" customFormat="1" x14ac:dyDescent="0.2">
      <c r="A481" s="593"/>
      <c r="B481" s="632"/>
      <c r="C481" s="635"/>
      <c r="D481" s="593"/>
      <c r="E481" s="593"/>
      <c r="F481" s="593"/>
      <c r="G481" s="593"/>
      <c r="H481" s="157" t="s">
        <v>1126</v>
      </c>
      <c r="I481" s="125"/>
      <c r="J481" s="148"/>
      <c r="K481" s="148"/>
      <c r="L481" s="206"/>
      <c r="M481" s="90"/>
      <c r="N481" s="90"/>
      <c r="O481" s="90"/>
      <c r="P481" s="90"/>
      <c r="Q481" s="139"/>
      <c r="R481" s="90"/>
      <c r="S481" s="90"/>
      <c r="T481" s="90"/>
      <c r="U481" s="90"/>
      <c r="V481" s="139"/>
      <c r="W481" s="589"/>
      <c r="X481" s="89"/>
      <c r="Y481" s="89"/>
      <c r="Z481" s="89"/>
      <c r="AA481" s="89"/>
    </row>
    <row r="482" spans="1:27" s="9" customFormat="1" x14ac:dyDescent="0.2">
      <c r="A482" s="179"/>
      <c r="B482" s="193"/>
      <c r="C482" s="182"/>
      <c r="D482" s="179"/>
      <c r="E482" s="179"/>
      <c r="F482" s="179"/>
      <c r="G482" s="179"/>
      <c r="H482" s="543" t="s">
        <v>232</v>
      </c>
      <c r="I482" s="543"/>
      <c r="J482" s="184"/>
      <c r="K482" s="184"/>
      <c r="L482" s="206"/>
      <c r="M482" s="90"/>
      <c r="N482" s="90"/>
      <c r="O482" s="90"/>
      <c r="P482" s="90"/>
      <c r="Q482" s="139"/>
      <c r="R482" s="90"/>
      <c r="S482" s="90"/>
      <c r="T482" s="90"/>
      <c r="U482" s="90"/>
      <c r="V482" s="139"/>
      <c r="W482" s="590"/>
      <c r="X482" s="89"/>
      <c r="Y482" s="89"/>
      <c r="Z482" s="89"/>
      <c r="AA482" s="89"/>
    </row>
    <row r="483" spans="1:27" s="12" customFormat="1" ht="23.25" x14ac:dyDescent="0.2">
      <c r="A483" s="578" t="s">
        <v>830</v>
      </c>
      <c r="B483" s="578"/>
      <c r="C483" s="578"/>
      <c r="D483" s="578"/>
      <c r="E483" s="578"/>
      <c r="F483" s="578"/>
      <c r="G483" s="578"/>
      <c r="H483" s="578"/>
      <c r="I483" s="578"/>
      <c r="J483" s="104"/>
      <c r="K483" s="104"/>
      <c r="L483" s="107"/>
      <c r="M483" s="107" t="e">
        <f t="shared" ref="M483:V483" si="76">SUM(M303:M478)</f>
        <v>#REF!</v>
      </c>
      <c r="N483" s="107" t="e">
        <f t="shared" si="76"/>
        <v>#REF!</v>
      </c>
      <c r="O483" s="107">
        <f t="shared" si="76"/>
        <v>0</v>
      </c>
      <c r="P483" s="107">
        <f t="shared" si="76"/>
        <v>24340</v>
      </c>
      <c r="Q483" s="107" t="e">
        <f t="shared" si="76"/>
        <v>#REF!</v>
      </c>
      <c r="R483" s="107">
        <f t="shared" si="76"/>
        <v>3473076.6399999997</v>
      </c>
      <c r="S483" s="107">
        <f t="shared" si="76"/>
        <v>108546</v>
      </c>
      <c r="T483" s="107">
        <f t="shared" si="76"/>
        <v>0</v>
      </c>
      <c r="U483" s="107">
        <f t="shared" si="76"/>
        <v>0</v>
      </c>
      <c r="V483" s="107">
        <f t="shared" si="76"/>
        <v>3581622.6399999997</v>
      </c>
      <c r="W483" s="132"/>
      <c r="X483" s="108"/>
      <c r="Y483" s="108"/>
      <c r="Z483" s="108"/>
      <c r="AA483" s="108"/>
    </row>
    <row r="484" spans="1:27" s="9" customFormat="1" x14ac:dyDescent="0.2">
      <c r="A484" s="591">
        <v>1</v>
      </c>
      <c r="B484" s="630" t="s">
        <v>1029</v>
      </c>
      <c r="C484" s="633" t="s">
        <v>1030</v>
      </c>
      <c r="D484" s="591">
        <v>135</v>
      </c>
      <c r="E484" s="591">
        <v>2</v>
      </c>
      <c r="F484" s="591" t="s">
        <v>1031</v>
      </c>
      <c r="G484" s="591" t="s">
        <v>149</v>
      </c>
      <c r="H484" s="152" t="s">
        <v>1123</v>
      </c>
      <c r="I484" s="125">
        <v>242070</v>
      </c>
      <c r="J484" s="146"/>
      <c r="K484" s="146"/>
      <c r="L484" s="204"/>
      <c r="M484" s="90" t="e">
        <f>#REF!-R484</f>
        <v>#REF!</v>
      </c>
      <c r="N484" s="90" t="e">
        <f>#REF!-S484</f>
        <v>#REF!</v>
      </c>
      <c r="O484" s="90">
        <v>0</v>
      </c>
      <c r="P484" s="90">
        <v>4554</v>
      </c>
      <c r="Q484" s="139" t="e">
        <f>M484+N484+O484+P484</f>
        <v>#REF!</v>
      </c>
      <c r="R484" s="90">
        <v>41617</v>
      </c>
      <c r="S484" s="90">
        <v>0</v>
      </c>
      <c r="T484" s="90">
        <v>383</v>
      </c>
      <c r="U484" s="90">
        <v>0</v>
      </c>
      <c r="V484" s="139">
        <f>R484+S484+T484+U484</f>
        <v>42000</v>
      </c>
      <c r="W484" s="588">
        <v>242072</v>
      </c>
      <c r="X484" s="89"/>
      <c r="Y484" s="89"/>
      <c r="Z484" s="89"/>
      <c r="AA484" s="89"/>
    </row>
    <row r="485" spans="1:27" s="9" customFormat="1" x14ac:dyDescent="0.2">
      <c r="A485" s="592"/>
      <c r="B485" s="631"/>
      <c r="C485" s="634"/>
      <c r="D485" s="592"/>
      <c r="E485" s="592"/>
      <c r="F485" s="592"/>
      <c r="G485" s="592"/>
      <c r="H485" s="155" t="s">
        <v>1124</v>
      </c>
      <c r="I485" s="125"/>
      <c r="J485" s="147"/>
      <c r="K485" s="147"/>
      <c r="L485" s="205"/>
      <c r="M485" s="90"/>
      <c r="N485" s="90"/>
      <c r="O485" s="90"/>
      <c r="P485" s="90"/>
      <c r="Q485" s="139"/>
      <c r="R485" s="90"/>
      <c r="S485" s="90"/>
      <c r="T485" s="90"/>
      <c r="U485" s="90"/>
      <c r="V485" s="139"/>
      <c r="W485" s="589"/>
      <c r="X485" s="89"/>
      <c r="Y485" s="89"/>
      <c r="Z485" s="89"/>
      <c r="AA485" s="89"/>
    </row>
    <row r="486" spans="1:27" s="9" customFormat="1" x14ac:dyDescent="0.2">
      <c r="A486" s="592"/>
      <c r="B486" s="631"/>
      <c r="C486" s="634"/>
      <c r="D486" s="592"/>
      <c r="E486" s="592"/>
      <c r="F486" s="592"/>
      <c r="G486" s="592"/>
      <c r="H486" s="155" t="s">
        <v>1125</v>
      </c>
      <c r="I486" s="125"/>
      <c r="J486" s="147"/>
      <c r="K486" s="147"/>
      <c r="L486" s="205"/>
      <c r="M486" s="90"/>
      <c r="N486" s="90"/>
      <c r="O486" s="90"/>
      <c r="P486" s="90"/>
      <c r="Q486" s="139"/>
      <c r="R486" s="90"/>
      <c r="S486" s="90"/>
      <c r="T486" s="90"/>
      <c r="U486" s="90"/>
      <c r="V486" s="139"/>
      <c r="W486" s="589"/>
      <c r="X486" s="89"/>
      <c r="Y486" s="89"/>
      <c r="Z486" s="89"/>
      <c r="AA486" s="89"/>
    </row>
    <row r="487" spans="1:27" s="9" customFormat="1" x14ac:dyDescent="0.2">
      <c r="A487" s="593"/>
      <c r="B487" s="632"/>
      <c r="C487" s="635"/>
      <c r="D487" s="593"/>
      <c r="E487" s="593"/>
      <c r="F487" s="593"/>
      <c r="G487" s="593"/>
      <c r="H487" s="157" t="s">
        <v>1126</v>
      </c>
      <c r="I487" s="125"/>
      <c r="J487" s="148"/>
      <c r="K487" s="148"/>
      <c r="L487" s="206"/>
      <c r="M487" s="90"/>
      <c r="N487" s="90"/>
      <c r="O487" s="90"/>
      <c r="P487" s="90"/>
      <c r="Q487" s="139"/>
      <c r="R487" s="90"/>
      <c r="S487" s="90"/>
      <c r="T487" s="90"/>
      <c r="U487" s="90"/>
      <c r="V487" s="139"/>
      <c r="W487" s="589"/>
      <c r="X487" s="89"/>
      <c r="Y487" s="89"/>
      <c r="Z487" s="89"/>
      <c r="AA487" s="89"/>
    </row>
    <row r="488" spans="1:27" s="9" customFormat="1" x14ac:dyDescent="0.2">
      <c r="A488" s="178"/>
      <c r="B488" s="192"/>
      <c r="C488" s="181"/>
      <c r="D488" s="178"/>
      <c r="E488" s="178"/>
      <c r="F488" s="178"/>
      <c r="G488" s="178"/>
      <c r="H488" s="543" t="s">
        <v>232</v>
      </c>
      <c r="I488" s="543"/>
      <c r="J488" s="183"/>
      <c r="K488" s="183"/>
      <c r="L488" s="205"/>
      <c r="M488" s="90"/>
      <c r="N488" s="90"/>
      <c r="O488" s="90"/>
      <c r="P488" s="90"/>
      <c r="Q488" s="139"/>
      <c r="R488" s="90"/>
      <c r="S488" s="90"/>
      <c r="T488" s="90"/>
      <c r="U488" s="90"/>
      <c r="V488" s="139"/>
      <c r="W488" s="590"/>
      <c r="X488" s="89"/>
      <c r="Y488" s="89"/>
      <c r="Z488" s="89"/>
      <c r="AA488" s="89"/>
    </row>
    <row r="489" spans="1:27" s="9" customFormat="1" x14ac:dyDescent="0.2">
      <c r="A489" s="591">
        <v>2</v>
      </c>
      <c r="B489" s="630" t="s">
        <v>1032</v>
      </c>
      <c r="C489" s="633" t="s">
        <v>1033</v>
      </c>
      <c r="D489" s="591">
        <v>43481</v>
      </c>
      <c r="E489" s="591">
        <v>5</v>
      </c>
      <c r="F489" s="591" t="s">
        <v>1031</v>
      </c>
      <c r="G489" s="591" t="s">
        <v>149</v>
      </c>
      <c r="H489" s="152" t="s">
        <v>1123</v>
      </c>
      <c r="I489" s="125">
        <v>242070</v>
      </c>
      <c r="J489" s="146"/>
      <c r="K489" s="146"/>
      <c r="L489" s="204"/>
      <c r="M489" s="90" t="e">
        <f>#REF!-R489</f>
        <v>#REF!</v>
      </c>
      <c r="N489" s="90" t="e">
        <f>#REF!-S489</f>
        <v>#REF!</v>
      </c>
      <c r="O489" s="90">
        <v>0</v>
      </c>
      <c r="P489" s="90">
        <v>1897</v>
      </c>
      <c r="Q489" s="139" t="e">
        <f>M489+N489+O489+P489</f>
        <v>#REF!</v>
      </c>
      <c r="R489" s="90">
        <v>0.5</v>
      </c>
      <c r="S489" s="90">
        <v>385</v>
      </c>
      <c r="T489" s="90">
        <v>0</v>
      </c>
      <c r="U489" s="90">
        <v>0</v>
      </c>
      <c r="V489" s="139">
        <f>R489+S489+T489+U489</f>
        <v>385.5</v>
      </c>
      <c r="W489" s="588">
        <v>242062</v>
      </c>
      <c r="X489" s="89"/>
      <c r="Y489" s="89"/>
      <c r="Z489" s="89"/>
      <c r="AA489" s="89"/>
    </row>
    <row r="490" spans="1:27" s="9" customFormat="1" x14ac:dyDescent="0.2">
      <c r="A490" s="592"/>
      <c r="B490" s="631"/>
      <c r="C490" s="634"/>
      <c r="D490" s="592"/>
      <c r="E490" s="592"/>
      <c r="F490" s="592"/>
      <c r="G490" s="592"/>
      <c r="H490" s="155" t="s">
        <v>1124</v>
      </c>
      <c r="I490" s="125"/>
      <c r="J490" s="147"/>
      <c r="K490" s="147"/>
      <c r="L490" s="205"/>
      <c r="M490" s="90"/>
      <c r="N490" s="90"/>
      <c r="O490" s="90"/>
      <c r="P490" s="90"/>
      <c r="Q490" s="139"/>
      <c r="R490" s="90"/>
      <c r="S490" s="90"/>
      <c r="T490" s="90"/>
      <c r="U490" s="90"/>
      <c r="V490" s="139"/>
      <c r="W490" s="589"/>
      <c r="X490" s="89"/>
      <c r="Y490" s="89"/>
      <c r="Z490" s="89"/>
      <c r="AA490" s="89"/>
    </row>
    <row r="491" spans="1:27" s="9" customFormat="1" x14ac:dyDescent="0.2">
      <c r="A491" s="592"/>
      <c r="B491" s="631"/>
      <c r="C491" s="634"/>
      <c r="D491" s="592"/>
      <c r="E491" s="592"/>
      <c r="F491" s="592"/>
      <c r="G491" s="592"/>
      <c r="H491" s="155" t="s">
        <v>1125</v>
      </c>
      <c r="I491" s="125"/>
      <c r="J491" s="147"/>
      <c r="K491" s="147"/>
      <c r="L491" s="205"/>
      <c r="M491" s="90"/>
      <c r="N491" s="90"/>
      <c r="O491" s="90"/>
      <c r="P491" s="90"/>
      <c r="Q491" s="139"/>
      <c r="R491" s="90"/>
      <c r="S491" s="90"/>
      <c r="T491" s="90"/>
      <c r="U491" s="90"/>
      <c r="V491" s="139"/>
      <c r="W491" s="589"/>
      <c r="X491" s="89"/>
      <c r="Y491" s="89"/>
      <c r="Z491" s="89"/>
      <c r="AA491" s="89"/>
    </row>
    <row r="492" spans="1:27" s="9" customFormat="1" x14ac:dyDescent="0.2">
      <c r="A492" s="593"/>
      <c r="B492" s="632"/>
      <c r="C492" s="635"/>
      <c r="D492" s="593"/>
      <c r="E492" s="593"/>
      <c r="F492" s="593"/>
      <c r="G492" s="593"/>
      <c r="H492" s="157" t="s">
        <v>1126</v>
      </c>
      <c r="I492" s="125"/>
      <c r="J492" s="148"/>
      <c r="K492" s="148"/>
      <c r="L492" s="206"/>
      <c r="M492" s="90"/>
      <c r="N492" s="90"/>
      <c r="O492" s="90"/>
      <c r="P492" s="90"/>
      <c r="Q492" s="139"/>
      <c r="R492" s="90"/>
      <c r="S492" s="90"/>
      <c r="T492" s="90"/>
      <c r="U492" s="90"/>
      <c r="V492" s="139"/>
      <c r="W492" s="589"/>
      <c r="X492" s="89"/>
      <c r="Y492" s="89"/>
      <c r="Z492" s="89"/>
      <c r="AA492" s="89"/>
    </row>
    <row r="493" spans="1:27" s="9" customFormat="1" x14ac:dyDescent="0.2">
      <c r="A493" s="178"/>
      <c r="B493" s="192"/>
      <c r="C493" s="181"/>
      <c r="D493" s="178"/>
      <c r="E493" s="178"/>
      <c r="F493" s="178"/>
      <c r="G493" s="178"/>
      <c r="H493" s="543" t="s">
        <v>232</v>
      </c>
      <c r="I493" s="543"/>
      <c r="J493" s="183"/>
      <c r="K493" s="183"/>
      <c r="L493" s="205"/>
      <c r="M493" s="90"/>
      <c r="N493" s="90"/>
      <c r="O493" s="90"/>
      <c r="P493" s="90"/>
      <c r="Q493" s="139"/>
      <c r="R493" s="90"/>
      <c r="S493" s="90"/>
      <c r="T493" s="90"/>
      <c r="U493" s="90"/>
      <c r="V493" s="139"/>
      <c r="W493" s="590"/>
      <c r="X493" s="89"/>
      <c r="Y493" s="89"/>
      <c r="Z493" s="89"/>
      <c r="AA493" s="89"/>
    </row>
    <row r="494" spans="1:27" s="9" customFormat="1" x14ac:dyDescent="0.2">
      <c r="A494" s="591">
        <v>3</v>
      </c>
      <c r="B494" s="630" t="s">
        <v>1034</v>
      </c>
      <c r="C494" s="633" t="s">
        <v>1035</v>
      </c>
      <c r="D494" s="591">
        <v>173</v>
      </c>
      <c r="E494" s="591">
        <v>5</v>
      </c>
      <c r="F494" s="591" t="s">
        <v>148</v>
      </c>
      <c r="G494" s="591" t="s">
        <v>149</v>
      </c>
      <c r="H494" s="152" t="s">
        <v>1123</v>
      </c>
      <c r="I494" s="125">
        <v>242070</v>
      </c>
      <c r="J494" s="146"/>
      <c r="K494" s="146"/>
      <c r="L494" s="204"/>
      <c r="M494" s="90" t="e">
        <f>#REF!-R494</f>
        <v>#REF!</v>
      </c>
      <c r="N494" s="90" t="e">
        <f>#REF!-S494</f>
        <v>#REF!</v>
      </c>
      <c r="O494" s="90">
        <v>0</v>
      </c>
      <c r="P494" s="90">
        <v>2267</v>
      </c>
      <c r="Q494" s="139" t="e">
        <f>M494+N494+O494+P494</f>
        <v>#REF!</v>
      </c>
      <c r="R494" s="90">
        <v>119117</v>
      </c>
      <c r="S494" s="90">
        <v>2288</v>
      </c>
      <c r="T494" s="90">
        <v>0</v>
      </c>
      <c r="U494" s="90">
        <v>0</v>
      </c>
      <c r="V494" s="139">
        <f>R494+S494+T494+U494</f>
        <v>121405</v>
      </c>
      <c r="W494" s="588">
        <v>242068</v>
      </c>
      <c r="X494" s="89"/>
      <c r="Y494" s="89"/>
      <c r="Z494" s="89"/>
      <c r="AA494" s="89"/>
    </row>
    <row r="495" spans="1:27" s="9" customFormat="1" x14ac:dyDescent="0.2">
      <c r="A495" s="592"/>
      <c r="B495" s="631"/>
      <c r="C495" s="634"/>
      <c r="D495" s="592"/>
      <c r="E495" s="592"/>
      <c r="F495" s="592"/>
      <c r="G495" s="592"/>
      <c r="H495" s="155" t="s">
        <v>1124</v>
      </c>
      <c r="I495" s="125"/>
      <c r="J495" s="147"/>
      <c r="K495" s="147"/>
      <c r="L495" s="205"/>
      <c r="M495" s="90"/>
      <c r="N495" s="90"/>
      <c r="O495" s="90"/>
      <c r="P495" s="90"/>
      <c r="Q495" s="139"/>
      <c r="R495" s="90"/>
      <c r="S495" s="90"/>
      <c r="T495" s="90"/>
      <c r="U495" s="90"/>
      <c r="V495" s="139"/>
      <c r="W495" s="589"/>
      <c r="X495" s="89"/>
      <c r="Y495" s="89"/>
      <c r="Z495" s="89"/>
      <c r="AA495" s="89"/>
    </row>
    <row r="496" spans="1:27" s="9" customFormat="1" x14ac:dyDescent="0.2">
      <c r="A496" s="592"/>
      <c r="B496" s="631"/>
      <c r="C496" s="634"/>
      <c r="D496" s="592"/>
      <c r="E496" s="592"/>
      <c r="F496" s="592"/>
      <c r="G496" s="592"/>
      <c r="H496" s="155" t="s">
        <v>1125</v>
      </c>
      <c r="I496" s="125"/>
      <c r="J496" s="147"/>
      <c r="K496" s="147"/>
      <c r="L496" s="205"/>
      <c r="M496" s="90"/>
      <c r="N496" s="90"/>
      <c r="O496" s="90"/>
      <c r="P496" s="90"/>
      <c r="Q496" s="139"/>
      <c r="R496" s="90"/>
      <c r="S496" s="90"/>
      <c r="T496" s="90"/>
      <c r="U496" s="90"/>
      <c r="V496" s="139"/>
      <c r="W496" s="589"/>
      <c r="X496" s="89"/>
      <c r="Y496" s="89"/>
      <c r="Z496" s="89"/>
      <c r="AA496" s="89"/>
    </row>
    <row r="497" spans="1:27" s="9" customFormat="1" x14ac:dyDescent="0.2">
      <c r="A497" s="593"/>
      <c r="B497" s="632"/>
      <c r="C497" s="635"/>
      <c r="D497" s="593"/>
      <c r="E497" s="593"/>
      <c r="F497" s="593"/>
      <c r="G497" s="593"/>
      <c r="H497" s="157" t="s">
        <v>1126</v>
      </c>
      <c r="I497" s="125"/>
      <c r="J497" s="148"/>
      <c r="K497" s="148"/>
      <c r="L497" s="206"/>
      <c r="M497" s="90"/>
      <c r="N497" s="90"/>
      <c r="O497" s="90"/>
      <c r="P497" s="90"/>
      <c r="Q497" s="139"/>
      <c r="R497" s="90"/>
      <c r="S497" s="90"/>
      <c r="T497" s="90"/>
      <c r="U497" s="90"/>
      <c r="V497" s="139"/>
      <c r="W497" s="589"/>
      <c r="X497" s="89"/>
      <c r="Y497" s="89"/>
      <c r="Z497" s="89"/>
      <c r="AA497" s="89"/>
    </row>
    <row r="498" spans="1:27" s="9" customFormat="1" x14ac:dyDescent="0.2">
      <c r="A498" s="178"/>
      <c r="B498" s="192"/>
      <c r="C498" s="181"/>
      <c r="D498" s="178"/>
      <c r="E498" s="178"/>
      <c r="F498" s="178"/>
      <c r="G498" s="178"/>
      <c r="H498" s="543" t="s">
        <v>232</v>
      </c>
      <c r="I498" s="543"/>
      <c r="J498" s="183"/>
      <c r="K498" s="183"/>
      <c r="L498" s="205"/>
      <c r="M498" s="90"/>
      <c r="N498" s="90"/>
      <c r="O498" s="90"/>
      <c r="P498" s="90"/>
      <c r="Q498" s="139"/>
      <c r="R498" s="90"/>
      <c r="S498" s="90"/>
      <c r="T498" s="90"/>
      <c r="U498" s="90"/>
      <c r="V498" s="139"/>
      <c r="W498" s="590"/>
      <c r="X498" s="89"/>
      <c r="Y498" s="89"/>
      <c r="Z498" s="89"/>
      <c r="AA498" s="89"/>
    </row>
    <row r="499" spans="1:27" s="9" customFormat="1" x14ac:dyDescent="0.2">
      <c r="A499" s="591">
        <v>4</v>
      </c>
      <c r="B499" s="630" t="s">
        <v>1036</v>
      </c>
      <c r="C499" s="633" t="s">
        <v>1037</v>
      </c>
      <c r="D499" s="591">
        <v>26</v>
      </c>
      <c r="E499" s="591">
        <v>5</v>
      </c>
      <c r="F499" s="591" t="s">
        <v>148</v>
      </c>
      <c r="G499" s="591" t="s">
        <v>149</v>
      </c>
      <c r="H499" s="152" t="s">
        <v>1123</v>
      </c>
      <c r="I499" s="125">
        <v>242070</v>
      </c>
      <c r="J499" s="146"/>
      <c r="K499" s="146"/>
      <c r="L499" s="204"/>
      <c r="M499" s="90" t="e">
        <f>#REF!-R499</f>
        <v>#REF!</v>
      </c>
      <c r="N499" s="90" t="e">
        <f>#REF!-S499</f>
        <v>#REF!</v>
      </c>
      <c r="O499" s="90">
        <v>0</v>
      </c>
      <c r="P499" s="90">
        <v>2267</v>
      </c>
      <c r="Q499" s="139" t="e">
        <f>M499+N499+O499+P499</f>
        <v>#REF!</v>
      </c>
      <c r="R499" s="90">
        <v>122267</v>
      </c>
      <c r="S499" s="90">
        <v>2288</v>
      </c>
      <c r="T499" s="90">
        <v>0</v>
      </c>
      <c r="U499" s="90">
        <v>0</v>
      </c>
      <c r="V499" s="139">
        <f>R499+S499+T499+U499</f>
        <v>124555</v>
      </c>
      <c r="W499" s="588">
        <v>242069</v>
      </c>
      <c r="X499" s="89"/>
      <c r="Y499" s="89"/>
      <c r="Z499" s="89"/>
      <c r="AA499" s="89"/>
    </row>
    <row r="500" spans="1:27" s="9" customFormat="1" x14ac:dyDescent="0.2">
      <c r="A500" s="592"/>
      <c r="B500" s="631"/>
      <c r="C500" s="634"/>
      <c r="D500" s="592"/>
      <c r="E500" s="592"/>
      <c r="F500" s="592"/>
      <c r="G500" s="592"/>
      <c r="H500" s="155" t="s">
        <v>1124</v>
      </c>
      <c r="I500" s="125"/>
      <c r="J500" s="147"/>
      <c r="K500" s="147"/>
      <c r="L500" s="205"/>
      <c r="M500" s="90"/>
      <c r="N500" s="90"/>
      <c r="O500" s="90"/>
      <c r="P500" s="90"/>
      <c r="Q500" s="139"/>
      <c r="R500" s="90"/>
      <c r="S500" s="90"/>
      <c r="T500" s="90"/>
      <c r="U500" s="90"/>
      <c r="V500" s="139"/>
      <c r="W500" s="589"/>
      <c r="X500" s="89"/>
      <c r="Y500" s="89"/>
      <c r="Z500" s="89"/>
      <c r="AA500" s="89"/>
    </row>
    <row r="501" spans="1:27" s="9" customFormat="1" x14ac:dyDescent="0.2">
      <c r="A501" s="592"/>
      <c r="B501" s="631"/>
      <c r="C501" s="634"/>
      <c r="D501" s="592"/>
      <c r="E501" s="592"/>
      <c r="F501" s="592"/>
      <c r="G501" s="592"/>
      <c r="H501" s="155" t="s">
        <v>1125</v>
      </c>
      <c r="I501" s="125"/>
      <c r="J501" s="147"/>
      <c r="K501" s="147"/>
      <c r="L501" s="205"/>
      <c r="M501" s="90"/>
      <c r="N501" s="90"/>
      <c r="O501" s="90"/>
      <c r="P501" s="90"/>
      <c r="Q501" s="139"/>
      <c r="R501" s="90"/>
      <c r="S501" s="90"/>
      <c r="T501" s="90"/>
      <c r="U501" s="90"/>
      <c r="V501" s="139"/>
      <c r="W501" s="589"/>
      <c r="X501" s="89"/>
      <c r="Y501" s="89"/>
      <c r="Z501" s="89"/>
      <c r="AA501" s="89"/>
    </row>
    <row r="502" spans="1:27" s="9" customFormat="1" x14ac:dyDescent="0.2">
      <c r="A502" s="593"/>
      <c r="B502" s="632"/>
      <c r="C502" s="635"/>
      <c r="D502" s="593"/>
      <c r="E502" s="593"/>
      <c r="F502" s="593"/>
      <c r="G502" s="593"/>
      <c r="H502" s="157" t="s">
        <v>1126</v>
      </c>
      <c r="I502" s="125"/>
      <c r="J502" s="148"/>
      <c r="K502" s="148"/>
      <c r="L502" s="206"/>
      <c r="M502" s="90"/>
      <c r="N502" s="90"/>
      <c r="O502" s="90"/>
      <c r="P502" s="90"/>
      <c r="Q502" s="139"/>
      <c r="R502" s="90"/>
      <c r="S502" s="90"/>
      <c r="T502" s="90"/>
      <c r="U502" s="90"/>
      <c r="V502" s="139"/>
      <c r="W502" s="589"/>
      <c r="X502" s="89"/>
      <c r="Y502" s="89"/>
      <c r="Z502" s="89"/>
      <c r="AA502" s="89"/>
    </row>
    <row r="503" spans="1:27" s="9" customFormat="1" x14ac:dyDescent="0.2">
      <c r="A503" s="178"/>
      <c r="B503" s="192"/>
      <c r="C503" s="181"/>
      <c r="D503" s="178"/>
      <c r="E503" s="178"/>
      <c r="F503" s="178"/>
      <c r="G503" s="178"/>
      <c r="H503" s="543" t="s">
        <v>232</v>
      </c>
      <c r="I503" s="543"/>
      <c r="J503" s="183"/>
      <c r="K503" s="183"/>
      <c r="L503" s="205"/>
      <c r="M503" s="90"/>
      <c r="N503" s="90"/>
      <c r="O503" s="90"/>
      <c r="P503" s="90"/>
      <c r="Q503" s="139"/>
      <c r="R503" s="90"/>
      <c r="S503" s="90"/>
      <c r="T503" s="90"/>
      <c r="U503" s="90"/>
      <c r="V503" s="139"/>
      <c r="W503" s="590"/>
      <c r="X503" s="89"/>
      <c r="Y503" s="89"/>
      <c r="Z503" s="89"/>
      <c r="AA503" s="89"/>
    </row>
    <row r="504" spans="1:27" s="9" customFormat="1" x14ac:dyDescent="0.2">
      <c r="A504" s="591">
        <v>5</v>
      </c>
      <c r="B504" s="630" t="s">
        <v>1036</v>
      </c>
      <c r="C504" s="633" t="s">
        <v>1038</v>
      </c>
      <c r="D504" s="591">
        <v>32</v>
      </c>
      <c r="E504" s="591">
        <v>11</v>
      </c>
      <c r="F504" s="591" t="s">
        <v>148</v>
      </c>
      <c r="G504" s="591" t="s">
        <v>149</v>
      </c>
      <c r="H504" s="152" t="s">
        <v>1123</v>
      </c>
      <c r="I504" s="125">
        <v>242070</v>
      </c>
      <c r="J504" s="146"/>
      <c r="K504" s="146"/>
      <c r="L504" s="204"/>
      <c r="M504" s="90" t="e">
        <f>#REF!-R504</f>
        <v>#REF!</v>
      </c>
      <c r="N504" s="90" t="e">
        <f>#REF!-S504</f>
        <v>#REF!</v>
      </c>
      <c r="O504" s="90">
        <v>0</v>
      </c>
      <c r="P504" s="90">
        <v>0</v>
      </c>
      <c r="Q504" s="139" t="e">
        <f>M504+N504+O504+P504</f>
        <v>#REF!</v>
      </c>
      <c r="R504" s="90">
        <v>120700</v>
      </c>
      <c r="S504" s="90">
        <v>4555</v>
      </c>
      <c r="T504" s="90">
        <v>0</v>
      </c>
      <c r="U504" s="90">
        <v>0</v>
      </c>
      <c r="V504" s="139">
        <f>R504+S504+T504+U504</f>
        <v>125255</v>
      </c>
      <c r="W504" s="588">
        <v>242069</v>
      </c>
      <c r="X504" s="89"/>
      <c r="Y504" s="89"/>
      <c r="Z504" s="89"/>
      <c r="AA504" s="89"/>
    </row>
    <row r="505" spans="1:27" s="9" customFormat="1" x14ac:dyDescent="0.2">
      <c r="A505" s="592"/>
      <c r="B505" s="631"/>
      <c r="C505" s="634"/>
      <c r="D505" s="592"/>
      <c r="E505" s="592"/>
      <c r="F505" s="592"/>
      <c r="G505" s="592"/>
      <c r="H505" s="155" t="s">
        <v>1124</v>
      </c>
      <c r="I505" s="125"/>
      <c r="J505" s="147"/>
      <c r="K505" s="147"/>
      <c r="L505" s="205"/>
      <c r="M505" s="90"/>
      <c r="N505" s="90"/>
      <c r="O505" s="90"/>
      <c r="P505" s="90"/>
      <c r="Q505" s="139"/>
      <c r="R505" s="90"/>
      <c r="S505" s="90"/>
      <c r="T505" s="90"/>
      <c r="U505" s="90"/>
      <c r="V505" s="139"/>
      <c r="W505" s="589"/>
      <c r="X505" s="89"/>
      <c r="Y505" s="89"/>
      <c r="Z505" s="89"/>
      <c r="AA505" s="89"/>
    </row>
    <row r="506" spans="1:27" s="9" customFormat="1" x14ac:dyDescent="0.2">
      <c r="A506" s="592"/>
      <c r="B506" s="631"/>
      <c r="C506" s="634"/>
      <c r="D506" s="592"/>
      <c r="E506" s="592"/>
      <c r="F506" s="592"/>
      <c r="G506" s="592"/>
      <c r="H506" s="155" t="s">
        <v>1125</v>
      </c>
      <c r="I506" s="125"/>
      <c r="J506" s="147"/>
      <c r="K506" s="147"/>
      <c r="L506" s="205"/>
      <c r="M506" s="90"/>
      <c r="N506" s="90"/>
      <c r="O506" s="90"/>
      <c r="P506" s="90"/>
      <c r="Q506" s="139"/>
      <c r="R506" s="90"/>
      <c r="S506" s="90"/>
      <c r="T506" s="90"/>
      <c r="U506" s="90"/>
      <c r="V506" s="139"/>
      <c r="W506" s="589"/>
      <c r="X506" s="89"/>
      <c r="Y506" s="89"/>
      <c r="Z506" s="89"/>
      <c r="AA506" s="89"/>
    </row>
    <row r="507" spans="1:27" s="9" customFormat="1" x14ac:dyDescent="0.2">
      <c r="A507" s="593"/>
      <c r="B507" s="632"/>
      <c r="C507" s="635"/>
      <c r="D507" s="593"/>
      <c r="E507" s="593"/>
      <c r="F507" s="593"/>
      <c r="G507" s="593"/>
      <c r="H507" s="157" t="s">
        <v>1126</v>
      </c>
      <c r="I507" s="125"/>
      <c r="J507" s="148"/>
      <c r="K507" s="148"/>
      <c r="L507" s="206"/>
      <c r="M507" s="90"/>
      <c r="N507" s="90"/>
      <c r="O507" s="90"/>
      <c r="P507" s="90"/>
      <c r="Q507" s="139"/>
      <c r="R507" s="90"/>
      <c r="S507" s="90"/>
      <c r="T507" s="90"/>
      <c r="U507" s="90"/>
      <c r="V507" s="139"/>
      <c r="W507" s="589"/>
      <c r="X507" s="89"/>
      <c r="Y507" s="89"/>
      <c r="Z507" s="89"/>
      <c r="AA507" s="89"/>
    </row>
    <row r="508" spans="1:27" s="9" customFormat="1" x14ac:dyDescent="0.2">
      <c r="A508" s="178"/>
      <c r="B508" s="192"/>
      <c r="C508" s="181"/>
      <c r="D508" s="178"/>
      <c r="E508" s="178"/>
      <c r="F508" s="178"/>
      <c r="G508" s="178"/>
      <c r="H508" s="543" t="s">
        <v>232</v>
      </c>
      <c r="I508" s="543"/>
      <c r="J508" s="183"/>
      <c r="K508" s="183"/>
      <c r="L508" s="205"/>
      <c r="M508" s="90"/>
      <c r="N508" s="90"/>
      <c r="O508" s="90"/>
      <c r="P508" s="90"/>
      <c r="Q508" s="139"/>
      <c r="R508" s="90"/>
      <c r="S508" s="90"/>
      <c r="T508" s="90"/>
      <c r="U508" s="90"/>
      <c r="V508" s="139"/>
      <c r="W508" s="590"/>
      <c r="X508" s="89"/>
      <c r="Y508" s="89"/>
      <c r="Z508" s="89"/>
      <c r="AA508" s="89"/>
    </row>
    <row r="509" spans="1:27" s="9" customFormat="1" x14ac:dyDescent="0.2">
      <c r="A509" s="591">
        <v>6</v>
      </c>
      <c r="B509" s="630" t="s">
        <v>1036</v>
      </c>
      <c r="C509" s="633" t="s">
        <v>1039</v>
      </c>
      <c r="D509" s="591">
        <v>63</v>
      </c>
      <c r="E509" s="591">
        <v>11</v>
      </c>
      <c r="F509" s="591" t="s">
        <v>148</v>
      </c>
      <c r="G509" s="591" t="s">
        <v>149</v>
      </c>
      <c r="H509" s="152" t="s">
        <v>1123</v>
      </c>
      <c r="I509" s="125">
        <v>242070</v>
      </c>
      <c r="J509" s="146"/>
      <c r="K509" s="146"/>
      <c r="L509" s="204"/>
      <c r="M509" s="90" t="e">
        <f>#REF!-R509</f>
        <v>#REF!</v>
      </c>
      <c r="N509" s="90" t="e">
        <f>#REF!-S509</f>
        <v>#REF!</v>
      </c>
      <c r="O509" s="90">
        <v>0</v>
      </c>
      <c r="P509" s="90">
        <v>4300</v>
      </c>
      <c r="Q509" s="139" t="e">
        <f>M509+N509+O509+P509</f>
        <v>#REF!</v>
      </c>
      <c r="R509" s="90">
        <v>151100</v>
      </c>
      <c r="S509" s="90">
        <v>3255</v>
      </c>
      <c r="T509" s="90">
        <v>0</v>
      </c>
      <c r="U509" s="90">
        <v>0</v>
      </c>
      <c r="V509" s="139">
        <f>R509+S509+T509+U509</f>
        <v>154355</v>
      </c>
      <c r="W509" s="588">
        <v>242069</v>
      </c>
      <c r="X509" s="89"/>
      <c r="Y509" s="89"/>
      <c r="Z509" s="89"/>
      <c r="AA509" s="89"/>
    </row>
    <row r="510" spans="1:27" s="9" customFormat="1" x14ac:dyDescent="0.2">
      <c r="A510" s="592"/>
      <c r="B510" s="631"/>
      <c r="C510" s="634"/>
      <c r="D510" s="592"/>
      <c r="E510" s="592"/>
      <c r="F510" s="592"/>
      <c r="G510" s="592"/>
      <c r="H510" s="155" t="s">
        <v>1124</v>
      </c>
      <c r="I510" s="125"/>
      <c r="J510" s="147"/>
      <c r="K510" s="147"/>
      <c r="L510" s="205"/>
      <c r="M510" s="90"/>
      <c r="N510" s="90"/>
      <c r="O510" s="90"/>
      <c r="P510" s="90"/>
      <c r="Q510" s="139"/>
      <c r="R510" s="90"/>
      <c r="S510" s="90"/>
      <c r="T510" s="90"/>
      <c r="U510" s="90"/>
      <c r="V510" s="139"/>
      <c r="W510" s="589"/>
      <c r="X510" s="89"/>
      <c r="Y510" s="89"/>
      <c r="Z510" s="89"/>
      <c r="AA510" s="89"/>
    </row>
    <row r="511" spans="1:27" s="9" customFormat="1" x14ac:dyDescent="0.2">
      <c r="A511" s="592"/>
      <c r="B511" s="631"/>
      <c r="C511" s="634"/>
      <c r="D511" s="592"/>
      <c r="E511" s="592"/>
      <c r="F511" s="592"/>
      <c r="G511" s="592"/>
      <c r="H511" s="155" t="s">
        <v>1125</v>
      </c>
      <c r="I511" s="125"/>
      <c r="J511" s="147"/>
      <c r="K511" s="147"/>
      <c r="L511" s="205"/>
      <c r="M511" s="90"/>
      <c r="N511" s="90"/>
      <c r="O511" s="90"/>
      <c r="P511" s="90"/>
      <c r="Q511" s="139"/>
      <c r="R511" s="90"/>
      <c r="S511" s="90"/>
      <c r="T511" s="90"/>
      <c r="U511" s="90"/>
      <c r="V511" s="139"/>
      <c r="W511" s="589"/>
      <c r="X511" s="89"/>
      <c r="Y511" s="89"/>
      <c r="Z511" s="89"/>
      <c r="AA511" s="89"/>
    </row>
    <row r="512" spans="1:27" s="9" customFormat="1" x14ac:dyDescent="0.2">
      <c r="A512" s="593"/>
      <c r="B512" s="632"/>
      <c r="C512" s="635"/>
      <c r="D512" s="593"/>
      <c r="E512" s="593"/>
      <c r="F512" s="593"/>
      <c r="G512" s="593"/>
      <c r="H512" s="157" t="s">
        <v>1126</v>
      </c>
      <c r="I512" s="125"/>
      <c r="J512" s="148"/>
      <c r="K512" s="148"/>
      <c r="L512" s="206"/>
      <c r="M512" s="90"/>
      <c r="N512" s="90"/>
      <c r="O512" s="90"/>
      <c r="P512" s="90"/>
      <c r="Q512" s="139"/>
      <c r="R512" s="90"/>
      <c r="S512" s="90"/>
      <c r="T512" s="90"/>
      <c r="U512" s="90"/>
      <c r="V512" s="139"/>
      <c r="W512" s="589"/>
      <c r="X512" s="89"/>
      <c r="Y512" s="89"/>
      <c r="Z512" s="89"/>
      <c r="AA512" s="89"/>
    </row>
    <row r="513" spans="1:27" s="9" customFormat="1" x14ac:dyDescent="0.2">
      <c r="A513" s="178"/>
      <c r="B513" s="192"/>
      <c r="C513" s="181"/>
      <c r="D513" s="178"/>
      <c r="E513" s="178"/>
      <c r="F513" s="178"/>
      <c r="G513" s="178"/>
      <c r="H513" s="543" t="s">
        <v>232</v>
      </c>
      <c r="I513" s="543"/>
      <c r="J513" s="183"/>
      <c r="K513" s="183"/>
      <c r="L513" s="205"/>
      <c r="M513" s="90"/>
      <c r="N513" s="90"/>
      <c r="O513" s="90"/>
      <c r="P513" s="90"/>
      <c r="Q513" s="139"/>
      <c r="R513" s="90"/>
      <c r="S513" s="90"/>
      <c r="T513" s="90"/>
      <c r="U513" s="90"/>
      <c r="V513" s="139"/>
      <c r="W513" s="590"/>
      <c r="X513" s="89"/>
      <c r="Y513" s="89"/>
      <c r="Z513" s="89"/>
      <c r="AA513" s="89"/>
    </row>
    <row r="514" spans="1:27" s="9" customFormat="1" x14ac:dyDescent="0.2">
      <c r="A514" s="591">
        <v>7</v>
      </c>
      <c r="B514" s="630" t="s">
        <v>1036</v>
      </c>
      <c r="C514" s="633" t="s">
        <v>1040</v>
      </c>
      <c r="D514" s="591">
        <v>42</v>
      </c>
      <c r="E514" s="591">
        <v>11</v>
      </c>
      <c r="F514" s="591" t="s">
        <v>148</v>
      </c>
      <c r="G514" s="591" t="s">
        <v>149</v>
      </c>
      <c r="H514" s="152" t="s">
        <v>1123</v>
      </c>
      <c r="I514" s="125">
        <v>242070</v>
      </c>
      <c r="J514" s="146"/>
      <c r="K514" s="146"/>
      <c r="L514" s="204"/>
      <c r="M514" s="90" t="e">
        <f>#REF!-R514</f>
        <v>#REF!</v>
      </c>
      <c r="N514" s="90" t="e">
        <f>#REF!-S514</f>
        <v>#REF!</v>
      </c>
      <c r="O514" s="90">
        <v>0</v>
      </c>
      <c r="P514" s="90">
        <v>3789</v>
      </c>
      <c r="Q514" s="139" t="e">
        <f>M514+N514+O514+P514</f>
        <v>#REF!</v>
      </c>
      <c r="R514" s="90">
        <v>58467</v>
      </c>
      <c r="S514" s="90">
        <v>766</v>
      </c>
      <c r="T514" s="90">
        <v>0</v>
      </c>
      <c r="U514" s="90">
        <v>0</v>
      </c>
      <c r="V514" s="139">
        <f>R514+S514+T514+U514</f>
        <v>59233</v>
      </c>
      <c r="W514" s="588">
        <v>242069</v>
      </c>
      <c r="X514" s="89"/>
      <c r="Y514" s="89"/>
      <c r="Z514" s="89"/>
      <c r="AA514" s="89"/>
    </row>
    <row r="515" spans="1:27" s="9" customFormat="1" x14ac:dyDescent="0.2">
      <c r="A515" s="592"/>
      <c r="B515" s="631"/>
      <c r="C515" s="634"/>
      <c r="D515" s="592"/>
      <c r="E515" s="592"/>
      <c r="F515" s="592"/>
      <c r="G515" s="592"/>
      <c r="H515" s="155" t="s">
        <v>1124</v>
      </c>
      <c r="I515" s="125"/>
      <c r="J515" s="147"/>
      <c r="K515" s="147"/>
      <c r="L515" s="205"/>
      <c r="M515" s="90"/>
      <c r="N515" s="90"/>
      <c r="O515" s="90"/>
      <c r="P515" s="90"/>
      <c r="Q515" s="139"/>
      <c r="R515" s="90"/>
      <c r="S515" s="90"/>
      <c r="T515" s="90"/>
      <c r="U515" s="90"/>
      <c r="V515" s="139"/>
      <c r="W515" s="589"/>
      <c r="X515" s="89"/>
      <c r="Y515" s="89"/>
      <c r="Z515" s="89"/>
      <c r="AA515" s="89"/>
    </row>
    <row r="516" spans="1:27" s="9" customFormat="1" x14ac:dyDescent="0.2">
      <c r="A516" s="592"/>
      <c r="B516" s="631"/>
      <c r="C516" s="634"/>
      <c r="D516" s="592"/>
      <c r="E516" s="592"/>
      <c r="F516" s="592"/>
      <c r="G516" s="592"/>
      <c r="H516" s="155" t="s">
        <v>1125</v>
      </c>
      <c r="I516" s="125"/>
      <c r="J516" s="147"/>
      <c r="K516" s="147"/>
      <c r="L516" s="205"/>
      <c r="M516" s="90"/>
      <c r="N516" s="90"/>
      <c r="O516" s="90"/>
      <c r="P516" s="90"/>
      <c r="Q516" s="139"/>
      <c r="R516" s="90"/>
      <c r="S516" s="90"/>
      <c r="T516" s="90"/>
      <c r="U516" s="90"/>
      <c r="V516" s="139"/>
      <c r="W516" s="589"/>
      <c r="X516" s="89"/>
      <c r="Y516" s="89"/>
      <c r="Z516" s="89"/>
      <c r="AA516" s="89"/>
    </row>
    <row r="517" spans="1:27" s="9" customFormat="1" x14ac:dyDescent="0.2">
      <c r="A517" s="593"/>
      <c r="B517" s="632"/>
      <c r="C517" s="635"/>
      <c r="D517" s="593"/>
      <c r="E517" s="593"/>
      <c r="F517" s="593"/>
      <c r="G517" s="593"/>
      <c r="H517" s="157" t="s">
        <v>1126</v>
      </c>
      <c r="I517" s="125"/>
      <c r="J517" s="148"/>
      <c r="K517" s="148"/>
      <c r="L517" s="206"/>
      <c r="M517" s="90"/>
      <c r="N517" s="90"/>
      <c r="O517" s="90"/>
      <c r="P517" s="90"/>
      <c r="Q517" s="139"/>
      <c r="R517" s="90"/>
      <c r="S517" s="90"/>
      <c r="T517" s="90"/>
      <c r="U517" s="90"/>
      <c r="V517" s="139"/>
      <c r="W517" s="589"/>
      <c r="X517" s="89"/>
      <c r="Y517" s="89"/>
      <c r="Z517" s="89"/>
      <c r="AA517" s="89"/>
    </row>
    <row r="518" spans="1:27" s="9" customFormat="1" x14ac:dyDescent="0.2">
      <c r="A518" s="178"/>
      <c r="B518" s="192"/>
      <c r="C518" s="181"/>
      <c r="D518" s="178"/>
      <c r="E518" s="178"/>
      <c r="F518" s="178"/>
      <c r="G518" s="178"/>
      <c r="H518" s="543" t="s">
        <v>232</v>
      </c>
      <c r="I518" s="543"/>
      <c r="J518" s="183"/>
      <c r="K518" s="183"/>
      <c r="L518" s="205"/>
      <c r="M518" s="90"/>
      <c r="N518" s="90"/>
      <c r="O518" s="90"/>
      <c r="P518" s="90"/>
      <c r="Q518" s="139"/>
      <c r="R518" s="90"/>
      <c r="S518" s="90"/>
      <c r="T518" s="90"/>
      <c r="U518" s="90"/>
      <c r="V518" s="139"/>
      <c r="W518" s="590"/>
      <c r="X518" s="89"/>
      <c r="Y518" s="89"/>
      <c r="Z518" s="89"/>
      <c r="AA518" s="89"/>
    </row>
    <row r="519" spans="1:27" s="9" customFormat="1" x14ac:dyDescent="0.2">
      <c r="A519" s="591">
        <v>8</v>
      </c>
      <c r="B519" s="630" t="s">
        <v>1036</v>
      </c>
      <c r="C519" s="633" t="s">
        <v>1041</v>
      </c>
      <c r="D519" s="591">
        <v>105</v>
      </c>
      <c r="E519" s="591">
        <v>5</v>
      </c>
      <c r="F519" s="591" t="s">
        <v>148</v>
      </c>
      <c r="G519" s="591" t="s">
        <v>149</v>
      </c>
      <c r="H519" s="152" t="s">
        <v>1123</v>
      </c>
      <c r="I519" s="125">
        <v>242070</v>
      </c>
      <c r="J519" s="146"/>
      <c r="K519" s="146"/>
      <c r="L519" s="204"/>
      <c r="M519" s="90" t="e">
        <f>#REF!-R519</f>
        <v>#REF!</v>
      </c>
      <c r="N519" s="90" t="e">
        <f>#REF!-S519</f>
        <v>#REF!</v>
      </c>
      <c r="O519" s="90">
        <v>0</v>
      </c>
      <c r="P519" s="90">
        <v>0</v>
      </c>
      <c r="Q519" s="139" t="e">
        <f>M519+N519+O519+P519</f>
        <v>#REF!</v>
      </c>
      <c r="R519" s="90">
        <v>107000</v>
      </c>
      <c r="S519" s="90">
        <v>2745</v>
      </c>
      <c r="T519" s="90">
        <v>0</v>
      </c>
      <c r="U519" s="90">
        <v>0</v>
      </c>
      <c r="V519" s="139">
        <f>R519+S519+T519+U519</f>
        <v>109745</v>
      </c>
      <c r="W519" s="588">
        <v>242030</v>
      </c>
      <c r="X519" s="89"/>
      <c r="Y519" s="89"/>
      <c r="Z519" s="89"/>
      <c r="AA519" s="89"/>
    </row>
    <row r="520" spans="1:27" s="9" customFormat="1" x14ac:dyDescent="0.2">
      <c r="A520" s="592"/>
      <c r="B520" s="631"/>
      <c r="C520" s="634"/>
      <c r="D520" s="592"/>
      <c r="E520" s="592"/>
      <c r="F520" s="592"/>
      <c r="G520" s="592"/>
      <c r="H520" s="155" t="s">
        <v>1124</v>
      </c>
      <c r="I520" s="125"/>
      <c r="J520" s="147"/>
      <c r="K520" s="147"/>
      <c r="L520" s="205"/>
      <c r="M520" s="90"/>
      <c r="N520" s="90"/>
      <c r="O520" s="90"/>
      <c r="P520" s="90"/>
      <c r="Q520" s="139"/>
      <c r="R520" s="90"/>
      <c r="S520" s="90"/>
      <c r="T520" s="90"/>
      <c r="U520" s="90"/>
      <c r="V520" s="139"/>
      <c r="W520" s="589"/>
      <c r="X520" s="89"/>
      <c r="Y520" s="89"/>
      <c r="Z520" s="89"/>
      <c r="AA520" s="89"/>
    </row>
    <row r="521" spans="1:27" s="9" customFormat="1" x14ac:dyDescent="0.2">
      <c r="A521" s="592"/>
      <c r="B521" s="631"/>
      <c r="C521" s="634"/>
      <c r="D521" s="592"/>
      <c r="E521" s="592"/>
      <c r="F521" s="592"/>
      <c r="G521" s="592"/>
      <c r="H521" s="155" t="s">
        <v>1125</v>
      </c>
      <c r="I521" s="125"/>
      <c r="J521" s="147"/>
      <c r="K521" s="147"/>
      <c r="L521" s="205"/>
      <c r="M521" s="90"/>
      <c r="N521" s="90"/>
      <c r="O521" s="90"/>
      <c r="P521" s="90"/>
      <c r="Q521" s="139"/>
      <c r="R521" s="90"/>
      <c r="S521" s="90"/>
      <c r="T521" s="90"/>
      <c r="U521" s="90"/>
      <c r="V521" s="139"/>
      <c r="W521" s="589"/>
      <c r="X521" s="89"/>
      <c r="Y521" s="89"/>
      <c r="Z521" s="89"/>
      <c r="AA521" s="89"/>
    </row>
    <row r="522" spans="1:27" s="9" customFormat="1" x14ac:dyDescent="0.2">
      <c r="A522" s="593"/>
      <c r="B522" s="632"/>
      <c r="C522" s="635"/>
      <c r="D522" s="593"/>
      <c r="E522" s="593"/>
      <c r="F522" s="593"/>
      <c r="G522" s="593"/>
      <c r="H522" s="157" t="s">
        <v>1126</v>
      </c>
      <c r="I522" s="125"/>
      <c r="J522" s="148"/>
      <c r="K522" s="148"/>
      <c r="L522" s="206"/>
      <c r="M522" s="90"/>
      <c r="N522" s="90"/>
      <c r="O522" s="90"/>
      <c r="P522" s="90"/>
      <c r="Q522" s="139"/>
      <c r="R522" s="90"/>
      <c r="S522" s="90"/>
      <c r="T522" s="90"/>
      <c r="U522" s="90"/>
      <c r="V522" s="139"/>
      <c r="W522" s="589"/>
      <c r="X522" s="89"/>
      <c r="Y522" s="89"/>
      <c r="Z522" s="89"/>
      <c r="AA522" s="89"/>
    </row>
    <row r="523" spans="1:27" s="9" customFormat="1" x14ac:dyDescent="0.2">
      <c r="A523" s="179"/>
      <c r="B523" s="193"/>
      <c r="C523" s="182"/>
      <c r="D523" s="179"/>
      <c r="E523" s="179"/>
      <c r="F523" s="179"/>
      <c r="G523" s="179"/>
      <c r="H523" s="543" t="s">
        <v>232</v>
      </c>
      <c r="I523" s="543"/>
      <c r="J523" s="184"/>
      <c r="K523" s="184"/>
      <c r="L523" s="206"/>
      <c r="M523" s="90"/>
      <c r="N523" s="90"/>
      <c r="O523" s="90"/>
      <c r="P523" s="90"/>
      <c r="Q523" s="139"/>
      <c r="R523" s="90"/>
      <c r="S523" s="90"/>
      <c r="T523" s="90"/>
      <c r="U523" s="90"/>
      <c r="V523" s="139"/>
      <c r="W523" s="590"/>
      <c r="X523" s="89"/>
      <c r="Y523" s="89"/>
      <c r="Z523" s="89"/>
      <c r="AA523" s="89"/>
    </row>
    <row r="524" spans="1:27" s="12" customFormat="1" ht="23.25" x14ac:dyDescent="0.2">
      <c r="A524" s="578" t="s">
        <v>831</v>
      </c>
      <c r="B524" s="578"/>
      <c r="C524" s="578"/>
      <c r="D524" s="578"/>
      <c r="E524" s="578"/>
      <c r="F524" s="578"/>
      <c r="G524" s="578"/>
      <c r="H524" s="578"/>
      <c r="I524" s="578"/>
      <c r="J524" s="104"/>
      <c r="K524" s="104"/>
      <c r="L524" s="107"/>
      <c r="M524" s="107" t="e">
        <f t="shared" ref="M524:V524" si="77">SUM(M484:M519)</f>
        <v>#REF!</v>
      </c>
      <c r="N524" s="107" t="e">
        <f t="shared" si="77"/>
        <v>#REF!</v>
      </c>
      <c r="O524" s="107">
        <f t="shared" si="77"/>
        <v>0</v>
      </c>
      <c r="P524" s="107">
        <f t="shared" si="77"/>
        <v>19074</v>
      </c>
      <c r="Q524" s="107" t="e">
        <f t="shared" si="77"/>
        <v>#REF!</v>
      </c>
      <c r="R524" s="107">
        <f t="shared" si="77"/>
        <v>720268.5</v>
      </c>
      <c r="S524" s="107">
        <f t="shared" si="77"/>
        <v>16282</v>
      </c>
      <c r="T524" s="107">
        <f t="shared" si="77"/>
        <v>383</v>
      </c>
      <c r="U524" s="107">
        <f t="shared" si="77"/>
        <v>0</v>
      </c>
      <c r="V524" s="107">
        <f t="shared" si="77"/>
        <v>736933.5</v>
      </c>
      <c r="W524" s="132"/>
      <c r="X524" s="108"/>
      <c r="Y524" s="108"/>
      <c r="Z524" s="108"/>
      <c r="AA524" s="108"/>
    </row>
    <row r="525" spans="1:27" s="9" customFormat="1" x14ac:dyDescent="0.2">
      <c r="A525" s="591">
        <v>1</v>
      </c>
      <c r="B525" s="630" t="s">
        <v>1042</v>
      </c>
      <c r="C525" s="633" t="s">
        <v>1043</v>
      </c>
      <c r="D525" s="591">
        <v>32</v>
      </c>
      <c r="E525" s="591">
        <v>3</v>
      </c>
      <c r="F525" s="591" t="s">
        <v>152</v>
      </c>
      <c r="G525" s="591" t="s">
        <v>153</v>
      </c>
      <c r="H525" s="152" t="s">
        <v>1123</v>
      </c>
      <c r="I525" s="125">
        <v>242070</v>
      </c>
      <c r="J525" s="146"/>
      <c r="K525" s="146"/>
      <c r="L525" s="204"/>
      <c r="M525" s="90" t="e">
        <f>#REF!-R525</f>
        <v>#REF!</v>
      </c>
      <c r="N525" s="90" t="e">
        <f>#REF!-S525</f>
        <v>#REF!</v>
      </c>
      <c r="O525" s="90">
        <v>0</v>
      </c>
      <c r="P525" s="90">
        <v>960</v>
      </c>
      <c r="Q525" s="139" t="e">
        <f>M525+N525+O525+P525</f>
        <v>#REF!</v>
      </c>
      <c r="R525" s="90">
        <v>13610</v>
      </c>
      <c r="S525" s="90">
        <v>204</v>
      </c>
      <c r="T525" s="90">
        <v>0</v>
      </c>
      <c r="U525" s="90">
        <v>0</v>
      </c>
      <c r="V525" s="139">
        <f>R525+S525+T525+U525</f>
        <v>13814</v>
      </c>
      <c r="W525" s="588">
        <v>241886</v>
      </c>
      <c r="X525" s="89"/>
      <c r="Y525" s="89"/>
      <c r="Z525" s="89"/>
      <c r="AA525" s="89"/>
    </row>
    <row r="526" spans="1:27" s="9" customFormat="1" x14ac:dyDescent="0.2">
      <c r="A526" s="592"/>
      <c r="B526" s="631"/>
      <c r="C526" s="634"/>
      <c r="D526" s="592"/>
      <c r="E526" s="592"/>
      <c r="F526" s="592"/>
      <c r="G526" s="592"/>
      <c r="H526" s="155" t="s">
        <v>1124</v>
      </c>
      <c r="I526" s="125"/>
      <c r="J526" s="147"/>
      <c r="K526" s="147"/>
      <c r="L526" s="205"/>
      <c r="M526" s="90"/>
      <c r="N526" s="90"/>
      <c r="O526" s="90"/>
      <c r="P526" s="90"/>
      <c r="Q526" s="139"/>
      <c r="R526" s="90"/>
      <c r="S526" s="90"/>
      <c r="T526" s="90"/>
      <c r="U526" s="90"/>
      <c r="V526" s="139"/>
      <c r="W526" s="589"/>
      <c r="X526" s="89"/>
      <c r="Y526" s="89"/>
      <c r="Z526" s="89"/>
      <c r="AA526" s="89"/>
    </row>
    <row r="527" spans="1:27" s="9" customFormat="1" x14ac:dyDescent="0.2">
      <c r="A527" s="592"/>
      <c r="B527" s="631"/>
      <c r="C527" s="634"/>
      <c r="D527" s="592"/>
      <c r="E527" s="592"/>
      <c r="F527" s="592"/>
      <c r="G527" s="592"/>
      <c r="H527" s="155" t="s">
        <v>1125</v>
      </c>
      <c r="I527" s="125"/>
      <c r="J527" s="147"/>
      <c r="K527" s="147"/>
      <c r="L527" s="205"/>
      <c r="M527" s="90"/>
      <c r="N527" s="90"/>
      <c r="O527" s="90"/>
      <c r="P527" s="90"/>
      <c r="Q527" s="139"/>
      <c r="R527" s="90"/>
      <c r="S527" s="90"/>
      <c r="T527" s="90"/>
      <c r="U527" s="90"/>
      <c r="V527" s="139"/>
      <c r="W527" s="589"/>
      <c r="X527" s="89"/>
      <c r="Y527" s="89"/>
      <c r="Z527" s="89"/>
      <c r="AA527" s="89"/>
    </row>
    <row r="528" spans="1:27" s="9" customFormat="1" x14ac:dyDescent="0.2">
      <c r="A528" s="593"/>
      <c r="B528" s="632"/>
      <c r="C528" s="635"/>
      <c r="D528" s="593"/>
      <c r="E528" s="593"/>
      <c r="F528" s="593"/>
      <c r="G528" s="593"/>
      <c r="H528" s="157" t="s">
        <v>1126</v>
      </c>
      <c r="I528" s="125"/>
      <c r="J528" s="148"/>
      <c r="K528" s="148"/>
      <c r="L528" s="206"/>
      <c r="M528" s="90"/>
      <c r="N528" s="90"/>
      <c r="O528" s="90"/>
      <c r="P528" s="90"/>
      <c r="Q528" s="139"/>
      <c r="R528" s="90"/>
      <c r="S528" s="90"/>
      <c r="T528" s="90"/>
      <c r="U528" s="90"/>
      <c r="V528" s="139"/>
      <c r="W528" s="589"/>
      <c r="X528" s="89"/>
      <c r="Y528" s="89"/>
      <c r="Z528" s="89"/>
      <c r="AA528" s="89"/>
    </row>
    <row r="529" spans="1:27" s="9" customFormat="1" x14ac:dyDescent="0.2">
      <c r="A529" s="178"/>
      <c r="B529" s="192"/>
      <c r="C529" s="181"/>
      <c r="D529" s="178"/>
      <c r="E529" s="178"/>
      <c r="F529" s="178"/>
      <c r="G529" s="178"/>
      <c r="H529" s="543" t="s">
        <v>232</v>
      </c>
      <c r="I529" s="543"/>
      <c r="J529" s="183"/>
      <c r="K529" s="183"/>
      <c r="L529" s="205"/>
      <c r="M529" s="90"/>
      <c r="N529" s="90"/>
      <c r="O529" s="90"/>
      <c r="P529" s="90"/>
      <c r="Q529" s="139"/>
      <c r="R529" s="90"/>
      <c r="S529" s="90"/>
      <c r="T529" s="90"/>
      <c r="U529" s="90"/>
      <c r="V529" s="139"/>
      <c r="W529" s="590"/>
      <c r="X529" s="89"/>
      <c r="Y529" s="89"/>
      <c r="Z529" s="89"/>
      <c r="AA529" s="89"/>
    </row>
    <row r="530" spans="1:27" s="9" customFormat="1" ht="23.45" customHeight="1" x14ac:dyDescent="0.2">
      <c r="A530" s="591">
        <v>2</v>
      </c>
      <c r="B530" s="630" t="s">
        <v>1044</v>
      </c>
      <c r="C530" s="633" t="s">
        <v>1045</v>
      </c>
      <c r="D530" s="591">
        <v>240</v>
      </c>
      <c r="E530" s="591">
        <v>8</v>
      </c>
      <c r="F530" s="591" t="s">
        <v>152</v>
      </c>
      <c r="G530" s="591" t="s">
        <v>153</v>
      </c>
      <c r="H530" s="152" t="s">
        <v>1123</v>
      </c>
      <c r="I530" s="125">
        <v>242070</v>
      </c>
      <c r="J530" s="146"/>
      <c r="K530" s="146"/>
      <c r="L530" s="204"/>
      <c r="M530" s="90" t="e">
        <f>#REF!-R530</f>
        <v>#REF!</v>
      </c>
      <c r="N530" s="90" t="e">
        <f>#REF!-S530</f>
        <v>#REF!</v>
      </c>
      <c r="O530" s="90">
        <v>0</v>
      </c>
      <c r="P530" s="90">
        <v>960</v>
      </c>
      <c r="Q530" s="139" t="e">
        <f>M530+N530+O530+P530</f>
        <v>#REF!</v>
      </c>
      <c r="R530" s="90">
        <v>21230</v>
      </c>
      <c r="S530" s="90">
        <v>204</v>
      </c>
      <c r="T530" s="90">
        <v>0</v>
      </c>
      <c r="U530" s="90">
        <v>0</v>
      </c>
      <c r="V530" s="139">
        <f>R530+S530+T530+U530</f>
        <v>21434</v>
      </c>
      <c r="W530" s="588">
        <v>241891</v>
      </c>
      <c r="X530" s="89"/>
      <c r="Y530" s="89"/>
      <c r="Z530" s="89"/>
      <c r="AA530" s="89"/>
    </row>
    <row r="531" spans="1:27" s="9" customFormat="1" ht="23.45" customHeight="1" x14ac:dyDescent="0.2">
      <c r="A531" s="592"/>
      <c r="B531" s="631"/>
      <c r="C531" s="634"/>
      <c r="D531" s="592"/>
      <c r="E531" s="592"/>
      <c r="F531" s="592"/>
      <c r="G531" s="592"/>
      <c r="H531" s="155" t="s">
        <v>1124</v>
      </c>
      <c r="I531" s="125"/>
      <c r="J531" s="147"/>
      <c r="K531" s="147"/>
      <c r="L531" s="205"/>
      <c r="M531" s="90"/>
      <c r="N531" s="90"/>
      <c r="O531" s="90"/>
      <c r="P531" s="90"/>
      <c r="Q531" s="139"/>
      <c r="R531" s="90"/>
      <c r="S531" s="90"/>
      <c r="T531" s="90"/>
      <c r="U531" s="90"/>
      <c r="V531" s="139"/>
      <c r="W531" s="589"/>
      <c r="X531" s="89"/>
      <c r="Y531" s="89"/>
      <c r="Z531" s="89"/>
      <c r="AA531" s="89"/>
    </row>
    <row r="532" spans="1:27" s="9" customFormat="1" ht="23.45" customHeight="1" x14ac:dyDescent="0.2">
      <c r="A532" s="592"/>
      <c r="B532" s="631"/>
      <c r="C532" s="634"/>
      <c r="D532" s="592"/>
      <c r="E532" s="592"/>
      <c r="F532" s="592"/>
      <c r="G532" s="592"/>
      <c r="H532" s="155" t="s">
        <v>1125</v>
      </c>
      <c r="I532" s="125"/>
      <c r="J532" s="147"/>
      <c r="K532" s="147"/>
      <c r="L532" s="205"/>
      <c r="M532" s="90"/>
      <c r="N532" s="90"/>
      <c r="O532" s="90"/>
      <c r="P532" s="90"/>
      <c r="Q532" s="139"/>
      <c r="R532" s="90"/>
      <c r="S532" s="90"/>
      <c r="T532" s="90"/>
      <c r="U532" s="90"/>
      <c r="V532" s="139"/>
      <c r="W532" s="589"/>
      <c r="X532" s="89"/>
      <c r="Y532" s="89"/>
      <c r="Z532" s="89"/>
      <c r="AA532" s="89"/>
    </row>
    <row r="533" spans="1:27" s="9" customFormat="1" ht="23.45" customHeight="1" x14ac:dyDescent="0.2">
      <c r="A533" s="593"/>
      <c r="B533" s="632"/>
      <c r="C533" s="635"/>
      <c r="D533" s="593"/>
      <c r="E533" s="593"/>
      <c r="F533" s="593"/>
      <c r="G533" s="593"/>
      <c r="H533" s="157" t="s">
        <v>1126</v>
      </c>
      <c r="I533" s="125"/>
      <c r="J533" s="148"/>
      <c r="K533" s="148"/>
      <c r="L533" s="206"/>
      <c r="M533" s="90"/>
      <c r="N533" s="90"/>
      <c r="O533" s="90"/>
      <c r="P533" s="90"/>
      <c r="Q533" s="139"/>
      <c r="R533" s="90"/>
      <c r="S533" s="90"/>
      <c r="T533" s="90"/>
      <c r="U533" s="90"/>
      <c r="V533" s="139"/>
      <c r="W533" s="589"/>
      <c r="X533" s="89"/>
      <c r="Y533" s="89"/>
      <c r="Z533" s="89"/>
      <c r="AA533" s="89"/>
    </row>
    <row r="534" spans="1:27" s="9" customFormat="1" ht="23.45" customHeight="1" x14ac:dyDescent="0.2">
      <c r="A534" s="178"/>
      <c r="B534" s="192"/>
      <c r="C534" s="181"/>
      <c r="D534" s="178"/>
      <c r="E534" s="178"/>
      <c r="F534" s="178"/>
      <c r="G534" s="178"/>
      <c r="H534" s="543" t="s">
        <v>232</v>
      </c>
      <c r="I534" s="543"/>
      <c r="J534" s="183"/>
      <c r="K534" s="183"/>
      <c r="L534" s="205"/>
      <c r="M534" s="90"/>
      <c r="N534" s="90"/>
      <c r="O534" s="90"/>
      <c r="P534" s="90"/>
      <c r="Q534" s="139"/>
      <c r="R534" s="90"/>
      <c r="S534" s="90"/>
      <c r="T534" s="90"/>
      <c r="U534" s="90"/>
      <c r="V534" s="139"/>
      <c r="W534" s="590"/>
      <c r="X534" s="89"/>
      <c r="Y534" s="89"/>
      <c r="Z534" s="89"/>
      <c r="AA534" s="89"/>
    </row>
    <row r="535" spans="1:27" s="9" customFormat="1" x14ac:dyDescent="0.2">
      <c r="A535" s="591">
        <v>3</v>
      </c>
      <c r="B535" s="630" t="s">
        <v>1046</v>
      </c>
      <c r="C535" s="633" t="s">
        <v>1047</v>
      </c>
      <c r="D535" s="591">
        <v>106</v>
      </c>
      <c r="E535" s="591">
        <v>8</v>
      </c>
      <c r="F535" s="591" t="s">
        <v>152</v>
      </c>
      <c r="G535" s="591" t="s">
        <v>153</v>
      </c>
      <c r="H535" s="152" t="s">
        <v>1123</v>
      </c>
      <c r="I535" s="125">
        <v>242070</v>
      </c>
      <c r="J535" s="146"/>
      <c r="K535" s="146"/>
      <c r="L535" s="204"/>
      <c r="M535" s="90" t="e">
        <f>#REF!-R535</f>
        <v>#REF!</v>
      </c>
      <c r="N535" s="90" t="e">
        <f>#REF!-S535</f>
        <v>#REF!</v>
      </c>
      <c r="O535" s="90">
        <v>0</v>
      </c>
      <c r="P535" s="90">
        <v>571</v>
      </c>
      <c r="Q535" s="139" t="e">
        <f>M535+N535+O535+P535</f>
        <v>#REF!</v>
      </c>
      <c r="R535" s="90">
        <v>25921</v>
      </c>
      <c r="S535" s="90">
        <v>593</v>
      </c>
      <c r="T535" s="90">
        <v>0</v>
      </c>
      <c r="U535" s="90">
        <v>0</v>
      </c>
      <c r="V535" s="139">
        <f>R535+S535+T535+U535</f>
        <v>26514</v>
      </c>
      <c r="W535" s="588">
        <v>241712</v>
      </c>
      <c r="X535" s="89"/>
      <c r="Y535" s="89"/>
      <c r="Z535" s="89"/>
      <c r="AA535" s="89"/>
    </row>
    <row r="536" spans="1:27" s="9" customFormat="1" x14ac:dyDescent="0.2">
      <c r="A536" s="592"/>
      <c r="B536" s="631"/>
      <c r="C536" s="634"/>
      <c r="D536" s="592"/>
      <c r="E536" s="592"/>
      <c r="F536" s="592"/>
      <c r="G536" s="592"/>
      <c r="H536" s="155" t="s">
        <v>1124</v>
      </c>
      <c r="I536" s="125"/>
      <c r="J536" s="147"/>
      <c r="K536" s="147"/>
      <c r="L536" s="205"/>
      <c r="M536" s="90"/>
      <c r="N536" s="90"/>
      <c r="O536" s="90"/>
      <c r="P536" s="90"/>
      <c r="Q536" s="139"/>
      <c r="R536" s="90"/>
      <c r="S536" s="90"/>
      <c r="T536" s="90"/>
      <c r="U536" s="90"/>
      <c r="V536" s="139"/>
      <c r="W536" s="589"/>
      <c r="X536" s="89"/>
      <c r="Y536" s="89"/>
      <c r="Z536" s="89"/>
      <c r="AA536" s="89"/>
    </row>
    <row r="537" spans="1:27" s="9" customFormat="1" x14ac:dyDescent="0.2">
      <c r="A537" s="592"/>
      <c r="B537" s="631"/>
      <c r="C537" s="634"/>
      <c r="D537" s="592"/>
      <c r="E537" s="592"/>
      <c r="F537" s="592"/>
      <c r="G537" s="592"/>
      <c r="H537" s="155" t="s">
        <v>1125</v>
      </c>
      <c r="I537" s="125"/>
      <c r="J537" s="147"/>
      <c r="K537" s="147"/>
      <c r="L537" s="205"/>
      <c r="M537" s="90"/>
      <c r="N537" s="90"/>
      <c r="O537" s="90"/>
      <c r="P537" s="90"/>
      <c r="Q537" s="139"/>
      <c r="R537" s="90"/>
      <c r="S537" s="90"/>
      <c r="T537" s="90"/>
      <c r="U537" s="90"/>
      <c r="V537" s="139"/>
      <c r="W537" s="589"/>
      <c r="X537" s="89"/>
      <c r="Y537" s="89"/>
      <c r="Z537" s="89"/>
      <c r="AA537" s="89"/>
    </row>
    <row r="538" spans="1:27" s="9" customFormat="1" x14ac:dyDescent="0.2">
      <c r="A538" s="593"/>
      <c r="B538" s="632"/>
      <c r="C538" s="635"/>
      <c r="D538" s="593"/>
      <c r="E538" s="593"/>
      <c r="F538" s="593"/>
      <c r="G538" s="593"/>
      <c r="H538" s="157" t="s">
        <v>1126</v>
      </c>
      <c r="I538" s="125"/>
      <c r="J538" s="148"/>
      <c r="K538" s="148"/>
      <c r="L538" s="206"/>
      <c r="M538" s="90"/>
      <c r="N538" s="90"/>
      <c r="O538" s="90"/>
      <c r="P538" s="90"/>
      <c r="Q538" s="139"/>
      <c r="R538" s="90"/>
      <c r="S538" s="90"/>
      <c r="T538" s="90"/>
      <c r="U538" s="90"/>
      <c r="V538" s="139"/>
      <c r="W538" s="589"/>
      <c r="X538" s="89"/>
      <c r="Y538" s="89"/>
      <c r="Z538" s="89"/>
      <c r="AA538" s="89"/>
    </row>
    <row r="539" spans="1:27" s="9" customFormat="1" x14ac:dyDescent="0.2">
      <c r="A539" s="178"/>
      <c r="B539" s="192"/>
      <c r="C539" s="181"/>
      <c r="D539" s="178"/>
      <c r="E539" s="178"/>
      <c r="F539" s="178"/>
      <c r="G539" s="178"/>
      <c r="H539" s="543" t="s">
        <v>232</v>
      </c>
      <c r="I539" s="543"/>
      <c r="J539" s="183"/>
      <c r="K539" s="183"/>
      <c r="L539" s="205"/>
      <c r="M539" s="90"/>
      <c r="N539" s="90"/>
      <c r="O539" s="90"/>
      <c r="P539" s="90"/>
      <c r="Q539" s="139"/>
      <c r="R539" s="90"/>
      <c r="S539" s="90"/>
      <c r="T539" s="90"/>
      <c r="U539" s="90"/>
      <c r="V539" s="139"/>
      <c r="W539" s="590"/>
      <c r="X539" s="89"/>
      <c r="Y539" s="89"/>
      <c r="Z539" s="89"/>
      <c r="AA539" s="89"/>
    </row>
    <row r="540" spans="1:27" s="9" customFormat="1" x14ac:dyDescent="0.2">
      <c r="A540" s="591">
        <v>4</v>
      </c>
      <c r="B540" s="630" t="s">
        <v>1048</v>
      </c>
      <c r="C540" s="633" t="s">
        <v>1049</v>
      </c>
      <c r="D540" s="591">
        <v>51</v>
      </c>
      <c r="E540" s="591">
        <v>5</v>
      </c>
      <c r="F540" s="591" t="s">
        <v>152</v>
      </c>
      <c r="G540" s="591" t="s">
        <v>153</v>
      </c>
      <c r="H540" s="152" t="s">
        <v>1123</v>
      </c>
      <c r="I540" s="125">
        <v>242070</v>
      </c>
      <c r="J540" s="146"/>
      <c r="K540" s="146"/>
      <c r="L540" s="204"/>
      <c r="M540" s="90" t="e">
        <f>#REF!-R540</f>
        <v>#REF!</v>
      </c>
      <c r="N540" s="90" t="e">
        <f>#REF!-S540</f>
        <v>#REF!</v>
      </c>
      <c r="O540" s="90">
        <v>0</v>
      </c>
      <c r="P540" s="90">
        <v>960</v>
      </c>
      <c r="Q540" s="139" t="e">
        <f>M540+N540+O540+P540</f>
        <v>#REF!</v>
      </c>
      <c r="R540" s="90">
        <v>16130</v>
      </c>
      <c r="S540" s="90">
        <v>204</v>
      </c>
      <c r="T540" s="90">
        <v>0</v>
      </c>
      <c r="U540" s="90">
        <v>0</v>
      </c>
      <c r="V540" s="139">
        <f>R540+S540+T540+U540</f>
        <v>16334</v>
      </c>
      <c r="W540" s="588">
        <v>241927</v>
      </c>
      <c r="X540" s="89"/>
      <c r="Y540" s="89"/>
      <c r="Z540" s="89"/>
      <c r="AA540" s="89"/>
    </row>
    <row r="541" spans="1:27" s="9" customFormat="1" x14ac:dyDescent="0.2">
      <c r="A541" s="592"/>
      <c r="B541" s="631"/>
      <c r="C541" s="634"/>
      <c r="D541" s="592"/>
      <c r="E541" s="592"/>
      <c r="F541" s="592"/>
      <c r="G541" s="592"/>
      <c r="H541" s="155" t="s">
        <v>1124</v>
      </c>
      <c r="I541" s="125"/>
      <c r="J541" s="147"/>
      <c r="K541" s="147"/>
      <c r="L541" s="205"/>
      <c r="M541" s="90"/>
      <c r="N541" s="90"/>
      <c r="O541" s="90"/>
      <c r="P541" s="90"/>
      <c r="Q541" s="139"/>
      <c r="R541" s="90"/>
      <c r="S541" s="90"/>
      <c r="T541" s="90"/>
      <c r="U541" s="90"/>
      <c r="V541" s="139"/>
      <c r="W541" s="589"/>
      <c r="X541" s="89"/>
      <c r="Y541" s="89"/>
      <c r="Z541" s="89"/>
      <c r="AA541" s="89"/>
    </row>
    <row r="542" spans="1:27" s="9" customFormat="1" x14ac:dyDescent="0.2">
      <c r="A542" s="592"/>
      <c r="B542" s="631"/>
      <c r="C542" s="634"/>
      <c r="D542" s="592"/>
      <c r="E542" s="592"/>
      <c r="F542" s="592"/>
      <c r="G542" s="592"/>
      <c r="H542" s="155" t="s">
        <v>1125</v>
      </c>
      <c r="I542" s="125"/>
      <c r="J542" s="147"/>
      <c r="K542" s="147"/>
      <c r="L542" s="205"/>
      <c r="M542" s="90"/>
      <c r="N542" s="90"/>
      <c r="O542" s="90"/>
      <c r="P542" s="90"/>
      <c r="Q542" s="139"/>
      <c r="R542" s="90"/>
      <c r="S542" s="90"/>
      <c r="T542" s="90"/>
      <c r="U542" s="90"/>
      <c r="V542" s="139"/>
      <c r="W542" s="589"/>
      <c r="X542" s="89"/>
      <c r="Y542" s="89"/>
      <c r="Z542" s="89"/>
      <c r="AA542" s="89"/>
    </row>
    <row r="543" spans="1:27" s="9" customFormat="1" x14ac:dyDescent="0.2">
      <c r="A543" s="593"/>
      <c r="B543" s="632"/>
      <c r="C543" s="635"/>
      <c r="D543" s="593"/>
      <c r="E543" s="593"/>
      <c r="F543" s="593"/>
      <c r="G543" s="593"/>
      <c r="H543" s="157" t="s">
        <v>1126</v>
      </c>
      <c r="I543" s="125"/>
      <c r="J543" s="148"/>
      <c r="K543" s="148"/>
      <c r="L543" s="206"/>
      <c r="M543" s="90"/>
      <c r="N543" s="90"/>
      <c r="O543" s="90"/>
      <c r="P543" s="90"/>
      <c r="Q543" s="139"/>
      <c r="R543" s="90"/>
      <c r="S543" s="90"/>
      <c r="T543" s="90"/>
      <c r="U543" s="90"/>
      <c r="V543" s="139"/>
      <c r="W543" s="589"/>
      <c r="X543" s="89"/>
      <c r="Y543" s="89"/>
      <c r="Z543" s="89"/>
      <c r="AA543" s="89"/>
    </row>
    <row r="544" spans="1:27" s="9" customFormat="1" x14ac:dyDescent="0.2">
      <c r="A544" s="178"/>
      <c r="B544" s="192"/>
      <c r="C544" s="181"/>
      <c r="D544" s="178"/>
      <c r="E544" s="178"/>
      <c r="F544" s="178"/>
      <c r="G544" s="178"/>
      <c r="H544" s="543" t="s">
        <v>232</v>
      </c>
      <c r="I544" s="543"/>
      <c r="J544" s="183"/>
      <c r="K544" s="183"/>
      <c r="L544" s="205"/>
      <c r="M544" s="90"/>
      <c r="N544" s="90"/>
      <c r="O544" s="90"/>
      <c r="P544" s="90"/>
      <c r="Q544" s="139"/>
      <c r="R544" s="90"/>
      <c r="S544" s="90"/>
      <c r="T544" s="90"/>
      <c r="U544" s="90"/>
      <c r="V544" s="139"/>
      <c r="W544" s="590"/>
      <c r="X544" s="89"/>
      <c r="Y544" s="89"/>
      <c r="Z544" s="89"/>
      <c r="AA544" s="89"/>
    </row>
    <row r="545" spans="1:27" s="9" customFormat="1" ht="21" customHeight="1" x14ac:dyDescent="0.2">
      <c r="A545" s="591">
        <v>5</v>
      </c>
      <c r="B545" s="630" t="s">
        <v>1050</v>
      </c>
      <c r="C545" s="633" t="s">
        <v>1051</v>
      </c>
      <c r="D545" s="591">
        <v>10</v>
      </c>
      <c r="E545" s="591">
        <v>7</v>
      </c>
      <c r="F545" s="591" t="s">
        <v>152</v>
      </c>
      <c r="G545" s="591" t="s">
        <v>153</v>
      </c>
      <c r="H545" s="152" t="s">
        <v>1123</v>
      </c>
      <c r="I545" s="125">
        <v>242070</v>
      </c>
      <c r="J545" s="146"/>
      <c r="K545" s="146"/>
      <c r="L545" s="204"/>
      <c r="M545" s="90" t="e">
        <f>#REF!-R545</f>
        <v>#REF!</v>
      </c>
      <c r="N545" s="90" t="e">
        <f>#REF!-S545</f>
        <v>#REF!</v>
      </c>
      <c r="O545" s="90">
        <v>0</v>
      </c>
      <c r="P545" s="90">
        <v>0</v>
      </c>
      <c r="Q545" s="139" t="e">
        <f>M545+N545+O545+P545</f>
        <v>#REF!</v>
      </c>
      <c r="R545" s="90">
        <v>147250</v>
      </c>
      <c r="S545" s="90">
        <v>3391</v>
      </c>
      <c r="T545" s="90">
        <v>0</v>
      </c>
      <c r="U545" s="90">
        <v>0</v>
      </c>
      <c r="V545" s="139">
        <f>R545+S545+T545+U545</f>
        <v>150641</v>
      </c>
      <c r="W545" s="588">
        <v>241526</v>
      </c>
      <c r="X545" s="89"/>
      <c r="Y545" s="89"/>
      <c r="Z545" s="89"/>
      <c r="AA545" s="89"/>
    </row>
    <row r="546" spans="1:27" s="9" customFormat="1" x14ac:dyDescent="0.2">
      <c r="A546" s="592"/>
      <c r="B546" s="631"/>
      <c r="C546" s="634"/>
      <c r="D546" s="592"/>
      <c r="E546" s="592"/>
      <c r="F546" s="592"/>
      <c r="G546" s="592"/>
      <c r="H546" s="155" t="s">
        <v>1124</v>
      </c>
      <c r="I546" s="125"/>
      <c r="J546" s="147"/>
      <c r="K546" s="147"/>
      <c r="L546" s="205"/>
      <c r="M546" s="90"/>
      <c r="N546" s="90"/>
      <c r="O546" s="90"/>
      <c r="P546" s="90"/>
      <c r="Q546" s="139"/>
      <c r="R546" s="90"/>
      <c r="S546" s="90"/>
      <c r="T546" s="90"/>
      <c r="U546" s="90"/>
      <c r="V546" s="139"/>
      <c r="W546" s="589"/>
      <c r="X546" s="89"/>
      <c r="Y546" s="89"/>
      <c r="Z546" s="89"/>
      <c r="AA546" s="89"/>
    </row>
    <row r="547" spans="1:27" s="9" customFormat="1" x14ac:dyDescent="0.2">
      <c r="A547" s="592"/>
      <c r="B547" s="631"/>
      <c r="C547" s="634"/>
      <c r="D547" s="592"/>
      <c r="E547" s="592"/>
      <c r="F547" s="592"/>
      <c r="G547" s="592"/>
      <c r="H547" s="155" t="s">
        <v>1125</v>
      </c>
      <c r="I547" s="125"/>
      <c r="J547" s="147"/>
      <c r="K547" s="147"/>
      <c r="L547" s="205"/>
      <c r="M547" s="90"/>
      <c r="N547" s="90"/>
      <c r="O547" s="90"/>
      <c r="P547" s="90"/>
      <c r="Q547" s="139"/>
      <c r="R547" s="90"/>
      <c r="S547" s="90"/>
      <c r="T547" s="90"/>
      <c r="U547" s="90"/>
      <c r="V547" s="139"/>
      <c r="W547" s="589"/>
      <c r="X547" s="89"/>
      <c r="Y547" s="89"/>
      <c r="Z547" s="89"/>
      <c r="AA547" s="89"/>
    </row>
    <row r="548" spans="1:27" s="9" customFormat="1" x14ac:dyDescent="0.2">
      <c r="A548" s="593"/>
      <c r="B548" s="632"/>
      <c r="C548" s="635"/>
      <c r="D548" s="593"/>
      <c r="E548" s="593"/>
      <c r="F548" s="593"/>
      <c r="G548" s="593"/>
      <c r="H548" s="157" t="s">
        <v>1126</v>
      </c>
      <c r="I548" s="125"/>
      <c r="J548" s="148"/>
      <c r="K548" s="148"/>
      <c r="L548" s="206"/>
      <c r="M548" s="90"/>
      <c r="N548" s="90"/>
      <c r="O548" s="90"/>
      <c r="P548" s="90"/>
      <c r="Q548" s="139"/>
      <c r="R548" s="90"/>
      <c r="S548" s="90"/>
      <c r="T548" s="90"/>
      <c r="U548" s="90"/>
      <c r="V548" s="139"/>
      <c r="W548" s="589"/>
      <c r="X548" s="89"/>
      <c r="Y548" s="89"/>
      <c r="Z548" s="89"/>
      <c r="AA548" s="89"/>
    </row>
    <row r="549" spans="1:27" s="9" customFormat="1" x14ac:dyDescent="0.2">
      <c r="A549" s="178"/>
      <c r="B549" s="192"/>
      <c r="C549" s="181"/>
      <c r="D549" s="178"/>
      <c r="E549" s="178"/>
      <c r="F549" s="178"/>
      <c r="G549" s="178"/>
      <c r="H549" s="543" t="s">
        <v>232</v>
      </c>
      <c r="I549" s="543"/>
      <c r="J549" s="183"/>
      <c r="K549" s="183"/>
      <c r="L549" s="205"/>
      <c r="M549" s="90"/>
      <c r="N549" s="90"/>
      <c r="O549" s="90"/>
      <c r="P549" s="90"/>
      <c r="Q549" s="139"/>
      <c r="R549" s="90"/>
      <c r="S549" s="90"/>
      <c r="T549" s="90"/>
      <c r="U549" s="90"/>
      <c r="V549" s="139"/>
      <c r="W549" s="590"/>
      <c r="X549" s="89"/>
      <c r="Y549" s="89"/>
      <c r="Z549" s="89"/>
      <c r="AA549" s="89"/>
    </row>
    <row r="550" spans="1:27" s="9" customFormat="1" x14ac:dyDescent="0.2">
      <c r="A550" s="591">
        <v>6</v>
      </c>
      <c r="B550" s="630" t="s">
        <v>1052</v>
      </c>
      <c r="C550" s="633" t="s">
        <v>1053</v>
      </c>
      <c r="D550" s="591">
        <v>70</v>
      </c>
      <c r="E550" s="591">
        <v>3</v>
      </c>
      <c r="F550" s="591" t="s">
        <v>161</v>
      </c>
      <c r="G550" s="591" t="s">
        <v>153</v>
      </c>
      <c r="H550" s="152" t="s">
        <v>1123</v>
      </c>
      <c r="I550" s="125">
        <v>242070</v>
      </c>
      <c r="J550" s="146"/>
      <c r="K550" s="146"/>
      <c r="L550" s="204"/>
      <c r="M550" s="90" t="e">
        <f>#REF!-R550</f>
        <v>#REF!</v>
      </c>
      <c r="N550" s="90" t="e">
        <f>#REF!-S550</f>
        <v>#REF!</v>
      </c>
      <c r="O550" s="90">
        <v>0</v>
      </c>
      <c r="P550" s="90">
        <v>1125</v>
      </c>
      <c r="Q550" s="139" t="e">
        <f>M550+N550+O550+P550</f>
        <v>#REF!</v>
      </c>
      <c r="R550" s="90">
        <v>68325</v>
      </c>
      <c r="S550" s="90">
        <v>1705</v>
      </c>
      <c r="T550" s="90">
        <v>0</v>
      </c>
      <c r="U550" s="90">
        <v>0</v>
      </c>
      <c r="V550" s="139">
        <f>R550+S550+T550+U550</f>
        <v>70030</v>
      </c>
      <c r="W550" s="588">
        <v>241936</v>
      </c>
      <c r="X550" s="89"/>
      <c r="Y550" s="89"/>
      <c r="Z550" s="89"/>
      <c r="AA550" s="89"/>
    </row>
    <row r="551" spans="1:27" s="9" customFormat="1" x14ac:dyDescent="0.2">
      <c r="A551" s="592"/>
      <c r="B551" s="631"/>
      <c r="C551" s="634"/>
      <c r="D551" s="592"/>
      <c r="E551" s="592"/>
      <c r="F551" s="592"/>
      <c r="G551" s="592"/>
      <c r="H551" s="155" t="s">
        <v>1124</v>
      </c>
      <c r="I551" s="125"/>
      <c r="J551" s="147"/>
      <c r="K551" s="147"/>
      <c r="L551" s="205"/>
      <c r="M551" s="90"/>
      <c r="N551" s="90"/>
      <c r="O551" s="90"/>
      <c r="P551" s="90"/>
      <c r="Q551" s="139"/>
      <c r="R551" s="90"/>
      <c r="S551" s="90"/>
      <c r="T551" s="90"/>
      <c r="U551" s="90"/>
      <c r="V551" s="139"/>
      <c r="W551" s="589"/>
      <c r="X551" s="89"/>
      <c r="Y551" s="89"/>
      <c r="Z551" s="89"/>
      <c r="AA551" s="89"/>
    </row>
    <row r="552" spans="1:27" s="9" customFormat="1" x14ac:dyDescent="0.2">
      <c r="A552" s="592"/>
      <c r="B552" s="631"/>
      <c r="C552" s="634"/>
      <c r="D552" s="592"/>
      <c r="E552" s="592"/>
      <c r="F552" s="592"/>
      <c r="G552" s="592"/>
      <c r="H552" s="155" t="s">
        <v>1125</v>
      </c>
      <c r="I552" s="125"/>
      <c r="J552" s="147"/>
      <c r="K552" s="147"/>
      <c r="L552" s="205"/>
      <c r="M552" s="90"/>
      <c r="N552" s="90"/>
      <c r="O552" s="90"/>
      <c r="P552" s="90"/>
      <c r="Q552" s="139"/>
      <c r="R552" s="90"/>
      <c r="S552" s="90"/>
      <c r="T552" s="90"/>
      <c r="U552" s="90"/>
      <c r="V552" s="139"/>
      <c r="W552" s="589"/>
      <c r="X552" s="89"/>
      <c r="Y552" s="89"/>
      <c r="Z552" s="89"/>
      <c r="AA552" s="89"/>
    </row>
    <row r="553" spans="1:27" s="9" customFormat="1" x14ac:dyDescent="0.2">
      <c r="A553" s="593"/>
      <c r="B553" s="632"/>
      <c r="C553" s="635"/>
      <c r="D553" s="593"/>
      <c r="E553" s="593"/>
      <c r="F553" s="593"/>
      <c r="G553" s="593"/>
      <c r="H553" s="157" t="s">
        <v>1126</v>
      </c>
      <c r="I553" s="125"/>
      <c r="J553" s="148"/>
      <c r="K553" s="148"/>
      <c r="L553" s="206"/>
      <c r="M553" s="90"/>
      <c r="N553" s="90"/>
      <c r="O553" s="90"/>
      <c r="P553" s="90"/>
      <c r="Q553" s="139"/>
      <c r="R553" s="90"/>
      <c r="S553" s="90"/>
      <c r="T553" s="90"/>
      <c r="U553" s="90"/>
      <c r="V553" s="139"/>
      <c r="W553" s="589"/>
      <c r="X553" s="89"/>
      <c r="Y553" s="89"/>
      <c r="Z553" s="89"/>
      <c r="AA553" s="89"/>
    </row>
    <row r="554" spans="1:27" s="9" customFormat="1" x14ac:dyDescent="0.2">
      <c r="A554" s="178"/>
      <c r="B554" s="192"/>
      <c r="C554" s="181"/>
      <c r="D554" s="178"/>
      <c r="E554" s="178"/>
      <c r="F554" s="178"/>
      <c r="G554" s="178"/>
      <c r="H554" s="543" t="s">
        <v>232</v>
      </c>
      <c r="I554" s="543"/>
      <c r="J554" s="183"/>
      <c r="K554" s="183"/>
      <c r="L554" s="205"/>
      <c r="M554" s="90"/>
      <c r="N554" s="90"/>
      <c r="O554" s="90"/>
      <c r="P554" s="90"/>
      <c r="Q554" s="139"/>
      <c r="R554" s="90"/>
      <c r="S554" s="90"/>
      <c r="T554" s="90"/>
      <c r="U554" s="90"/>
      <c r="V554" s="139"/>
      <c r="W554" s="590"/>
      <c r="X554" s="89"/>
      <c r="Y554" s="89"/>
      <c r="Z554" s="89"/>
      <c r="AA554" s="89"/>
    </row>
    <row r="555" spans="1:27" s="9" customFormat="1" x14ac:dyDescent="0.2">
      <c r="A555" s="591">
        <v>7</v>
      </c>
      <c r="B555" s="630" t="s">
        <v>1054</v>
      </c>
      <c r="C555" s="633" t="s">
        <v>1055</v>
      </c>
      <c r="D555" s="591">
        <v>65</v>
      </c>
      <c r="E555" s="591">
        <v>2</v>
      </c>
      <c r="F555" s="591" t="s">
        <v>161</v>
      </c>
      <c r="G555" s="591" t="s">
        <v>153</v>
      </c>
      <c r="H555" s="152" t="s">
        <v>1123</v>
      </c>
      <c r="I555" s="125">
        <v>242070</v>
      </c>
      <c r="J555" s="146"/>
      <c r="K555" s="146"/>
      <c r="L555" s="204"/>
      <c r="M555" s="90" t="e">
        <f>#REF!-R555</f>
        <v>#REF!</v>
      </c>
      <c r="N555" s="90" t="e">
        <f>#REF!-S555</f>
        <v>#REF!</v>
      </c>
      <c r="O555" s="90">
        <v>0</v>
      </c>
      <c r="P555" s="90">
        <v>0</v>
      </c>
      <c r="Q555" s="139" t="e">
        <f>M555+N555+O555+P555</f>
        <v>#REF!</v>
      </c>
      <c r="R555" s="90">
        <v>87300</v>
      </c>
      <c r="S555" s="90">
        <v>2055</v>
      </c>
      <c r="T555" s="90">
        <v>0</v>
      </c>
      <c r="U555" s="90">
        <v>0</v>
      </c>
      <c r="V555" s="139">
        <f>R555+S555+T555+U555</f>
        <v>89355</v>
      </c>
      <c r="W555" s="588">
        <v>241584</v>
      </c>
      <c r="X555" s="89"/>
      <c r="Y555" s="89"/>
      <c r="Z555" s="89"/>
      <c r="AA555" s="89"/>
    </row>
    <row r="556" spans="1:27" s="9" customFormat="1" x14ac:dyDescent="0.2">
      <c r="A556" s="592"/>
      <c r="B556" s="631"/>
      <c r="C556" s="634"/>
      <c r="D556" s="592"/>
      <c r="E556" s="592"/>
      <c r="F556" s="592"/>
      <c r="G556" s="592"/>
      <c r="H556" s="155" t="s">
        <v>1124</v>
      </c>
      <c r="I556" s="125"/>
      <c r="J556" s="147"/>
      <c r="K556" s="147"/>
      <c r="L556" s="205"/>
      <c r="M556" s="90"/>
      <c r="N556" s="90"/>
      <c r="O556" s="90"/>
      <c r="P556" s="90"/>
      <c r="Q556" s="139"/>
      <c r="R556" s="90"/>
      <c r="S556" s="90"/>
      <c r="T556" s="90"/>
      <c r="U556" s="90"/>
      <c r="V556" s="139"/>
      <c r="W556" s="589"/>
      <c r="X556" s="89"/>
      <c r="Y556" s="89"/>
      <c r="Z556" s="89"/>
      <c r="AA556" s="89"/>
    </row>
    <row r="557" spans="1:27" s="9" customFormat="1" x14ac:dyDescent="0.2">
      <c r="A557" s="592"/>
      <c r="B557" s="631"/>
      <c r="C557" s="634"/>
      <c r="D557" s="592"/>
      <c r="E557" s="592"/>
      <c r="F557" s="592"/>
      <c r="G557" s="592"/>
      <c r="H557" s="155" t="s">
        <v>1125</v>
      </c>
      <c r="I557" s="125"/>
      <c r="J557" s="147"/>
      <c r="K557" s="147"/>
      <c r="L557" s="205"/>
      <c r="M557" s="90"/>
      <c r="N557" s="90"/>
      <c r="O557" s="90"/>
      <c r="P557" s="90"/>
      <c r="Q557" s="139"/>
      <c r="R557" s="90"/>
      <c r="S557" s="90"/>
      <c r="T557" s="90"/>
      <c r="U557" s="90"/>
      <c r="V557" s="139"/>
      <c r="W557" s="589"/>
      <c r="X557" s="89"/>
      <c r="Y557" s="89"/>
      <c r="Z557" s="89"/>
      <c r="AA557" s="89"/>
    </row>
    <row r="558" spans="1:27" s="9" customFormat="1" x14ac:dyDescent="0.2">
      <c r="A558" s="593"/>
      <c r="B558" s="632"/>
      <c r="C558" s="635"/>
      <c r="D558" s="593"/>
      <c r="E558" s="593"/>
      <c r="F558" s="593"/>
      <c r="G558" s="593"/>
      <c r="H558" s="157" t="s">
        <v>1126</v>
      </c>
      <c r="I558" s="125"/>
      <c r="J558" s="148"/>
      <c r="K558" s="148"/>
      <c r="L558" s="206"/>
      <c r="M558" s="90"/>
      <c r="N558" s="90"/>
      <c r="O558" s="90"/>
      <c r="P558" s="90"/>
      <c r="Q558" s="139"/>
      <c r="R558" s="90"/>
      <c r="S558" s="90"/>
      <c r="T558" s="90"/>
      <c r="U558" s="90"/>
      <c r="V558" s="139"/>
      <c r="W558" s="589"/>
      <c r="X558" s="89"/>
      <c r="Y558" s="89"/>
      <c r="Z558" s="89"/>
      <c r="AA558" s="89"/>
    </row>
    <row r="559" spans="1:27" s="9" customFormat="1" x14ac:dyDescent="0.2">
      <c r="A559" s="178"/>
      <c r="B559" s="192"/>
      <c r="C559" s="181"/>
      <c r="D559" s="178"/>
      <c r="E559" s="178"/>
      <c r="F559" s="178"/>
      <c r="G559" s="178"/>
      <c r="H559" s="543" t="s">
        <v>232</v>
      </c>
      <c r="I559" s="543"/>
      <c r="J559" s="183"/>
      <c r="K559" s="183"/>
      <c r="L559" s="205"/>
      <c r="M559" s="90"/>
      <c r="N559" s="90"/>
      <c r="O559" s="90"/>
      <c r="P559" s="90"/>
      <c r="Q559" s="139"/>
      <c r="R559" s="90"/>
      <c r="S559" s="90"/>
      <c r="T559" s="90"/>
      <c r="U559" s="90"/>
      <c r="V559" s="139"/>
      <c r="W559" s="590"/>
      <c r="X559" s="89"/>
      <c r="Y559" s="89"/>
      <c r="Z559" s="89"/>
      <c r="AA559" s="89"/>
    </row>
    <row r="560" spans="1:27" s="9" customFormat="1" x14ac:dyDescent="0.2">
      <c r="A560" s="591">
        <v>8</v>
      </c>
      <c r="B560" s="630" t="s">
        <v>1056</v>
      </c>
      <c r="C560" s="633" t="s">
        <v>1057</v>
      </c>
      <c r="D560" s="591">
        <v>109</v>
      </c>
      <c r="E560" s="591">
        <v>3</v>
      </c>
      <c r="F560" s="591" t="s">
        <v>176</v>
      </c>
      <c r="G560" s="591" t="s">
        <v>153</v>
      </c>
      <c r="H560" s="152" t="s">
        <v>1123</v>
      </c>
      <c r="I560" s="125">
        <v>242070</v>
      </c>
      <c r="J560" s="146"/>
      <c r="K560" s="146"/>
      <c r="L560" s="204"/>
      <c r="M560" s="90" t="e">
        <f>#REF!-R560</f>
        <v>#REF!</v>
      </c>
      <c r="N560" s="90" t="e">
        <f>#REF!-S560</f>
        <v>#REF!</v>
      </c>
      <c r="O560" s="90">
        <v>0</v>
      </c>
      <c r="P560" s="90">
        <v>0</v>
      </c>
      <c r="Q560" s="139" t="e">
        <f>M560+N560+O560+P560</f>
        <v>#REF!</v>
      </c>
      <c r="R560" s="90">
        <v>100000</v>
      </c>
      <c r="S560" s="90">
        <v>3782</v>
      </c>
      <c r="T560" s="90">
        <v>0</v>
      </c>
      <c r="U560" s="90">
        <v>0</v>
      </c>
      <c r="V560" s="139">
        <f>R560+S560+T560+U560</f>
        <v>103782</v>
      </c>
      <c r="W560" s="588" t="s">
        <v>579</v>
      </c>
      <c r="X560" s="89"/>
      <c r="Y560" s="89"/>
      <c r="Z560" s="89"/>
      <c r="AA560" s="89"/>
    </row>
    <row r="561" spans="1:27" s="9" customFormat="1" x14ac:dyDescent="0.2">
      <c r="A561" s="592"/>
      <c r="B561" s="631"/>
      <c r="C561" s="634"/>
      <c r="D561" s="592"/>
      <c r="E561" s="592"/>
      <c r="F561" s="592"/>
      <c r="G561" s="592"/>
      <c r="H561" s="155" t="s">
        <v>1124</v>
      </c>
      <c r="I561" s="125"/>
      <c r="J561" s="147"/>
      <c r="K561" s="147"/>
      <c r="L561" s="205"/>
      <c r="M561" s="90"/>
      <c r="N561" s="90"/>
      <c r="O561" s="90"/>
      <c r="P561" s="90"/>
      <c r="Q561" s="139"/>
      <c r="R561" s="90"/>
      <c r="S561" s="90"/>
      <c r="T561" s="90"/>
      <c r="U561" s="90"/>
      <c r="V561" s="139"/>
      <c r="W561" s="589"/>
      <c r="X561" s="89"/>
      <c r="Y561" s="89"/>
      <c r="Z561" s="89"/>
      <c r="AA561" s="89"/>
    </row>
    <row r="562" spans="1:27" s="9" customFormat="1" x14ac:dyDescent="0.2">
      <c r="A562" s="592"/>
      <c r="B562" s="631"/>
      <c r="C562" s="634"/>
      <c r="D562" s="592"/>
      <c r="E562" s="592"/>
      <c r="F562" s="592"/>
      <c r="G562" s="592"/>
      <c r="H562" s="155" t="s">
        <v>1125</v>
      </c>
      <c r="I562" s="125"/>
      <c r="J562" s="147"/>
      <c r="K562" s="147"/>
      <c r="L562" s="205"/>
      <c r="M562" s="90"/>
      <c r="N562" s="90"/>
      <c r="O562" s="90"/>
      <c r="P562" s="90"/>
      <c r="Q562" s="139"/>
      <c r="R562" s="90"/>
      <c r="S562" s="90"/>
      <c r="T562" s="90"/>
      <c r="U562" s="90"/>
      <c r="V562" s="139"/>
      <c r="W562" s="589"/>
      <c r="X562" s="89"/>
      <c r="Y562" s="89"/>
      <c r="Z562" s="89"/>
      <c r="AA562" s="89"/>
    </row>
    <row r="563" spans="1:27" s="9" customFormat="1" x14ac:dyDescent="0.2">
      <c r="A563" s="593"/>
      <c r="B563" s="632"/>
      <c r="C563" s="635"/>
      <c r="D563" s="593"/>
      <c r="E563" s="593"/>
      <c r="F563" s="593"/>
      <c r="G563" s="593"/>
      <c r="H563" s="157" t="s">
        <v>1126</v>
      </c>
      <c r="I563" s="125"/>
      <c r="J563" s="148"/>
      <c r="K563" s="148"/>
      <c r="L563" s="206"/>
      <c r="M563" s="90"/>
      <c r="N563" s="90"/>
      <c r="O563" s="90"/>
      <c r="P563" s="90"/>
      <c r="Q563" s="139"/>
      <c r="R563" s="90"/>
      <c r="S563" s="90"/>
      <c r="T563" s="90"/>
      <c r="U563" s="90"/>
      <c r="V563" s="139"/>
      <c r="W563" s="589"/>
      <c r="X563" s="89"/>
      <c r="Y563" s="89"/>
      <c r="Z563" s="89"/>
      <c r="AA563" s="89"/>
    </row>
    <row r="564" spans="1:27" s="9" customFormat="1" x14ac:dyDescent="0.2">
      <c r="A564" s="178"/>
      <c r="B564" s="192"/>
      <c r="C564" s="181"/>
      <c r="D564" s="178"/>
      <c r="E564" s="178"/>
      <c r="F564" s="178"/>
      <c r="G564" s="178"/>
      <c r="H564" s="543" t="s">
        <v>232</v>
      </c>
      <c r="I564" s="543"/>
      <c r="J564" s="183"/>
      <c r="K564" s="183"/>
      <c r="L564" s="205"/>
      <c r="M564" s="90"/>
      <c r="N564" s="90"/>
      <c r="O564" s="90"/>
      <c r="P564" s="90"/>
      <c r="Q564" s="139"/>
      <c r="R564" s="90"/>
      <c r="S564" s="90"/>
      <c r="T564" s="90"/>
      <c r="U564" s="90"/>
      <c r="V564" s="139"/>
      <c r="W564" s="590"/>
      <c r="X564" s="89"/>
      <c r="Y564" s="89"/>
      <c r="Z564" s="89"/>
      <c r="AA564" s="89"/>
    </row>
    <row r="565" spans="1:27" s="9" customFormat="1" x14ac:dyDescent="0.2">
      <c r="A565" s="591">
        <v>9</v>
      </c>
      <c r="B565" s="630" t="s">
        <v>1058</v>
      </c>
      <c r="C565" s="633" t="s">
        <v>1059</v>
      </c>
      <c r="D565" s="591">
        <v>42</v>
      </c>
      <c r="E565" s="591">
        <v>1</v>
      </c>
      <c r="F565" s="591" t="s">
        <v>176</v>
      </c>
      <c r="G565" s="591" t="s">
        <v>153</v>
      </c>
      <c r="H565" s="152" t="s">
        <v>1123</v>
      </c>
      <c r="I565" s="125">
        <v>242070</v>
      </c>
      <c r="J565" s="146"/>
      <c r="K565" s="146"/>
      <c r="L565" s="204"/>
      <c r="M565" s="90" t="e">
        <f>#REF!-R565</f>
        <v>#REF!</v>
      </c>
      <c r="N565" s="90" t="e">
        <f>#REF!-S565</f>
        <v>#REF!</v>
      </c>
      <c r="O565" s="90">
        <v>0</v>
      </c>
      <c r="P565" s="90">
        <v>2830</v>
      </c>
      <c r="Q565" s="139" t="e">
        <f>M565+N565+O565+P565</f>
        <v>#REF!</v>
      </c>
      <c r="R565" s="90">
        <v>37521</v>
      </c>
      <c r="S565" s="90">
        <v>563</v>
      </c>
      <c r="T565" s="90">
        <v>0</v>
      </c>
      <c r="U565" s="90">
        <v>0</v>
      </c>
      <c r="V565" s="139">
        <f>R565+S565+T565+U565</f>
        <v>38084</v>
      </c>
      <c r="W565" s="588">
        <v>242069</v>
      </c>
      <c r="X565" s="89"/>
      <c r="Y565" s="89"/>
      <c r="Z565" s="89"/>
      <c r="AA565" s="89"/>
    </row>
    <row r="566" spans="1:27" s="9" customFormat="1" x14ac:dyDescent="0.2">
      <c r="A566" s="592"/>
      <c r="B566" s="631"/>
      <c r="C566" s="634"/>
      <c r="D566" s="592"/>
      <c r="E566" s="592"/>
      <c r="F566" s="592"/>
      <c r="G566" s="592"/>
      <c r="H566" s="155" t="s">
        <v>1124</v>
      </c>
      <c r="I566" s="125"/>
      <c r="J566" s="147"/>
      <c r="K566" s="147"/>
      <c r="L566" s="205"/>
      <c r="M566" s="90"/>
      <c r="N566" s="90"/>
      <c r="O566" s="90"/>
      <c r="P566" s="90"/>
      <c r="Q566" s="139"/>
      <c r="R566" s="90"/>
      <c r="S566" s="90"/>
      <c r="T566" s="90"/>
      <c r="U566" s="90"/>
      <c r="V566" s="139"/>
      <c r="W566" s="589"/>
      <c r="X566" s="89"/>
      <c r="Y566" s="89"/>
      <c r="Z566" s="89"/>
      <c r="AA566" s="89"/>
    </row>
    <row r="567" spans="1:27" s="9" customFormat="1" x14ac:dyDescent="0.2">
      <c r="A567" s="592"/>
      <c r="B567" s="631"/>
      <c r="C567" s="634"/>
      <c r="D567" s="592"/>
      <c r="E567" s="592"/>
      <c r="F567" s="592"/>
      <c r="G567" s="592"/>
      <c r="H567" s="155" t="s">
        <v>1125</v>
      </c>
      <c r="I567" s="125"/>
      <c r="J567" s="147"/>
      <c r="K567" s="147"/>
      <c r="L567" s="205"/>
      <c r="M567" s="90"/>
      <c r="N567" s="90"/>
      <c r="O567" s="90"/>
      <c r="P567" s="90"/>
      <c r="Q567" s="139"/>
      <c r="R567" s="90"/>
      <c r="S567" s="90"/>
      <c r="T567" s="90"/>
      <c r="U567" s="90"/>
      <c r="V567" s="139"/>
      <c r="W567" s="589"/>
      <c r="X567" s="89"/>
      <c r="Y567" s="89"/>
      <c r="Z567" s="89"/>
      <c r="AA567" s="89"/>
    </row>
    <row r="568" spans="1:27" s="9" customFormat="1" x14ac:dyDescent="0.2">
      <c r="A568" s="593"/>
      <c r="B568" s="632"/>
      <c r="C568" s="635"/>
      <c r="D568" s="593"/>
      <c r="E568" s="593"/>
      <c r="F568" s="593"/>
      <c r="G568" s="593"/>
      <c r="H568" s="157" t="s">
        <v>1126</v>
      </c>
      <c r="I568" s="125"/>
      <c r="J568" s="148"/>
      <c r="K568" s="148"/>
      <c r="L568" s="206"/>
      <c r="M568" s="90"/>
      <c r="N568" s="90"/>
      <c r="O568" s="90"/>
      <c r="P568" s="90"/>
      <c r="Q568" s="139"/>
      <c r="R568" s="90"/>
      <c r="S568" s="90"/>
      <c r="T568" s="90"/>
      <c r="U568" s="90"/>
      <c r="V568" s="139"/>
      <c r="W568" s="589"/>
      <c r="X568" s="89"/>
      <c r="Y568" s="89"/>
      <c r="Z568" s="89"/>
      <c r="AA568" s="89"/>
    </row>
    <row r="569" spans="1:27" s="9" customFormat="1" x14ac:dyDescent="0.2">
      <c r="A569" s="178"/>
      <c r="B569" s="192"/>
      <c r="C569" s="181"/>
      <c r="D569" s="178"/>
      <c r="E569" s="178"/>
      <c r="F569" s="178"/>
      <c r="G569" s="178"/>
      <c r="H569" s="543" t="s">
        <v>232</v>
      </c>
      <c r="I569" s="543"/>
      <c r="J569" s="183"/>
      <c r="K569" s="183"/>
      <c r="L569" s="205"/>
      <c r="M569" s="90"/>
      <c r="N569" s="90"/>
      <c r="O569" s="90"/>
      <c r="P569" s="90"/>
      <c r="Q569" s="139"/>
      <c r="R569" s="90"/>
      <c r="S569" s="90"/>
      <c r="T569" s="90"/>
      <c r="U569" s="90"/>
      <c r="V569" s="139"/>
      <c r="W569" s="590"/>
      <c r="X569" s="89"/>
      <c r="Y569" s="89"/>
      <c r="Z569" s="89"/>
      <c r="AA569" s="89"/>
    </row>
    <row r="570" spans="1:27" s="9" customFormat="1" x14ac:dyDescent="0.2">
      <c r="A570" s="591">
        <v>10</v>
      </c>
      <c r="B570" s="630" t="s">
        <v>1060</v>
      </c>
      <c r="C570" s="633" t="s">
        <v>1061</v>
      </c>
      <c r="D570" s="591">
        <v>54</v>
      </c>
      <c r="E570" s="591">
        <v>13</v>
      </c>
      <c r="F570" s="591" t="s">
        <v>176</v>
      </c>
      <c r="G570" s="591" t="s">
        <v>153</v>
      </c>
      <c r="H570" s="152" t="s">
        <v>1123</v>
      </c>
      <c r="I570" s="125">
        <v>242070</v>
      </c>
      <c r="J570" s="146"/>
      <c r="K570" s="146"/>
      <c r="L570" s="204"/>
      <c r="M570" s="90" t="e">
        <f>#REF!-R570</f>
        <v>#REF!</v>
      </c>
      <c r="N570" s="90" t="e">
        <f>#REF!-S570</f>
        <v>#REF!</v>
      </c>
      <c r="O570" s="90">
        <v>0</v>
      </c>
      <c r="P570" s="90">
        <v>3789</v>
      </c>
      <c r="Q570" s="139" t="e">
        <f>M570+N570+O570+P570</f>
        <v>#REF!</v>
      </c>
      <c r="R570" s="90">
        <v>51089</v>
      </c>
      <c r="S570" s="90">
        <v>766</v>
      </c>
      <c r="T570" s="90">
        <v>0</v>
      </c>
      <c r="U570" s="90">
        <v>0</v>
      </c>
      <c r="V570" s="139">
        <f>R570+S570+T570+U570</f>
        <v>51855</v>
      </c>
      <c r="W570" s="588">
        <v>242062</v>
      </c>
      <c r="X570" s="89"/>
      <c r="Y570" s="89"/>
      <c r="Z570" s="89"/>
      <c r="AA570" s="89"/>
    </row>
    <row r="571" spans="1:27" s="9" customFormat="1" x14ac:dyDescent="0.2">
      <c r="A571" s="592"/>
      <c r="B571" s="631"/>
      <c r="C571" s="634"/>
      <c r="D571" s="592"/>
      <c r="E571" s="592"/>
      <c r="F571" s="592"/>
      <c r="G571" s="592"/>
      <c r="H571" s="155" t="s">
        <v>1124</v>
      </c>
      <c r="I571" s="125"/>
      <c r="J571" s="147"/>
      <c r="K571" s="147"/>
      <c r="L571" s="205"/>
      <c r="M571" s="90"/>
      <c r="N571" s="90"/>
      <c r="O571" s="90"/>
      <c r="P571" s="90"/>
      <c r="Q571" s="139"/>
      <c r="R571" s="90"/>
      <c r="S571" s="90"/>
      <c r="T571" s="90"/>
      <c r="U571" s="90"/>
      <c r="V571" s="139"/>
      <c r="W571" s="589"/>
      <c r="X571" s="89"/>
      <c r="Y571" s="89"/>
      <c r="Z571" s="89"/>
      <c r="AA571" s="89"/>
    </row>
    <row r="572" spans="1:27" s="9" customFormat="1" x14ac:dyDescent="0.2">
      <c r="A572" s="592"/>
      <c r="B572" s="631"/>
      <c r="C572" s="634"/>
      <c r="D572" s="592"/>
      <c r="E572" s="592"/>
      <c r="F572" s="592"/>
      <c r="G572" s="592"/>
      <c r="H572" s="155" t="s">
        <v>1125</v>
      </c>
      <c r="I572" s="125"/>
      <c r="J572" s="147"/>
      <c r="K572" s="147"/>
      <c r="L572" s="205"/>
      <c r="M572" s="90"/>
      <c r="N572" s="90"/>
      <c r="O572" s="90"/>
      <c r="P572" s="90"/>
      <c r="Q572" s="139"/>
      <c r="R572" s="90"/>
      <c r="S572" s="90"/>
      <c r="T572" s="90"/>
      <c r="U572" s="90"/>
      <c r="V572" s="139"/>
      <c r="W572" s="589"/>
      <c r="X572" s="89"/>
      <c r="Y572" s="89"/>
      <c r="Z572" s="89"/>
      <c r="AA572" s="89"/>
    </row>
    <row r="573" spans="1:27" s="9" customFormat="1" x14ac:dyDescent="0.2">
      <c r="A573" s="593"/>
      <c r="B573" s="632"/>
      <c r="C573" s="635"/>
      <c r="D573" s="593"/>
      <c r="E573" s="593"/>
      <c r="F573" s="593"/>
      <c r="G573" s="593"/>
      <c r="H573" s="157" t="s">
        <v>1126</v>
      </c>
      <c r="I573" s="125"/>
      <c r="J573" s="148"/>
      <c r="K573" s="148"/>
      <c r="L573" s="206"/>
      <c r="M573" s="90"/>
      <c r="N573" s="90"/>
      <c r="O573" s="90"/>
      <c r="P573" s="90"/>
      <c r="Q573" s="139"/>
      <c r="R573" s="90"/>
      <c r="S573" s="90"/>
      <c r="T573" s="90"/>
      <c r="U573" s="90"/>
      <c r="V573" s="139"/>
      <c r="W573" s="589"/>
      <c r="X573" s="89"/>
      <c r="Y573" s="89"/>
      <c r="Z573" s="89"/>
      <c r="AA573" s="89"/>
    </row>
    <row r="574" spans="1:27" s="9" customFormat="1" x14ac:dyDescent="0.2">
      <c r="A574" s="178"/>
      <c r="B574" s="192"/>
      <c r="C574" s="181"/>
      <c r="D574" s="178"/>
      <c r="E574" s="178"/>
      <c r="F574" s="178"/>
      <c r="G574" s="178"/>
      <c r="H574" s="543" t="s">
        <v>232</v>
      </c>
      <c r="I574" s="543"/>
      <c r="J574" s="183"/>
      <c r="K574" s="183"/>
      <c r="L574" s="205"/>
      <c r="M574" s="90"/>
      <c r="N574" s="90"/>
      <c r="O574" s="90"/>
      <c r="P574" s="90"/>
      <c r="Q574" s="139"/>
      <c r="R574" s="90"/>
      <c r="S574" s="90"/>
      <c r="T574" s="90"/>
      <c r="U574" s="90"/>
      <c r="V574" s="139"/>
      <c r="W574" s="590"/>
      <c r="X574" s="89"/>
      <c r="Y574" s="89"/>
      <c r="Z574" s="89"/>
      <c r="AA574" s="89"/>
    </row>
    <row r="575" spans="1:27" s="9" customFormat="1" x14ac:dyDescent="0.2">
      <c r="A575" s="591">
        <v>11</v>
      </c>
      <c r="B575" s="630" t="s">
        <v>957</v>
      </c>
      <c r="C575" s="633" t="s">
        <v>1062</v>
      </c>
      <c r="D575" s="591">
        <v>39</v>
      </c>
      <c r="E575" s="591">
        <v>6</v>
      </c>
      <c r="F575" s="591" t="s">
        <v>205</v>
      </c>
      <c r="G575" s="591" t="s">
        <v>153</v>
      </c>
      <c r="H575" s="152" t="s">
        <v>1123</v>
      </c>
      <c r="I575" s="125">
        <v>242070</v>
      </c>
      <c r="J575" s="146"/>
      <c r="K575" s="146"/>
      <c r="L575" s="204"/>
      <c r="M575" s="90" t="e">
        <f>#REF!-R575</f>
        <v>#REF!</v>
      </c>
      <c r="N575" s="90" t="e">
        <f>#REF!-S575</f>
        <v>#REF!</v>
      </c>
      <c r="O575" s="90">
        <v>0</v>
      </c>
      <c r="P575" s="90">
        <v>2371</v>
      </c>
      <c r="Q575" s="139" t="e">
        <f>M575+N575+O575+P575</f>
        <v>#REF!</v>
      </c>
      <c r="R575" s="90">
        <v>64370</v>
      </c>
      <c r="S575" s="90">
        <v>1034</v>
      </c>
      <c r="T575" s="90">
        <v>0</v>
      </c>
      <c r="U575" s="90">
        <v>0</v>
      </c>
      <c r="V575" s="139">
        <f>R575+S575+T575+U575</f>
        <v>65404</v>
      </c>
      <c r="W575" s="588">
        <v>242074</v>
      </c>
      <c r="X575" s="89"/>
      <c r="Y575" s="89"/>
      <c r="Z575" s="89"/>
      <c r="AA575" s="89"/>
    </row>
    <row r="576" spans="1:27" s="9" customFormat="1" x14ac:dyDescent="0.2">
      <c r="A576" s="592"/>
      <c r="B576" s="631"/>
      <c r="C576" s="634"/>
      <c r="D576" s="592"/>
      <c r="E576" s="592"/>
      <c r="F576" s="592"/>
      <c r="G576" s="592"/>
      <c r="H576" s="155" t="s">
        <v>1124</v>
      </c>
      <c r="I576" s="125"/>
      <c r="J576" s="147"/>
      <c r="K576" s="147"/>
      <c r="L576" s="205"/>
      <c r="M576" s="90"/>
      <c r="N576" s="90"/>
      <c r="O576" s="90"/>
      <c r="P576" s="90"/>
      <c r="Q576" s="139"/>
      <c r="R576" s="90"/>
      <c r="S576" s="90"/>
      <c r="T576" s="90"/>
      <c r="U576" s="90"/>
      <c r="V576" s="139"/>
      <c r="W576" s="589"/>
      <c r="X576" s="89"/>
      <c r="Y576" s="89"/>
      <c r="Z576" s="89"/>
      <c r="AA576" s="89"/>
    </row>
    <row r="577" spans="1:27" s="9" customFormat="1" x14ac:dyDescent="0.2">
      <c r="A577" s="592"/>
      <c r="B577" s="631"/>
      <c r="C577" s="634"/>
      <c r="D577" s="592"/>
      <c r="E577" s="592"/>
      <c r="F577" s="592"/>
      <c r="G577" s="592"/>
      <c r="H577" s="155" t="s">
        <v>1125</v>
      </c>
      <c r="I577" s="125"/>
      <c r="J577" s="147"/>
      <c r="K577" s="147"/>
      <c r="L577" s="205"/>
      <c r="M577" s="90"/>
      <c r="N577" s="90"/>
      <c r="O577" s="90"/>
      <c r="P577" s="90"/>
      <c r="Q577" s="139"/>
      <c r="R577" s="90"/>
      <c r="S577" s="90"/>
      <c r="T577" s="90"/>
      <c r="U577" s="90"/>
      <c r="V577" s="139"/>
      <c r="W577" s="589"/>
      <c r="X577" s="89"/>
      <c r="Y577" s="89"/>
      <c r="Z577" s="89"/>
      <c r="AA577" s="89"/>
    </row>
    <row r="578" spans="1:27" s="9" customFormat="1" x14ac:dyDescent="0.2">
      <c r="A578" s="593"/>
      <c r="B578" s="632"/>
      <c r="C578" s="635"/>
      <c r="D578" s="593"/>
      <c r="E578" s="593"/>
      <c r="F578" s="593"/>
      <c r="G578" s="593"/>
      <c r="H578" s="157" t="s">
        <v>1126</v>
      </c>
      <c r="I578" s="125"/>
      <c r="J578" s="148"/>
      <c r="K578" s="148"/>
      <c r="L578" s="206"/>
      <c r="M578" s="90"/>
      <c r="N578" s="90"/>
      <c r="O578" s="90"/>
      <c r="P578" s="90"/>
      <c r="Q578" s="139"/>
      <c r="R578" s="90"/>
      <c r="S578" s="90"/>
      <c r="T578" s="90"/>
      <c r="U578" s="90"/>
      <c r="V578" s="139"/>
      <c r="W578" s="589"/>
      <c r="X578" s="89"/>
      <c r="Y578" s="89"/>
      <c r="Z578" s="89"/>
      <c r="AA578" s="89"/>
    </row>
    <row r="579" spans="1:27" s="9" customFormat="1" x14ac:dyDescent="0.2">
      <c r="A579" s="178"/>
      <c r="B579" s="192"/>
      <c r="C579" s="181"/>
      <c r="D579" s="178"/>
      <c r="E579" s="178"/>
      <c r="F579" s="178"/>
      <c r="G579" s="178"/>
      <c r="H579" s="543" t="s">
        <v>232</v>
      </c>
      <c r="I579" s="543"/>
      <c r="J579" s="183"/>
      <c r="K579" s="183"/>
      <c r="L579" s="205"/>
      <c r="M579" s="90"/>
      <c r="N579" s="90"/>
      <c r="O579" s="90"/>
      <c r="P579" s="90"/>
      <c r="Q579" s="139"/>
      <c r="R579" s="90"/>
      <c r="S579" s="90"/>
      <c r="T579" s="90"/>
      <c r="U579" s="90"/>
      <c r="V579" s="139"/>
      <c r="W579" s="590"/>
      <c r="X579" s="89"/>
      <c r="Y579" s="89"/>
      <c r="Z579" s="89"/>
      <c r="AA579" s="89"/>
    </row>
    <row r="580" spans="1:27" s="9" customFormat="1" x14ac:dyDescent="0.2">
      <c r="A580" s="591">
        <v>12</v>
      </c>
      <c r="B580" s="630" t="s">
        <v>957</v>
      </c>
      <c r="C580" s="633" t="s">
        <v>1063</v>
      </c>
      <c r="D580" s="591">
        <v>39</v>
      </c>
      <c r="E580" s="591">
        <v>2</v>
      </c>
      <c r="F580" s="591" t="s">
        <v>205</v>
      </c>
      <c r="G580" s="591" t="s">
        <v>153</v>
      </c>
      <c r="H580" s="152" t="s">
        <v>1123</v>
      </c>
      <c r="I580" s="125">
        <v>242070</v>
      </c>
      <c r="J580" s="146"/>
      <c r="K580" s="146"/>
      <c r="L580" s="204"/>
      <c r="M580" s="90" t="e">
        <f>#REF!-R580</f>
        <v>#REF!</v>
      </c>
      <c r="N580" s="90" t="e">
        <f>#REF!-S580</f>
        <v>#REF!</v>
      </c>
      <c r="O580" s="90">
        <v>0</v>
      </c>
      <c r="P580" s="90">
        <v>0</v>
      </c>
      <c r="Q580" s="139" t="e">
        <f>M580+N580+O580+P580</f>
        <v>#REF!</v>
      </c>
      <c r="R580" s="90">
        <v>38050</v>
      </c>
      <c r="S580" s="90">
        <v>1164</v>
      </c>
      <c r="T580" s="90">
        <v>0</v>
      </c>
      <c r="U580" s="90">
        <v>0</v>
      </c>
      <c r="V580" s="139">
        <f>R580+S580+T580+U580</f>
        <v>39214</v>
      </c>
      <c r="W580" s="588">
        <v>241521</v>
      </c>
      <c r="X580" s="89"/>
      <c r="Y580" s="89"/>
      <c r="Z580" s="89"/>
      <c r="AA580" s="89"/>
    </row>
    <row r="581" spans="1:27" s="9" customFormat="1" x14ac:dyDescent="0.2">
      <c r="A581" s="592"/>
      <c r="B581" s="631"/>
      <c r="C581" s="634"/>
      <c r="D581" s="592"/>
      <c r="E581" s="592"/>
      <c r="F581" s="592"/>
      <c r="G581" s="592"/>
      <c r="H581" s="155" t="s">
        <v>1124</v>
      </c>
      <c r="I581" s="125"/>
      <c r="J581" s="147"/>
      <c r="K581" s="147"/>
      <c r="L581" s="205"/>
      <c r="M581" s="90"/>
      <c r="N581" s="90"/>
      <c r="O581" s="90"/>
      <c r="P581" s="90"/>
      <c r="Q581" s="139"/>
      <c r="R581" s="90"/>
      <c r="S581" s="90"/>
      <c r="T581" s="90"/>
      <c r="U581" s="90"/>
      <c r="V581" s="139"/>
      <c r="W581" s="589"/>
      <c r="X581" s="89"/>
      <c r="Y581" s="89"/>
      <c r="Z581" s="89"/>
      <c r="AA581" s="89"/>
    </row>
    <row r="582" spans="1:27" s="9" customFormat="1" x14ac:dyDescent="0.2">
      <c r="A582" s="592"/>
      <c r="B582" s="631"/>
      <c r="C582" s="634"/>
      <c r="D582" s="592"/>
      <c r="E582" s="592"/>
      <c r="F582" s="592"/>
      <c r="G582" s="592"/>
      <c r="H582" s="155" t="s">
        <v>1125</v>
      </c>
      <c r="I582" s="125"/>
      <c r="J582" s="147"/>
      <c r="K582" s="147"/>
      <c r="L582" s="205"/>
      <c r="M582" s="90"/>
      <c r="N582" s="90"/>
      <c r="O582" s="90"/>
      <c r="P582" s="90"/>
      <c r="Q582" s="139"/>
      <c r="R582" s="90"/>
      <c r="S582" s="90"/>
      <c r="T582" s="90"/>
      <c r="U582" s="90"/>
      <c r="V582" s="139"/>
      <c r="W582" s="589"/>
      <c r="X582" s="89"/>
      <c r="Y582" s="89"/>
      <c r="Z582" s="89"/>
      <c r="AA582" s="89"/>
    </row>
    <row r="583" spans="1:27" s="9" customFormat="1" x14ac:dyDescent="0.2">
      <c r="A583" s="593"/>
      <c r="B583" s="632"/>
      <c r="C583" s="635"/>
      <c r="D583" s="593"/>
      <c r="E583" s="593"/>
      <c r="F583" s="593"/>
      <c r="G583" s="593"/>
      <c r="H583" s="157" t="s">
        <v>1126</v>
      </c>
      <c r="I583" s="125"/>
      <c r="J583" s="148"/>
      <c r="K583" s="148"/>
      <c r="L583" s="206"/>
      <c r="M583" s="90"/>
      <c r="N583" s="90"/>
      <c r="O583" s="90"/>
      <c r="P583" s="90"/>
      <c r="Q583" s="139"/>
      <c r="R583" s="90"/>
      <c r="S583" s="90"/>
      <c r="T583" s="90"/>
      <c r="U583" s="90"/>
      <c r="V583" s="139"/>
      <c r="W583" s="589"/>
      <c r="X583" s="89"/>
      <c r="Y583" s="89"/>
      <c r="Z583" s="89"/>
      <c r="AA583" s="89"/>
    </row>
    <row r="584" spans="1:27" s="9" customFormat="1" x14ac:dyDescent="0.2">
      <c r="A584" s="178"/>
      <c r="B584" s="192"/>
      <c r="C584" s="181"/>
      <c r="D584" s="178"/>
      <c r="E584" s="178"/>
      <c r="F584" s="178"/>
      <c r="G584" s="178"/>
      <c r="H584" s="543" t="s">
        <v>232</v>
      </c>
      <c r="I584" s="543"/>
      <c r="J584" s="183"/>
      <c r="K584" s="183"/>
      <c r="L584" s="205"/>
      <c r="M584" s="90"/>
      <c r="N584" s="90"/>
      <c r="O584" s="90"/>
      <c r="P584" s="90"/>
      <c r="Q584" s="139"/>
      <c r="R584" s="90"/>
      <c r="S584" s="90"/>
      <c r="T584" s="90"/>
      <c r="U584" s="90"/>
      <c r="V584" s="139"/>
      <c r="W584" s="590"/>
      <c r="X584" s="89"/>
      <c r="Y584" s="89"/>
      <c r="Z584" s="89"/>
      <c r="AA584" s="89"/>
    </row>
    <row r="585" spans="1:27" s="9" customFormat="1" x14ac:dyDescent="0.2">
      <c r="A585" s="591">
        <v>13</v>
      </c>
      <c r="B585" s="630" t="s">
        <v>1064</v>
      </c>
      <c r="C585" s="633" t="s">
        <v>1065</v>
      </c>
      <c r="D585" s="591">
        <v>169</v>
      </c>
      <c r="E585" s="591">
        <v>8</v>
      </c>
      <c r="F585" s="591" t="s">
        <v>205</v>
      </c>
      <c r="G585" s="591" t="s">
        <v>153</v>
      </c>
      <c r="H585" s="152" t="s">
        <v>1123</v>
      </c>
      <c r="I585" s="125">
        <v>242070</v>
      </c>
      <c r="J585" s="146"/>
      <c r="K585" s="146"/>
      <c r="L585" s="204"/>
      <c r="M585" s="90" t="e">
        <f>#REF!-R585</f>
        <v>#REF!</v>
      </c>
      <c r="N585" s="90" t="e">
        <f>#REF!-S585</f>
        <v>#REF!</v>
      </c>
      <c r="O585" s="90">
        <v>0</v>
      </c>
      <c r="P585" s="90">
        <v>0</v>
      </c>
      <c r="Q585" s="139" t="e">
        <f>M585+N585+O585+P585</f>
        <v>#REF!</v>
      </c>
      <c r="R585" s="90">
        <v>40590</v>
      </c>
      <c r="S585" s="90">
        <v>1164</v>
      </c>
      <c r="T585" s="90">
        <v>0</v>
      </c>
      <c r="U585" s="90">
        <v>0</v>
      </c>
      <c r="V585" s="139">
        <f>R585+S585+T585+U585</f>
        <v>41754</v>
      </c>
      <c r="W585" s="588">
        <v>242072</v>
      </c>
      <c r="X585" s="89"/>
      <c r="Y585" s="89"/>
      <c r="Z585" s="89"/>
      <c r="AA585" s="89"/>
    </row>
    <row r="586" spans="1:27" s="9" customFormat="1" x14ac:dyDescent="0.2">
      <c r="A586" s="592"/>
      <c r="B586" s="631"/>
      <c r="C586" s="634"/>
      <c r="D586" s="592"/>
      <c r="E586" s="592"/>
      <c r="F586" s="592"/>
      <c r="G586" s="592"/>
      <c r="H586" s="155" t="s">
        <v>1124</v>
      </c>
      <c r="I586" s="125"/>
      <c r="J586" s="147"/>
      <c r="K586" s="147"/>
      <c r="L586" s="205"/>
      <c r="M586" s="90"/>
      <c r="N586" s="90"/>
      <c r="O586" s="90"/>
      <c r="P586" s="90"/>
      <c r="Q586" s="139"/>
      <c r="R586" s="90"/>
      <c r="S586" s="90"/>
      <c r="T586" s="90"/>
      <c r="U586" s="90"/>
      <c r="V586" s="139"/>
      <c r="W586" s="589"/>
      <c r="X586" s="89"/>
      <c r="Y586" s="89"/>
      <c r="Z586" s="89"/>
      <c r="AA586" s="89"/>
    </row>
    <row r="587" spans="1:27" s="9" customFormat="1" x14ac:dyDescent="0.2">
      <c r="A587" s="592"/>
      <c r="B587" s="631"/>
      <c r="C587" s="634"/>
      <c r="D587" s="592"/>
      <c r="E587" s="592"/>
      <c r="F587" s="592"/>
      <c r="G587" s="592"/>
      <c r="H587" s="155" t="s">
        <v>1125</v>
      </c>
      <c r="I587" s="125"/>
      <c r="J587" s="147"/>
      <c r="K587" s="147"/>
      <c r="L587" s="205"/>
      <c r="M587" s="90"/>
      <c r="N587" s="90"/>
      <c r="O587" s="90"/>
      <c r="P587" s="90"/>
      <c r="Q587" s="139"/>
      <c r="R587" s="90"/>
      <c r="S587" s="90"/>
      <c r="T587" s="90"/>
      <c r="U587" s="90"/>
      <c r="V587" s="139"/>
      <c r="W587" s="589"/>
      <c r="X587" s="89"/>
      <c r="Y587" s="89"/>
      <c r="Z587" s="89"/>
      <c r="AA587" s="89"/>
    </row>
    <row r="588" spans="1:27" s="9" customFormat="1" x14ac:dyDescent="0.2">
      <c r="A588" s="593"/>
      <c r="B588" s="632"/>
      <c r="C588" s="635"/>
      <c r="D588" s="593"/>
      <c r="E588" s="593"/>
      <c r="F588" s="593"/>
      <c r="G588" s="593"/>
      <c r="H588" s="157" t="s">
        <v>1126</v>
      </c>
      <c r="I588" s="125"/>
      <c r="J588" s="148"/>
      <c r="K588" s="148"/>
      <c r="L588" s="206"/>
      <c r="M588" s="90"/>
      <c r="N588" s="90"/>
      <c r="O588" s="90"/>
      <c r="P588" s="90"/>
      <c r="Q588" s="139"/>
      <c r="R588" s="90"/>
      <c r="S588" s="90"/>
      <c r="T588" s="90"/>
      <c r="U588" s="90"/>
      <c r="V588" s="139"/>
      <c r="W588" s="589"/>
      <c r="X588" s="89"/>
      <c r="Y588" s="89"/>
      <c r="Z588" s="89"/>
      <c r="AA588" s="89"/>
    </row>
    <row r="589" spans="1:27" s="9" customFormat="1" x14ac:dyDescent="0.2">
      <c r="A589" s="178"/>
      <c r="B589" s="192"/>
      <c r="C589" s="181"/>
      <c r="D589" s="178"/>
      <c r="E589" s="178"/>
      <c r="F589" s="178"/>
      <c r="G589" s="178"/>
      <c r="H589" s="543" t="s">
        <v>232</v>
      </c>
      <c r="I589" s="543"/>
      <c r="J589" s="183"/>
      <c r="K589" s="183"/>
      <c r="L589" s="205"/>
      <c r="M589" s="90"/>
      <c r="N589" s="90"/>
      <c r="O589" s="90"/>
      <c r="P589" s="90"/>
      <c r="Q589" s="139"/>
      <c r="R589" s="90"/>
      <c r="S589" s="90"/>
      <c r="T589" s="90"/>
      <c r="U589" s="90"/>
      <c r="V589" s="139"/>
      <c r="W589" s="590"/>
      <c r="X589" s="89"/>
      <c r="Y589" s="89"/>
      <c r="Z589" s="89"/>
      <c r="AA589" s="89"/>
    </row>
    <row r="590" spans="1:27" s="9" customFormat="1" x14ac:dyDescent="0.2">
      <c r="A590" s="591">
        <v>14</v>
      </c>
      <c r="B590" s="630" t="s">
        <v>1066</v>
      </c>
      <c r="C590" s="633" t="s">
        <v>1067</v>
      </c>
      <c r="D590" s="591">
        <v>88</v>
      </c>
      <c r="E590" s="591">
        <v>3</v>
      </c>
      <c r="F590" s="591" t="s">
        <v>205</v>
      </c>
      <c r="G590" s="591" t="s">
        <v>153</v>
      </c>
      <c r="H590" s="152" t="s">
        <v>1123</v>
      </c>
      <c r="I590" s="125">
        <v>242070</v>
      </c>
      <c r="J590" s="146"/>
      <c r="K590" s="146"/>
      <c r="L590" s="204"/>
      <c r="M590" s="90" t="e">
        <f>#REF!-R590</f>
        <v>#REF!</v>
      </c>
      <c r="N590" s="90" t="e">
        <f>#REF!-S590</f>
        <v>#REF!</v>
      </c>
      <c r="O590" s="90">
        <v>0</v>
      </c>
      <c r="P590" s="90">
        <v>571</v>
      </c>
      <c r="Q590" s="139" t="e">
        <f>M590+N590+O590+P590</f>
        <v>#REF!</v>
      </c>
      <c r="R590" s="90">
        <v>30778</v>
      </c>
      <c r="S590" s="90">
        <v>593</v>
      </c>
      <c r="T590" s="90">
        <v>0</v>
      </c>
      <c r="U590" s="90">
        <v>0</v>
      </c>
      <c r="V590" s="139">
        <f>R590+S590+T590+U590</f>
        <v>31371</v>
      </c>
      <c r="W590" s="588">
        <v>242019</v>
      </c>
      <c r="X590" s="89"/>
      <c r="Y590" s="89"/>
      <c r="Z590" s="89"/>
      <c r="AA590" s="89"/>
    </row>
    <row r="591" spans="1:27" s="9" customFormat="1" x14ac:dyDescent="0.2">
      <c r="A591" s="592"/>
      <c r="B591" s="631"/>
      <c r="C591" s="634"/>
      <c r="D591" s="592"/>
      <c r="E591" s="592"/>
      <c r="F591" s="592"/>
      <c r="G591" s="592"/>
      <c r="H591" s="155" t="s">
        <v>1124</v>
      </c>
      <c r="I591" s="125"/>
      <c r="J591" s="147"/>
      <c r="K591" s="147"/>
      <c r="L591" s="205"/>
      <c r="M591" s="90"/>
      <c r="N591" s="90"/>
      <c r="O591" s="90"/>
      <c r="P591" s="90"/>
      <c r="Q591" s="139"/>
      <c r="R591" s="90"/>
      <c r="S591" s="90"/>
      <c r="T591" s="90"/>
      <c r="U591" s="90"/>
      <c r="V591" s="139"/>
      <c r="W591" s="589"/>
      <c r="X591" s="89"/>
      <c r="Y591" s="89"/>
      <c r="Z591" s="89"/>
      <c r="AA591" s="89"/>
    </row>
    <row r="592" spans="1:27" s="9" customFormat="1" x14ac:dyDescent="0.2">
      <c r="A592" s="592"/>
      <c r="B592" s="631"/>
      <c r="C592" s="634"/>
      <c r="D592" s="592"/>
      <c r="E592" s="592"/>
      <c r="F592" s="592"/>
      <c r="G592" s="592"/>
      <c r="H592" s="155" t="s">
        <v>1125</v>
      </c>
      <c r="I592" s="125"/>
      <c r="J592" s="147"/>
      <c r="K592" s="147"/>
      <c r="L592" s="205"/>
      <c r="M592" s="90"/>
      <c r="N592" s="90"/>
      <c r="O592" s="90"/>
      <c r="P592" s="90"/>
      <c r="Q592" s="139"/>
      <c r="R592" s="90"/>
      <c r="S592" s="90"/>
      <c r="T592" s="90"/>
      <c r="U592" s="90"/>
      <c r="V592" s="139"/>
      <c r="W592" s="589"/>
      <c r="X592" s="89"/>
      <c r="Y592" s="89"/>
      <c r="Z592" s="89"/>
      <c r="AA592" s="89"/>
    </row>
    <row r="593" spans="1:27" s="9" customFormat="1" x14ac:dyDescent="0.2">
      <c r="A593" s="593"/>
      <c r="B593" s="632"/>
      <c r="C593" s="635"/>
      <c r="D593" s="593"/>
      <c r="E593" s="593"/>
      <c r="F593" s="593"/>
      <c r="G593" s="593"/>
      <c r="H593" s="157" t="s">
        <v>1126</v>
      </c>
      <c r="I593" s="125"/>
      <c r="J593" s="148"/>
      <c r="K593" s="148"/>
      <c r="L593" s="206"/>
      <c r="M593" s="90"/>
      <c r="N593" s="90"/>
      <c r="O593" s="90"/>
      <c r="P593" s="90"/>
      <c r="Q593" s="139"/>
      <c r="R593" s="90"/>
      <c r="S593" s="90"/>
      <c r="T593" s="90"/>
      <c r="U593" s="90"/>
      <c r="V593" s="139"/>
      <c r="W593" s="589"/>
      <c r="X593" s="89"/>
      <c r="Y593" s="89"/>
      <c r="Z593" s="89"/>
      <c r="AA593" s="89"/>
    </row>
    <row r="594" spans="1:27" s="9" customFormat="1" x14ac:dyDescent="0.2">
      <c r="A594" s="178"/>
      <c r="B594" s="192"/>
      <c r="C594" s="181"/>
      <c r="D594" s="178"/>
      <c r="E594" s="178"/>
      <c r="F594" s="178"/>
      <c r="G594" s="178"/>
      <c r="H594" s="543" t="s">
        <v>232</v>
      </c>
      <c r="I594" s="543"/>
      <c r="J594" s="183"/>
      <c r="K594" s="183"/>
      <c r="L594" s="205"/>
      <c r="M594" s="90"/>
      <c r="N594" s="90"/>
      <c r="O594" s="90"/>
      <c r="P594" s="90"/>
      <c r="Q594" s="139"/>
      <c r="R594" s="90"/>
      <c r="S594" s="90"/>
      <c r="T594" s="90"/>
      <c r="U594" s="90"/>
      <c r="V594" s="139"/>
      <c r="W594" s="590"/>
      <c r="X594" s="89"/>
      <c r="Y594" s="89"/>
      <c r="Z594" s="89"/>
      <c r="AA594" s="89"/>
    </row>
    <row r="595" spans="1:27" s="9" customFormat="1" x14ac:dyDescent="0.2">
      <c r="A595" s="591">
        <v>15</v>
      </c>
      <c r="B595" s="630" t="s">
        <v>1068</v>
      </c>
      <c r="C595" s="633" t="s">
        <v>1069</v>
      </c>
      <c r="D595" s="591">
        <v>55</v>
      </c>
      <c r="E595" s="591">
        <v>8</v>
      </c>
      <c r="F595" s="591" t="s">
        <v>205</v>
      </c>
      <c r="G595" s="591" t="s">
        <v>153</v>
      </c>
      <c r="H595" s="152" t="s">
        <v>1123</v>
      </c>
      <c r="I595" s="125">
        <v>242070</v>
      </c>
      <c r="J595" s="146"/>
      <c r="K595" s="146"/>
      <c r="L595" s="204"/>
      <c r="M595" s="90" t="e">
        <f>#REF!-R595</f>
        <v>#REF!</v>
      </c>
      <c r="N595" s="90" t="e">
        <f>#REF!-S595</f>
        <v>#REF!</v>
      </c>
      <c r="O595" s="90">
        <v>0</v>
      </c>
      <c r="P595" s="90">
        <v>849</v>
      </c>
      <c r="Q595" s="139" t="e">
        <f>M595+N595+O595+P595</f>
        <v>#REF!</v>
      </c>
      <c r="R595" s="90">
        <v>53574</v>
      </c>
      <c r="S595" s="90">
        <v>856</v>
      </c>
      <c r="T595" s="90">
        <v>0</v>
      </c>
      <c r="U595" s="90">
        <v>0</v>
      </c>
      <c r="V595" s="139">
        <f>R595+S595+T595+U595</f>
        <v>54430</v>
      </c>
      <c r="W595" s="588">
        <v>241884</v>
      </c>
      <c r="X595" s="89"/>
      <c r="Y595" s="89"/>
      <c r="Z595" s="89"/>
      <c r="AA595" s="89"/>
    </row>
    <row r="596" spans="1:27" s="9" customFormat="1" x14ac:dyDescent="0.2">
      <c r="A596" s="592"/>
      <c r="B596" s="631"/>
      <c r="C596" s="634"/>
      <c r="D596" s="592"/>
      <c r="E596" s="592"/>
      <c r="F596" s="592"/>
      <c r="G596" s="592"/>
      <c r="H596" s="155" t="s">
        <v>1124</v>
      </c>
      <c r="I596" s="125"/>
      <c r="J596" s="147"/>
      <c r="K596" s="147"/>
      <c r="L596" s="205"/>
      <c r="M596" s="90"/>
      <c r="N596" s="90"/>
      <c r="O596" s="90"/>
      <c r="P596" s="90"/>
      <c r="Q596" s="139"/>
      <c r="R596" s="90"/>
      <c r="S596" s="90"/>
      <c r="T596" s="90"/>
      <c r="U596" s="90"/>
      <c r="V596" s="139"/>
      <c r="W596" s="589"/>
      <c r="X596" s="89"/>
      <c r="Y596" s="89"/>
      <c r="Z596" s="89"/>
      <c r="AA596" s="89"/>
    </row>
    <row r="597" spans="1:27" s="9" customFormat="1" x14ac:dyDescent="0.2">
      <c r="A597" s="592"/>
      <c r="B597" s="631"/>
      <c r="C597" s="634"/>
      <c r="D597" s="592"/>
      <c r="E597" s="592"/>
      <c r="F597" s="592"/>
      <c r="G597" s="592"/>
      <c r="H597" s="155" t="s">
        <v>1125</v>
      </c>
      <c r="I597" s="125"/>
      <c r="J597" s="147"/>
      <c r="K597" s="147"/>
      <c r="L597" s="205"/>
      <c r="M597" s="90"/>
      <c r="N597" s="90"/>
      <c r="O597" s="90"/>
      <c r="P597" s="90"/>
      <c r="Q597" s="139"/>
      <c r="R597" s="90"/>
      <c r="S597" s="90"/>
      <c r="T597" s="90"/>
      <c r="U597" s="90"/>
      <c r="V597" s="139"/>
      <c r="W597" s="589"/>
      <c r="X597" s="89"/>
      <c r="Y597" s="89"/>
      <c r="Z597" s="89"/>
      <c r="AA597" s="89"/>
    </row>
    <row r="598" spans="1:27" s="9" customFormat="1" x14ac:dyDescent="0.2">
      <c r="A598" s="593"/>
      <c r="B598" s="632"/>
      <c r="C598" s="635"/>
      <c r="D598" s="593"/>
      <c r="E598" s="593"/>
      <c r="F598" s="593"/>
      <c r="G598" s="593"/>
      <c r="H598" s="157" t="s">
        <v>1126</v>
      </c>
      <c r="I598" s="125"/>
      <c r="J598" s="148"/>
      <c r="K598" s="148"/>
      <c r="L598" s="206"/>
      <c r="M598" s="90"/>
      <c r="N598" s="90"/>
      <c r="O598" s="90"/>
      <c r="P598" s="90"/>
      <c r="Q598" s="139"/>
      <c r="R598" s="90"/>
      <c r="S598" s="90"/>
      <c r="T598" s="90"/>
      <c r="U598" s="90"/>
      <c r="V598" s="139"/>
      <c r="W598" s="589"/>
      <c r="X598" s="89"/>
      <c r="Y598" s="89"/>
      <c r="Z598" s="89"/>
      <c r="AA598" s="89"/>
    </row>
    <row r="599" spans="1:27" s="9" customFormat="1" x14ac:dyDescent="0.2">
      <c r="A599" s="178"/>
      <c r="B599" s="192"/>
      <c r="C599" s="181"/>
      <c r="D599" s="178"/>
      <c r="E599" s="178"/>
      <c r="F599" s="178"/>
      <c r="G599" s="178"/>
      <c r="H599" s="543" t="s">
        <v>232</v>
      </c>
      <c r="I599" s="543"/>
      <c r="J599" s="183"/>
      <c r="K599" s="183"/>
      <c r="L599" s="205"/>
      <c r="M599" s="90"/>
      <c r="N599" s="90"/>
      <c r="O599" s="90"/>
      <c r="P599" s="90"/>
      <c r="Q599" s="139"/>
      <c r="R599" s="90"/>
      <c r="S599" s="90"/>
      <c r="T599" s="90"/>
      <c r="U599" s="90"/>
      <c r="V599" s="139"/>
      <c r="W599" s="590"/>
      <c r="X599" s="89"/>
      <c r="Y599" s="89"/>
      <c r="Z599" s="89"/>
      <c r="AA599" s="89"/>
    </row>
    <row r="600" spans="1:27" s="9" customFormat="1" x14ac:dyDescent="0.2">
      <c r="A600" s="591">
        <v>16</v>
      </c>
      <c r="B600" s="630" t="s">
        <v>1068</v>
      </c>
      <c r="C600" s="633" t="s">
        <v>1070</v>
      </c>
      <c r="D600" s="591">
        <v>353</v>
      </c>
      <c r="E600" s="591">
        <v>2</v>
      </c>
      <c r="F600" s="591" t="s">
        <v>205</v>
      </c>
      <c r="G600" s="591" t="s">
        <v>153</v>
      </c>
      <c r="H600" s="152" t="s">
        <v>1123</v>
      </c>
      <c r="I600" s="125">
        <v>242070</v>
      </c>
      <c r="J600" s="146"/>
      <c r="K600" s="146"/>
      <c r="L600" s="204"/>
      <c r="M600" s="90" t="e">
        <f>#REF!-R600</f>
        <v>#REF!</v>
      </c>
      <c r="N600" s="90" t="e">
        <f>#REF!-S600</f>
        <v>#REF!</v>
      </c>
      <c r="O600" s="90">
        <v>0</v>
      </c>
      <c r="P600" s="90">
        <v>849</v>
      </c>
      <c r="Q600" s="139" t="e">
        <f>M600+N600+O600+P600</f>
        <v>#REF!</v>
      </c>
      <c r="R600" s="90">
        <v>49674</v>
      </c>
      <c r="S600" s="90">
        <v>856</v>
      </c>
      <c r="T600" s="90">
        <v>0</v>
      </c>
      <c r="U600" s="90">
        <v>0</v>
      </c>
      <c r="V600" s="139">
        <f>R600+S600+T600+U600</f>
        <v>50530</v>
      </c>
      <c r="W600" s="588">
        <v>241958</v>
      </c>
      <c r="X600" s="89"/>
      <c r="Y600" s="89"/>
      <c r="Z600" s="89"/>
      <c r="AA600" s="89"/>
    </row>
    <row r="601" spans="1:27" s="9" customFormat="1" x14ac:dyDescent="0.2">
      <c r="A601" s="592"/>
      <c r="B601" s="631"/>
      <c r="C601" s="634"/>
      <c r="D601" s="592"/>
      <c r="E601" s="592"/>
      <c r="F601" s="592"/>
      <c r="G601" s="592"/>
      <c r="H601" s="155" t="s">
        <v>1124</v>
      </c>
      <c r="I601" s="125"/>
      <c r="J601" s="147"/>
      <c r="K601" s="147"/>
      <c r="L601" s="205"/>
      <c r="M601" s="90"/>
      <c r="N601" s="90"/>
      <c r="O601" s="90"/>
      <c r="P601" s="90"/>
      <c r="Q601" s="139"/>
      <c r="R601" s="90"/>
      <c r="S601" s="90"/>
      <c r="T601" s="90"/>
      <c r="U601" s="90"/>
      <c r="V601" s="139"/>
      <c r="W601" s="589"/>
      <c r="X601" s="89"/>
      <c r="Y601" s="89"/>
      <c r="Z601" s="89"/>
      <c r="AA601" s="89"/>
    </row>
    <row r="602" spans="1:27" s="9" customFormat="1" x14ac:dyDescent="0.2">
      <c r="A602" s="592"/>
      <c r="B602" s="631"/>
      <c r="C602" s="634"/>
      <c r="D602" s="592"/>
      <c r="E602" s="592"/>
      <c r="F602" s="592"/>
      <c r="G602" s="592"/>
      <c r="H602" s="155" t="s">
        <v>1125</v>
      </c>
      <c r="I602" s="125"/>
      <c r="J602" s="147"/>
      <c r="K602" s="147"/>
      <c r="L602" s="205"/>
      <c r="M602" s="90"/>
      <c r="N602" s="90"/>
      <c r="O602" s="90"/>
      <c r="P602" s="90"/>
      <c r="Q602" s="139"/>
      <c r="R602" s="90"/>
      <c r="S602" s="90"/>
      <c r="T602" s="90"/>
      <c r="U602" s="90"/>
      <c r="V602" s="139"/>
      <c r="W602" s="589"/>
      <c r="X602" s="89"/>
      <c r="Y602" s="89"/>
      <c r="Z602" s="89"/>
      <c r="AA602" s="89"/>
    </row>
    <row r="603" spans="1:27" s="9" customFormat="1" x14ac:dyDescent="0.2">
      <c r="A603" s="593"/>
      <c r="B603" s="632"/>
      <c r="C603" s="635"/>
      <c r="D603" s="593"/>
      <c r="E603" s="593"/>
      <c r="F603" s="593"/>
      <c r="G603" s="593"/>
      <c r="H603" s="157" t="s">
        <v>1126</v>
      </c>
      <c r="I603" s="125"/>
      <c r="J603" s="148"/>
      <c r="K603" s="148"/>
      <c r="L603" s="206"/>
      <c r="M603" s="90"/>
      <c r="N603" s="90"/>
      <c r="O603" s="90"/>
      <c r="P603" s="90"/>
      <c r="Q603" s="139"/>
      <c r="R603" s="90"/>
      <c r="S603" s="90"/>
      <c r="T603" s="90"/>
      <c r="U603" s="90"/>
      <c r="V603" s="139"/>
      <c r="W603" s="589"/>
      <c r="X603" s="89"/>
      <c r="Y603" s="89"/>
      <c r="Z603" s="89"/>
      <c r="AA603" s="89"/>
    </row>
    <row r="604" spans="1:27" s="9" customFormat="1" x14ac:dyDescent="0.2">
      <c r="A604" s="178"/>
      <c r="B604" s="192"/>
      <c r="C604" s="181"/>
      <c r="D604" s="178"/>
      <c r="E604" s="178"/>
      <c r="F604" s="178"/>
      <c r="G604" s="178"/>
      <c r="H604" s="543" t="s">
        <v>232</v>
      </c>
      <c r="I604" s="543"/>
      <c r="J604" s="183"/>
      <c r="K604" s="183"/>
      <c r="L604" s="205"/>
      <c r="M604" s="90"/>
      <c r="N604" s="90"/>
      <c r="O604" s="90"/>
      <c r="P604" s="90"/>
      <c r="Q604" s="139"/>
      <c r="R604" s="90"/>
      <c r="S604" s="90"/>
      <c r="T604" s="90"/>
      <c r="U604" s="90"/>
      <c r="V604" s="139"/>
      <c r="W604" s="590"/>
      <c r="X604" s="89"/>
      <c r="Y604" s="89"/>
      <c r="Z604" s="89"/>
      <c r="AA604" s="89"/>
    </row>
    <row r="605" spans="1:27" s="9" customFormat="1" x14ac:dyDescent="0.2">
      <c r="A605" s="591">
        <v>17</v>
      </c>
      <c r="B605" s="630" t="s">
        <v>1071</v>
      </c>
      <c r="C605" s="633" t="s">
        <v>1072</v>
      </c>
      <c r="D605" s="591">
        <v>52</v>
      </c>
      <c r="E605" s="591">
        <v>9</v>
      </c>
      <c r="F605" s="591" t="s">
        <v>205</v>
      </c>
      <c r="G605" s="591" t="s">
        <v>153</v>
      </c>
      <c r="H605" s="152" t="s">
        <v>1123</v>
      </c>
      <c r="I605" s="125">
        <v>242070</v>
      </c>
      <c r="J605" s="146"/>
      <c r="K605" s="146"/>
      <c r="L605" s="204"/>
      <c r="M605" s="90" t="e">
        <f>#REF!-R605</f>
        <v>#REF!</v>
      </c>
      <c r="N605" s="90" t="e">
        <f>#REF!-S605</f>
        <v>#REF!</v>
      </c>
      <c r="O605" s="90">
        <v>0</v>
      </c>
      <c r="P605" s="90">
        <v>764</v>
      </c>
      <c r="Q605" s="139" t="e">
        <f>M605+N605+O605+P605</f>
        <v>#REF!</v>
      </c>
      <c r="R605" s="90">
        <v>64100</v>
      </c>
      <c r="S605" s="90">
        <v>1518</v>
      </c>
      <c r="T605" s="90">
        <v>0</v>
      </c>
      <c r="U605" s="90">
        <v>0</v>
      </c>
      <c r="V605" s="139">
        <f>R605+S605+T605+U605</f>
        <v>65618</v>
      </c>
      <c r="W605" s="588">
        <v>242073</v>
      </c>
      <c r="X605" s="89"/>
      <c r="Y605" s="89"/>
      <c r="Z605" s="89"/>
      <c r="AA605" s="89"/>
    </row>
    <row r="606" spans="1:27" s="9" customFormat="1" x14ac:dyDescent="0.2">
      <c r="A606" s="592"/>
      <c r="B606" s="631"/>
      <c r="C606" s="634"/>
      <c r="D606" s="592"/>
      <c r="E606" s="592"/>
      <c r="F606" s="592"/>
      <c r="G606" s="592"/>
      <c r="H606" s="155" t="s">
        <v>1124</v>
      </c>
      <c r="I606" s="125"/>
      <c r="J606" s="147"/>
      <c r="K606" s="147"/>
      <c r="L606" s="205"/>
      <c r="M606" s="90"/>
      <c r="N606" s="90"/>
      <c r="O606" s="90"/>
      <c r="P606" s="90"/>
      <c r="Q606" s="139"/>
      <c r="R606" s="90"/>
      <c r="S606" s="90"/>
      <c r="T606" s="90"/>
      <c r="U606" s="90"/>
      <c r="V606" s="139"/>
      <c r="W606" s="589"/>
      <c r="X606" s="89"/>
      <c r="Y606" s="89"/>
      <c r="Z606" s="89"/>
      <c r="AA606" s="89"/>
    </row>
    <row r="607" spans="1:27" s="9" customFormat="1" x14ac:dyDescent="0.2">
      <c r="A607" s="592"/>
      <c r="B607" s="631"/>
      <c r="C607" s="634"/>
      <c r="D607" s="592"/>
      <c r="E607" s="592"/>
      <c r="F607" s="592"/>
      <c r="G607" s="592"/>
      <c r="H607" s="155" t="s">
        <v>1125</v>
      </c>
      <c r="I607" s="125"/>
      <c r="J607" s="147"/>
      <c r="K607" s="147"/>
      <c r="L607" s="205"/>
      <c r="M607" s="90"/>
      <c r="N607" s="90"/>
      <c r="O607" s="90"/>
      <c r="P607" s="90"/>
      <c r="Q607" s="139"/>
      <c r="R607" s="90"/>
      <c r="S607" s="90"/>
      <c r="T607" s="90"/>
      <c r="U607" s="90"/>
      <c r="V607" s="139"/>
      <c r="W607" s="589"/>
      <c r="X607" s="89"/>
      <c r="Y607" s="89"/>
      <c r="Z607" s="89"/>
      <c r="AA607" s="89"/>
    </row>
    <row r="608" spans="1:27" s="9" customFormat="1" x14ac:dyDescent="0.2">
      <c r="A608" s="593"/>
      <c r="B608" s="632"/>
      <c r="C608" s="635"/>
      <c r="D608" s="593"/>
      <c r="E608" s="593"/>
      <c r="F608" s="593"/>
      <c r="G608" s="593"/>
      <c r="H608" s="157" t="s">
        <v>1126</v>
      </c>
      <c r="I608" s="125"/>
      <c r="J608" s="148"/>
      <c r="K608" s="148"/>
      <c r="L608" s="206"/>
      <c r="M608" s="90"/>
      <c r="N608" s="90"/>
      <c r="O608" s="90"/>
      <c r="P608" s="90"/>
      <c r="Q608" s="139"/>
      <c r="R608" s="90"/>
      <c r="S608" s="90"/>
      <c r="T608" s="90"/>
      <c r="U608" s="90"/>
      <c r="V608" s="139"/>
      <c r="W608" s="589"/>
      <c r="X608" s="89"/>
      <c r="Y608" s="89"/>
      <c r="Z608" s="89"/>
      <c r="AA608" s="89"/>
    </row>
    <row r="609" spans="1:27" s="9" customFormat="1" x14ac:dyDescent="0.2">
      <c r="A609" s="178"/>
      <c r="B609" s="192"/>
      <c r="C609" s="181"/>
      <c r="D609" s="178"/>
      <c r="E609" s="178"/>
      <c r="F609" s="178"/>
      <c r="G609" s="178"/>
      <c r="H609" s="543" t="s">
        <v>232</v>
      </c>
      <c r="I609" s="543"/>
      <c r="J609" s="183"/>
      <c r="K609" s="183"/>
      <c r="L609" s="205"/>
      <c r="M609" s="90"/>
      <c r="N609" s="90"/>
      <c r="O609" s="90"/>
      <c r="P609" s="90"/>
      <c r="Q609" s="139"/>
      <c r="R609" s="90"/>
      <c r="S609" s="90"/>
      <c r="T609" s="90"/>
      <c r="U609" s="90"/>
      <c r="V609" s="139"/>
      <c r="W609" s="590"/>
      <c r="X609" s="89"/>
      <c r="Y609" s="89"/>
      <c r="Z609" s="89"/>
      <c r="AA609" s="89"/>
    </row>
    <row r="610" spans="1:27" s="9" customFormat="1" x14ac:dyDescent="0.2">
      <c r="A610" s="591">
        <v>18</v>
      </c>
      <c r="B610" s="630" t="s">
        <v>1073</v>
      </c>
      <c r="C610" s="633" t="s">
        <v>1074</v>
      </c>
      <c r="D610" s="591">
        <v>337</v>
      </c>
      <c r="E610" s="591">
        <v>6</v>
      </c>
      <c r="F610" s="591" t="s">
        <v>205</v>
      </c>
      <c r="G610" s="591" t="s">
        <v>153</v>
      </c>
      <c r="H610" s="152" t="s">
        <v>1123</v>
      </c>
      <c r="I610" s="125">
        <v>242070</v>
      </c>
      <c r="J610" s="146"/>
      <c r="K610" s="146"/>
      <c r="L610" s="204"/>
      <c r="M610" s="90" t="e">
        <f>#REF!-R610</f>
        <v>#REF!</v>
      </c>
      <c r="N610" s="90" t="e">
        <f>#REF!-S610</f>
        <v>#REF!</v>
      </c>
      <c r="O610" s="90">
        <v>0</v>
      </c>
      <c r="P610" s="90">
        <v>750</v>
      </c>
      <c r="Q610" s="139" t="e">
        <f>M610+N610+O610+P610</f>
        <v>#REF!</v>
      </c>
      <c r="R610" s="90">
        <v>38050</v>
      </c>
      <c r="S610" s="90">
        <v>1164</v>
      </c>
      <c r="T610" s="90">
        <v>0</v>
      </c>
      <c r="U610" s="90">
        <v>0</v>
      </c>
      <c r="V610" s="139">
        <f>R610+S610+T610+U610</f>
        <v>39214</v>
      </c>
      <c r="W610" s="588">
        <v>241911</v>
      </c>
      <c r="X610" s="89"/>
      <c r="Y610" s="89"/>
      <c r="Z610" s="89"/>
      <c r="AA610" s="89"/>
    </row>
    <row r="611" spans="1:27" s="9" customFormat="1" x14ac:dyDescent="0.2">
      <c r="A611" s="592"/>
      <c r="B611" s="631"/>
      <c r="C611" s="634"/>
      <c r="D611" s="592"/>
      <c r="E611" s="592"/>
      <c r="F611" s="592"/>
      <c r="G611" s="592"/>
      <c r="H611" s="155" t="s">
        <v>1124</v>
      </c>
      <c r="I611" s="125"/>
      <c r="J611" s="147"/>
      <c r="K611" s="147"/>
      <c r="L611" s="205"/>
      <c r="M611" s="90"/>
      <c r="N611" s="90"/>
      <c r="O611" s="90"/>
      <c r="P611" s="90"/>
      <c r="Q611" s="139"/>
      <c r="R611" s="90"/>
      <c r="S611" s="90"/>
      <c r="T611" s="90"/>
      <c r="U611" s="90"/>
      <c r="V611" s="139"/>
      <c r="W611" s="589"/>
      <c r="X611" s="89"/>
      <c r="Y611" s="89"/>
      <c r="Z611" s="89"/>
      <c r="AA611" s="89"/>
    </row>
    <row r="612" spans="1:27" s="9" customFormat="1" x14ac:dyDescent="0.2">
      <c r="A612" s="592"/>
      <c r="B612" s="631"/>
      <c r="C612" s="634"/>
      <c r="D612" s="592"/>
      <c r="E612" s="592"/>
      <c r="F612" s="592"/>
      <c r="G612" s="592"/>
      <c r="H612" s="155" t="s">
        <v>1125</v>
      </c>
      <c r="I612" s="125"/>
      <c r="J612" s="147"/>
      <c r="K612" s="147"/>
      <c r="L612" s="205"/>
      <c r="M612" s="90"/>
      <c r="N612" s="90"/>
      <c r="O612" s="90"/>
      <c r="P612" s="90"/>
      <c r="Q612" s="139"/>
      <c r="R612" s="90"/>
      <c r="S612" s="90"/>
      <c r="T612" s="90"/>
      <c r="U612" s="90"/>
      <c r="V612" s="139"/>
      <c r="W612" s="589"/>
      <c r="X612" s="89"/>
      <c r="Y612" s="89"/>
      <c r="Z612" s="89"/>
      <c r="AA612" s="89"/>
    </row>
    <row r="613" spans="1:27" s="9" customFormat="1" x14ac:dyDescent="0.2">
      <c r="A613" s="593"/>
      <c r="B613" s="632"/>
      <c r="C613" s="635"/>
      <c r="D613" s="593"/>
      <c r="E613" s="593"/>
      <c r="F613" s="593"/>
      <c r="G613" s="593"/>
      <c r="H613" s="157" t="s">
        <v>1126</v>
      </c>
      <c r="I613" s="125"/>
      <c r="J613" s="148"/>
      <c r="K613" s="148"/>
      <c r="L613" s="206"/>
      <c r="M613" s="90"/>
      <c r="N613" s="90"/>
      <c r="O613" s="90"/>
      <c r="P613" s="90"/>
      <c r="Q613" s="139"/>
      <c r="R613" s="90"/>
      <c r="S613" s="90"/>
      <c r="T613" s="90"/>
      <c r="U613" s="90"/>
      <c r="V613" s="139"/>
      <c r="W613" s="589"/>
      <c r="X613" s="89"/>
      <c r="Y613" s="89"/>
      <c r="Z613" s="89"/>
      <c r="AA613" s="89"/>
    </row>
    <row r="614" spans="1:27" s="9" customFormat="1" x14ac:dyDescent="0.2">
      <c r="A614" s="179"/>
      <c r="B614" s="193"/>
      <c r="C614" s="182"/>
      <c r="D614" s="179"/>
      <c r="E614" s="179"/>
      <c r="F614" s="179"/>
      <c r="G614" s="179"/>
      <c r="H614" s="543" t="s">
        <v>232</v>
      </c>
      <c r="I614" s="543"/>
      <c r="J614" s="184"/>
      <c r="K614" s="184"/>
      <c r="L614" s="206"/>
      <c r="M614" s="90"/>
      <c r="N614" s="90"/>
      <c r="O614" s="90"/>
      <c r="P614" s="90"/>
      <c r="Q614" s="139"/>
      <c r="R614" s="90"/>
      <c r="S614" s="90"/>
      <c r="T614" s="90"/>
      <c r="U614" s="90"/>
      <c r="V614" s="139"/>
      <c r="W614" s="590"/>
      <c r="X614" s="89"/>
      <c r="Y614" s="89"/>
      <c r="Z614" s="89"/>
      <c r="AA614" s="89"/>
    </row>
    <row r="615" spans="1:27" s="12" customFormat="1" ht="23.25" x14ac:dyDescent="0.2">
      <c r="A615" s="578" t="s">
        <v>832</v>
      </c>
      <c r="B615" s="578"/>
      <c r="C615" s="578"/>
      <c r="D615" s="578"/>
      <c r="E615" s="578"/>
      <c r="F615" s="578"/>
      <c r="G615" s="578"/>
      <c r="H615" s="578"/>
      <c r="I615" s="578"/>
      <c r="J615" s="104"/>
      <c r="K615" s="104"/>
      <c r="L615" s="107"/>
      <c r="M615" s="107" t="e">
        <f t="shared" ref="M615:V615" si="78">SUM(M525:M610)</f>
        <v>#REF!</v>
      </c>
      <c r="N615" s="107" t="e">
        <f t="shared" si="78"/>
        <v>#REF!</v>
      </c>
      <c r="O615" s="107">
        <f t="shared" si="78"/>
        <v>0</v>
      </c>
      <c r="P615" s="107">
        <f t="shared" si="78"/>
        <v>17349</v>
      </c>
      <c r="Q615" s="107" t="e">
        <f t="shared" si="78"/>
        <v>#REF!</v>
      </c>
      <c r="R615" s="107">
        <f t="shared" si="78"/>
        <v>947562</v>
      </c>
      <c r="S615" s="107">
        <f t="shared" si="78"/>
        <v>21816</v>
      </c>
      <c r="T615" s="107">
        <f t="shared" si="78"/>
        <v>0</v>
      </c>
      <c r="U615" s="107">
        <f t="shared" si="78"/>
        <v>0</v>
      </c>
      <c r="V615" s="107">
        <f t="shared" si="78"/>
        <v>969378</v>
      </c>
      <c r="W615" s="132"/>
      <c r="X615" s="108"/>
      <c r="Y615" s="108"/>
      <c r="Z615" s="108"/>
      <c r="AA615" s="108"/>
    </row>
    <row r="616" spans="1:27" s="9" customFormat="1" ht="18.75" customHeight="1" x14ac:dyDescent="0.2">
      <c r="A616" s="591">
        <v>1</v>
      </c>
      <c r="B616" s="630" t="s">
        <v>1075</v>
      </c>
      <c r="C616" s="633" t="s">
        <v>1076</v>
      </c>
      <c r="D616" s="591" t="s">
        <v>652</v>
      </c>
      <c r="E616" s="591">
        <v>7</v>
      </c>
      <c r="F616" s="591" t="s">
        <v>630</v>
      </c>
      <c r="G616" s="591" t="s">
        <v>185</v>
      </c>
      <c r="H616" s="152" t="s">
        <v>1123</v>
      </c>
      <c r="I616" s="125">
        <v>241917</v>
      </c>
      <c r="J616" s="146"/>
      <c r="K616" s="146"/>
      <c r="L616" s="204"/>
      <c r="M616" s="90" t="e">
        <f>#REF!-R616</f>
        <v>#REF!</v>
      </c>
      <c r="N616" s="90" t="e">
        <f>#REF!-S616</f>
        <v>#REF!</v>
      </c>
      <c r="O616" s="90">
        <v>0</v>
      </c>
      <c r="P616" s="90">
        <v>459</v>
      </c>
      <c r="Q616" s="139" t="e">
        <f>M616+N616+O616+P616</f>
        <v>#REF!</v>
      </c>
      <c r="R616" s="90">
        <v>15004.66</v>
      </c>
      <c r="S616" s="90">
        <v>233</v>
      </c>
      <c r="T616" s="90">
        <v>0</v>
      </c>
      <c r="U616" s="90">
        <v>0</v>
      </c>
      <c r="V616" s="139">
        <f>R616+S616+T616+U616</f>
        <v>15237.66</v>
      </c>
      <c r="W616" s="588">
        <v>241815</v>
      </c>
      <c r="X616" s="89"/>
      <c r="Y616" s="89"/>
      <c r="Z616" s="89"/>
      <c r="AA616" s="89"/>
    </row>
    <row r="617" spans="1:27" s="9" customFormat="1" x14ac:dyDescent="0.2">
      <c r="A617" s="592"/>
      <c r="B617" s="631"/>
      <c r="C617" s="634"/>
      <c r="D617" s="592"/>
      <c r="E617" s="592"/>
      <c r="F617" s="592"/>
      <c r="G617" s="592"/>
      <c r="H617" s="155" t="s">
        <v>1124</v>
      </c>
      <c r="I617" s="125"/>
      <c r="J617" s="147"/>
      <c r="K617" s="147"/>
      <c r="L617" s="205"/>
      <c r="M617" s="90"/>
      <c r="N617" s="90"/>
      <c r="O617" s="90"/>
      <c r="P617" s="90"/>
      <c r="Q617" s="139"/>
      <c r="R617" s="90"/>
      <c r="S617" s="90"/>
      <c r="T617" s="90"/>
      <c r="U617" s="90"/>
      <c r="V617" s="139"/>
      <c r="W617" s="589"/>
      <c r="X617" s="89"/>
      <c r="Y617" s="89"/>
      <c r="Z617" s="89"/>
      <c r="AA617" s="89"/>
    </row>
    <row r="618" spans="1:27" s="9" customFormat="1" x14ac:dyDescent="0.2">
      <c r="A618" s="592"/>
      <c r="B618" s="631"/>
      <c r="C618" s="634"/>
      <c r="D618" s="592"/>
      <c r="E618" s="592"/>
      <c r="F618" s="592"/>
      <c r="G618" s="592"/>
      <c r="H618" s="155" t="s">
        <v>1125</v>
      </c>
      <c r="I618" s="125"/>
      <c r="J618" s="147"/>
      <c r="K618" s="147"/>
      <c r="L618" s="205"/>
      <c r="M618" s="90"/>
      <c r="N618" s="90"/>
      <c r="O618" s="90"/>
      <c r="P618" s="90"/>
      <c r="Q618" s="139"/>
      <c r="R618" s="90"/>
      <c r="S618" s="90"/>
      <c r="T618" s="90"/>
      <c r="U618" s="90"/>
      <c r="V618" s="139"/>
      <c r="W618" s="589"/>
      <c r="X618" s="89"/>
      <c r="Y618" s="89"/>
      <c r="Z618" s="89"/>
      <c r="AA618" s="89"/>
    </row>
    <row r="619" spans="1:27" s="9" customFormat="1" x14ac:dyDescent="0.2">
      <c r="A619" s="593"/>
      <c r="B619" s="632"/>
      <c r="C619" s="635"/>
      <c r="D619" s="593"/>
      <c r="E619" s="593"/>
      <c r="F619" s="593"/>
      <c r="G619" s="593"/>
      <c r="H619" s="157" t="s">
        <v>1126</v>
      </c>
      <c r="I619" s="125"/>
      <c r="J619" s="148"/>
      <c r="K619" s="148"/>
      <c r="L619" s="206"/>
      <c r="M619" s="90"/>
      <c r="N619" s="90"/>
      <c r="O619" s="90"/>
      <c r="P619" s="90"/>
      <c r="Q619" s="139"/>
      <c r="R619" s="90"/>
      <c r="S619" s="90"/>
      <c r="T619" s="90"/>
      <c r="U619" s="90"/>
      <c r="V619" s="139"/>
      <c r="W619" s="589"/>
      <c r="X619" s="89"/>
      <c r="Y619" s="89"/>
      <c r="Z619" s="89"/>
      <c r="AA619" s="89"/>
    </row>
    <row r="620" spans="1:27" s="9" customFormat="1" x14ac:dyDescent="0.2">
      <c r="A620" s="178"/>
      <c r="B620" s="192"/>
      <c r="C620" s="181"/>
      <c r="D620" s="178"/>
      <c r="E620" s="178"/>
      <c r="F620" s="178"/>
      <c r="G620" s="178"/>
      <c r="H620" s="543" t="s">
        <v>232</v>
      </c>
      <c r="I620" s="543"/>
      <c r="J620" s="183"/>
      <c r="K620" s="183"/>
      <c r="L620" s="205"/>
      <c r="M620" s="90"/>
      <c r="N620" s="90"/>
      <c r="O620" s="90"/>
      <c r="P620" s="90"/>
      <c r="Q620" s="139"/>
      <c r="R620" s="90"/>
      <c r="S620" s="90"/>
      <c r="T620" s="90"/>
      <c r="U620" s="90"/>
      <c r="V620" s="139"/>
      <c r="W620" s="590"/>
      <c r="X620" s="89"/>
      <c r="Y620" s="89"/>
      <c r="Z620" s="89"/>
      <c r="AA620" s="89"/>
    </row>
    <row r="621" spans="1:27" s="9" customFormat="1" x14ac:dyDescent="0.2">
      <c r="A621" s="591">
        <v>2</v>
      </c>
      <c r="B621" s="630" t="s">
        <v>1075</v>
      </c>
      <c r="C621" s="633" t="s">
        <v>1077</v>
      </c>
      <c r="D621" s="591">
        <v>215</v>
      </c>
      <c r="E621" s="591">
        <v>9</v>
      </c>
      <c r="F621" s="591" t="s">
        <v>630</v>
      </c>
      <c r="G621" s="591" t="s">
        <v>185</v>
      </c>
      <c r="H621" s="152" t="s">
        <v>1123</v>
      </c>
      <c r="I621" s="125">
        <v>241917</v>
      </c>
      <c r="J621" s="146"/>
      <c r="K621" s="146"/>
      <c r="L621" s="204"/>
      <c r="M621" s="90" t="e">
        <f>#REF!-R621</f>
        <v>#REF!</v>
      </c>
      <c r="N621" s="90" t="e">
        <f>#REF!-S621</f>
        <v>#REF!</v>
      </c>
      <c r="O621" s="90">
        <v>0</v>
      </c>
      <c r="P621" s="90">
        <v>750</v>
      </c>
      <c r="Q621" s="139" t="e">
        <f>M621+N621+O621+P621</f>
        <v>#REF!</v>
      </c>
      <c r="R621" s="90">
        <v>45750</v>
      </c>
      <c r="S621" s="90">
        <v>1136</v>
      </c>
      <c r="T621" s="90">
        <v>0</v>
      </c>
      <c r="U621" s="90">
        <v>0</v>
      </c>
      <c r="V621" s="139">
        <f>R621+S621+T621+U621</f>
        <v>46886</v>
      </c>
      <c r="W621" s="588">
        <v>242073</v>
      </c>
      <c r="X621" s="89"/>
      <c r="Y621" s="89"/>
      <c r="Z621" s="89"/>
      <c r="AA621" s="89"/>
    </row>
    <row r="622" spans="1:27" s="9" customFormat="1" x14ac:dyDescent="0.2">
      <c r="A622" s="592"/>
      <c r="B622" s="631"/>
      <c r="C622" s="634"/>
      <c r="D622" s="592"/>
      <c r="E622" s="592"/>
      <c r="F622" s="592"/>
      <c r="G622" s="592"/>
      <c r="H622" s="155" t="s">
        <v>1124</v>
      </c>
      <c r="I622" s="125"/>
      <c r="J622" s="147"/>
      <c r="K622" s="147"/>
      <c r="L622" s="205"/>
      <c r="M622" s="90"/>
      <c r="N622" s="90"/>
      <c r="O622" s="90"/>
      <c r="P622" s="90"/>
      <c r="Q622" s="139"/>
      <c r="R622" s="90"/>
      <c r="S622" s="90"/>
      <c r="T622" s="90"/>
      <c r="U622" s="90"/>
      <c r="V622" s="139"/>
      <c r="W622" s="589"/>
      <c r="X622" s="89"/>
      <c r="Y622" s="89"/>
      <c r="Z622" s="89"/>
      <c r="AA622" s="89"/>
    </row>
    <row r="623" spans="1:27" s="9" customFormat="1" x14ac:dyDescent="0.2">
      <c r="A623" s="592"/>
      <c r="B623" s="631"/>
      <c r="C623" s="634"/>
      <c r="D623" s="592"/>
      <c r="E623" s="592"/>
      <c r="F623" s="592"/>
      <c r="G623" s="592"/>
      <c r="H623" s="155" t="s">
        <v>1125</v>
      </c>
      <c r="I623" s="125"/>
      <c r="J623" s="147"/>
      <c r="K623" s="147"/>
      <c r="L623" s="205"/>
      <c r="M623" s="90"/>
      <c r="N623" s="90"/>
      <c r="O623" s="90"/>
      <c r="P623" s="90"/>
      <c r="Q623" s="139"/>
      <c r="R623" s="90"/>
      <c r="S623" s="90"/>
      <c r="T623" s="90"/>
      <c r="U623" s="90"/>
      <c r="V623" s="139"/>
      <c r="W623" s="589"/>
      <c r="X623" s="89"/>
      <c r="Y623" s="89"/>
      <c r="Z623" s="89"/>
      <c r="AA623" s="89"/>
    </row>
    <row r="624" spans="1:27" s="9" customFormat="1" x14ac:dyDescent="0.2">
      <c r="A624" s="593"/>
      <c r="B624" s="632"/>
      <c r="C624" s="635"/>
      <c r="D624" s="593"/>
      <c r="E624" s="593"/>
      <c r="F624" s="593"/>
      <c r="G624" s="593"/>
      <c r="H624" s="157" t="s">
        <v>1126</v>
      </c>
      <c r="I624" s="125"/>
      <c r="J624" s="148"/>
      <c r="K624" s="148"/>
      <c r="L624" s="206"/>
      <c r="M624" s="90"/>
      <c r="N624" s="90"/>
      <c r="O624" s="90"/>
      <c r="P624" s="90"/>
      <c r="Q624" s="139"/>
      <c r="R624" s="90"/>
      <c r="S624" s="90"/>
      <c r="T624" s="90"/>
      <c r="U624" s="90"/>
      <c r="V624" s="139"/>
      <c r="W624" s="589"/>
      <c r="X624" s="89"/>
      <c r="Y624" s="89"/>
      <c r="Z624" s="89"/>
      <c r="AA624" s="89"/>
    </row>
    <row r="625" spans="1:27" s="9" customFormat="1" x14ac:dyDescent="0.2">
      <c r="A625" s="178"/>
      <c r="B625" s="192"/>
      <c r="C625" s="181"/>
      <c r="D625" s="178"/>
      <c r="E625" s="178"/>
      <c r="F625" s="178"/>
      <c r="G625" s="178"/>
      <c r="H625" s="543" t="s">
        <v>232</v>
      </c>
      <c r="I625" s="543"/>
      <c r="J625" s="183"/>
      <c r="K625" s="183"/>
      <c r="L625" s="205"/>
      <c r="M625" s="90"/>
      <c r="N625" s="90"/>
      <c r="O625" s="90"/>
      <c r="P625" s="90"/>
      <c r="Q625" s="139"/>
      <c r="R625" s="90"/>
      <c r="S625" s="90"/>
      <c r="T625" s="90"/>
      <c r="U625" s="90"/>
      <c r="V625" s="139"/>
      <c r="W625" s="590"/>
      <c r="X625" s="89"/>
      <c r="Y625" s="89"/>
      <c r="Z625" s="89"/>
      <c r="AA625" s="89"/>
    </row>
    <row r="626" spans="1:27" s="9" customFormat="1" x14ac:dyDescent="0.2">
      <c r="A626" s="591">
        <v>3</v>
      </c>
      <c r="B626" s="630" t="s">
        <v>1075</v>
      </c>
      <c r="C626" s="633" t="s">
        <v>1078</v>
      </c>
      <c r="D626" s="591">
        <v>97</v>
      </c>
      <c r="E626" s="591">
        <v>9</v>
      </c>
      <c r="F626" s="591" t="s">
        <v>630</v>
      </c>
      <c r="G626" s="591" t="s">
        <v>185</v>
      </c>
      <c r="H626" s="152" t="s">
        <v>1123</v>
      </c>
      <c r="I626" s="125">
        <v>241917</v>
      </c>
      <c r="J626" s="146"/>
      <c r="K626" s="146"/>
      <c r="L626" s="204"/>
      <c r="M626" s="90" t="e">
        <f>#REF!-R626</f>
        <v>#REF!</v>
      </c>
      <c r="N626" s="90" t="e">
        <f>#REF!-S626</f>
        <v>#REF!</v>
      </c>
      <c r="O626" s="90">
        <v>0</v>
      </c>
      <c r="P626" s="90">
        <v>0</v>
      </c>
      <c r="Q626" s="139" t="e">
        <f>M626+N626+O626+P626</f>
        <v>#REF!</v>
      </c>
      <c r="R626" s="90">
        <v>50000</v>
      </c>
      <c r="S626" s="90">
        <v>1886</v>
      </c>
      <c r="T626" s="90">
        <v>0</v>
      </c>
      <c r="U626" s="90">
        <v>0</v>
      </c>
      <c r="V626" s="139">
        <f>R626+S626+T626+U626</f>
        <v>51886</v>
      </c>
      <c r="W626" s="588" t="s">
        <v>579</v>
      </c>
      <c r="X626" s="89"/>
      <c r="Y626" s="89"/>
      <c r="Z626" s="89"/>
      <c r="AA626" s="89"/>
    </row>
    <row r="627" spans="1:27" s="9" customFormat="1" x14ac:dyDescent="0.2">
      <c r="A627" s="592"/>
      <c r="B627" s="631"/>
      <c r="C627" s="634"/>
      <c r="D627" s="592"/>
      <c r="E627" s="592"/>
      <c r="F627" s="592"/>
      <c r="G627" s="592"/>
      <c r="H627" s="155" t="s">
        <v>1124</v>
      </c>
      <c r="I627" s="125"/>
      <c r="J627" s="147"/>
      <c r="K627" s="147"/>
      <c r="L627" s="205"/>
      <c r="M627" s="90"/>
      <c r="N627" s="90"/>
      <c r="O627" s="90"/>
      <c r="P627" s="90"/>
      <c r="Q627" s="139"/>
      <c r="R627" s="90"/>
      <c r="S627" s="90"/>
      <c r="T627" s="90"/>
      <c r="U627" s="90"/>
      <c r="V627" s="139"/>
      <c r="W627" s="589"/>
      <c r="X627" s="89"/>
      <c r="Y627" s="89"/>
      <c r="Z627" s="89"/>
      <c r="AA627" s="89"/>
    </row>
    <row r="628" spans="1:27" s="9" customFormat="1" x14ac:dyDescent="0.2">
      <c r="A628" s="592"/>
      <c r="B628" s="631"/>
      <c r="C628" s="634"/>
      <c r="D628" s="592"/>
      <c r="E628" s="592"/>
      <c r="F628" s="592"/>
      <c r="G628" s="592"/>
      <c r="H628" s="155" t="s">
        <v>1125</v>
      </c>
      <c r="I628" s="125"/>
      <c r="J628" s="147"/>
      <c r="K628" s="147"/>
      <c r="L628" s="205"/>
      <c r="M628" s="90"/>
      <c r="N628" s="90"/>
      <c r="O628" s="90"/>
      <c r="P628" s="90"/>
      <c r="Q628" s="139"/>
      <c r="R628" s="90"/>
      <c r="S628" s="90"/>
      <c r="T628" s="90"/>
      <c r="U628" s="90"/>
      <c r="V628" s="139"/>
      <c r="W628" s="589"/>
      <c r="X628" s="89"/>
      <c r="Y628" s="89"/>
      <c r="Z628" s="89"/>
      <c r="AA628" s="89"/>
    </row>
    <row r="629" spans="1:27" s="9" customFormat="1" x14ac:dyDescent="0.2">
      <c r="A629" s="593"/>
      <c r="B629" s="632"/>
      <c r="C629" s="635"/>
      <c r="D629" s="593"/>
      <c r="E629" s="593"/>
      <c r="F629" s="593"/>
      <c r="G629" s="593"/>
      <c r="H629" s="157" t="s">
        <v>1126</v>
      </c>
      <c r="I629" s="125"/>
      <c r="J629" s="148"/>
      <c r="K629" s="148"/>
      <c r="L629" s="206"/>
      <c r="M629" s="90"/>
      <c r="N629" s="90"/>
      <c r="O629" s="90"/>
      <c r="P629" s="90"/>
      <c r="Q629" s="139"/>
      <c r="R629" s="90"/>
      <c r="S629" s="90"/>
      <c r="T629" s="90"/>
      <c r="U629" s="90"/>
      <c r="V629" s="139"/>
      <c r="W629" s="589"/>
      <c r="X629" s="89"/>
      <c r="Y629" s="89"/>
      <c r="Z629" s="89"/>
      <c r="AA629" s="89"/>
    </row>
    <row r="630" spans="1:27" s="9" customFormat="1" x14ac:dyDescent="0.2">
      <c r="A630" s="178"/>
      <c r="B630" s="192"/>
      <c r="C630" s="181"/>
      <c r="D630" s="178"/>
      <c r="E630" s="178"/>
      <c r="F630" s="178"/>
      <c r="G630" s="178"/>
      <c r="H630" s="543" t="s">
        <v>232</v>
      </c>
      <c r="I630" s="543"/>
      <c r="J630" s="183"/>
      <c r="K630" s="183"/>
      <c r="L630" s="205"/>
      <c r="M630" s="90"/>
      <c r="N630" s="90"/>
      <c r="O630" s="90"/>
      <c r="P630" s="90"/>
      <c r="Q630" s="139"/>
      <c r="R630" s="90"/>
      <c r="S630" s="90"/>
      <c r="T630" s="90"/>
      <c r="U630" s="90"/>
      <c r="V630" s="139"/>
      <c r="W630" s="590"/>
      <c r="X630" s="89"/>
      <c r="Y630" s="89"/>
      <c r="Z630" s="89"/>
      <c r="AA630" s="89"/>
    </row>
    <row r="631" spans="1:27" s="9" customFormat="1" x14ac:dyDescent="0.2">
      <c r="A631" s="591">
        <v>4</v>
      </c>
      <c r="B631" s="630" t="s">
        <v>1075</v>
      </c>
      <c r="C631" s="633" t="s">
        <v>1079</v>
      </c>
      <c r="D631" s="591">
        <v>5</v>
      </c>
      <c r="E631" s="591">
        <v>10</v>
      </c>
      <c r="F631" s="591" t="s">
        <v>630</v>
      </c>
      <c r="G631" s="591" t="s">
        <v>185</v>
      </c>
      <c r="H631" s="152" t="s">
        <v>1123</v>
      </c>
      <c r="I631" s="125">
        <v>241917</v>
      </c>
      <c r="J631" s="146"/>
      <c r="K631" s="146"/>
      <c r="L631" s="204"/>
      <c r="M631" s="90" t="e">
        <f>#REF!-R631</f>
        <v>#REF!</v>
      </c>
      <c r="N631" s="90" t="e">
        <f>#REF!-S631</f>
        <v>#REF!</v>
      </c>
      <c r="O631" s="90">
        <v>0</v>
      </c>
      <c r="P631" s="90">
        <v>459</v>
      </c>
      <c r="Q631" s="139" t="e">
        <f>M631+N631+O631+P631</f>
        <v>#REF!</v>
      </c>
      <c r="R631" s="90">
        <v>15540</v>
      </c>
      <c r="S631" s="90">
        <v>233</v>
      </c>
      <c r="T631" s="90">
        <v>0</v>
      </c>
      <c r="U631" s="90">
        <v>0</v>
      </c>
      <c r="V631" s="139">
        <f>R631+S631+T631+U631</f>
        <v>15773</v>
      </c>
      <c r="W631" s="588">
        <v>242067</v>
      </c>
      <c r="X631" s="89"/>
      <c r="Y631" s="89"/>
      <c r="Z631" s="89"/>
      <c r="AA631" s="89"/>
    </row>
    <row r="632" spans="1:27" s="9" customFormat="1" x14ac:dyDescent="0.2">
      <c r="A632" s="592"/>
      <c r="B632" s="631"/>
      <c r="C632" s="634"/>
      <c r="D632" s="592"/>
      <c r="E632" s="592"/>
      <c r="F632" s="592"/>
      <c r="G632" s="592"/>
      <c r="H632" s="155" t="s">
        <v>1124</v>
      </c>
      <c r="I632" s="125"/>
      <c r="J632" s="147"/>
      <c r="K632" s="147"/>
      <c r="L632" s="205"/>
      <c r="M632" s="90"/>
      <c r="N632" s="90"/>
      <c r="O632" s="90"/>
      <c r="P632" s="90"/>
      <c r="Q632" s="139"/>
      <c r="R632" s="90"/>
      <c r="S632" s="90"/>
      <c r="T632" s="90"/>
      <c r="U632" s="90"/>
      <c r="V632" s="139"/>
      <c r="W632" s="589"/>
      <c r="X632" s="89"/>
      <c r="Y632" s="89"/>
      <c r="Z632" s="89"/>
      <c r="AA632" s="89"/>
    </row>
    <row r="633" spans="1:27" s="9" customFormat="1" x14ac:dyDescent="0.2">
      <c r="A633" s="592"/>
      <c r="B633" s="631"/>
      <c r="C633" s="634"/>
      <c r="D633" s="592"/>
      <c r="E633" s="592"/>
      <c r="F633" s="592"/>
      <c r="G633" s="592"/>
      <c r="H633" s="155" t="s">
        <v>1125</v>
      </c>
      <c r="I633" s="125"/>
      <c r="J633" s="147"/>
      <c r="K633" s="147"/>
      <c r="L633" s="205"/>
      <c r="M633" s="90"/>
      <c r="N633" s="90"/>
      <c r="O633" s="90"/>
      <c r="P633" s="90"/>
      <c r="Q633" s="139"/>
      <c r="R633" s="90"/>
      <c r="S633" s="90"/>
      <c r="T633" s="90"/>
      <c r="U633" s="90"/>
      <c r="V633" s="139"/>
      <c r="W633" s="589"/>
      <c r="X633" s="89"/>
      <c r="Y633" s="89"/>
      <c r="Z633" s="89"/>
      <c r="AA633" s="89"/>
    </row>
    <row r="634" spans="1:27" s="9" customFormat="1" x14ac:dyDescent="0.2">
      <c r="A634" s="593"/>
      <c r="B634" s="632"/>
      <c r="C634" s="635"/>
      <c r="D634" s="593"/>
      <c r="E634" s="593"/>
      <c r="F634" s="593"/>
      <c r="G634" s="593"/>
      <c r="H634" s="157" t="s">
        <v>1126</v>
      </c>
      <c r="I634" s="125"/>
      <c r="J634" s="148"/>
      <c r="K634" s="148"/>
      <c r="L634" s="206"/>
      <c r="M634" s="90"/>
      <c r="N634" s="90"/>
      <c r="O634" s="90"/>
      <c r="P634" s="90"/>
      <c r="Q634" s="139"/>
      <c r="R634" s="90"/>
      <c r="S634" s="90"/>
      <c r="T634" s="90"/>
      <c r="U634" s="90"/>
      <c r="V634" s="139"/>
      <c r="W634" s="589"/>
      <c r="X634" s="89"/>
      <c r="Y634" s="89"/>
      <c r="Z634" s="89"/>
      <c r="AA634" s="89"/>
    </row>
    <row r="635" spans="1:27" s="9" customFormat="1" x14ac:dyDescent="0.2">
      <c r="A635" s="178"/>
      <c r="B635" s="192"/>
      <c r="C635" s="181"/>
      <c r="D635" s="178"/>
      <c r="E635" s="178"/>
      <c r="F635" s="178"/>
      <c r="G635" s="178"/>
      <c r="H635" s="543" t="s">
        <v>232</v>
      </c>
      <c r="I635" s="543"/>
      <c r="J635" s="183"/>
      <c r="K635" s="183"/>
      <c r="L635" s="205"/>
      <c r="M635" s="90"/>
      <c r="N635" s="90"/>
      <c r="O635" s="90"/>
      <c r="P635" s="90"/>
      <c r="Q635" s="139"/>
      <c r="R635" s="90"/>
      <c r="S635" s="90"/>
      <c r="T635" s="90"/>
      <c r="U635" s="90"/>
      <c r="V635" s="139"/>
      <c r="W635" s="590"/>
      <c r="X635" s="89"/>
      <c r="Y635" s="89"/>
      <c r="Z635" s="89"/>
      <c r="AA635" s="89"/>
    </row>
    <row r="636" spans="1:27" s="9" customFormat="1" x14ac:dyDescent="0.2">
      <c r="A636" s="591">
        <v>5</v>
      </c>
      <c r="B636" s="630" t="s">
        <v>1075</v>
      </c>
      <c r="C636" s="633" t="s">
        <v>1080</v>
      </c>
      <c r="D636" s="591">
        <v>39</v>
      </c>
      <c r="E636" s="591">
        <v>11</v>
      </c>
      <c r="F636" s="591" t="s">
        <v>630</v>
      </c>
      <c r="G636" s="591" t="s">
        <v>185</v>
      </c>
      <c r="H636" s="152" t="s">
        <v>1123</v>
      </c>
      <c r="I636" s="125">
        <v>241917</v>
      </c>
      <c r="J636" s="146"/>
      <c r="K636" s="146"/>
      <c r="L636" s="204"/>
      <c r="M636" s="90" t="e">
        <f>#REF!-R636</f>
        <v>#REF!</v>
      </c>
      <c r="N636" s="90" t="e">
        <f>#REF!-S636</f>
        <v>#REF!</v>
      </c>
      <c r="O636" s="90">
        <v>0</v>
      </c>
      <c r="P636" s="90">
        <v>692</v>
      </c>
      <c r="Q636" s="139" t="e">
        <f>M636+N636+O636+P636</f>
        <v>#REF!</v>
      </c>
      <c r="R636" s="90">
        <v>3562.52</v>
      </c>
      <c r="S636" s="90">
        <v>0</v>
      </c>
      <c r="T636" s="90">
        <v>169.52</v>
      </c>
      <c r="U636" s="90">
        <v>0</v>
      </c>
      <c r="V636" s="139">
        <f>R636+S636+T636+U636</f>
        <v>3732.04</v>
      </c>
      <c r="W636" s="588">
        <v>242018</v>
      </c>
      <c r="X636" s="89"/>
      <c r="Y636" s="89"/>
      <c r="Z636" s="89"/>
      <c r="AA636" s="89"/>
    </row>
    <row r="637" spans="1:27" s="9" customFormat="1" x14ac:dyDescent="0.2">
      <c r="A637" s="592"/>
      <c r="B637" s="631"/>
      <c r="C637" s="634"/>
      <c r="D637" s="592"/>
      <c r="E637" s="592"/>
      <c r="F637" s="592"/>
      <c r="G637" s="592"/>
      <c r="H637" s="155" t="s">
        <v>1124</v>
      </c>
      <c r="I637" s="125"/>
      <c r="J637" s="147"/>
      <c r="K637" s="147"/>
      <c r="L637" s="205"/>
      <c r="M637" s="90"/>
      <c r="N637" s="90"/>
      <c r="O637" s="90"/>
      <c r="P637" s="90"/>
      <c r="Q637" s="139"/>
      <c r="R637" s="90"/>
      <c r="S637" s="90"/>
      <c r="T637" s="90"/>
      <c r="U637" s="90"/>
      <c r="V637" s="139"/>
      <c r="W637" s="589"/>
      <c r="X637" s="89"/>
      <c r="Y637" s="89"/>
      <c r="Z637" s="89"/>
      <c r="AA637" s="89"/>
    </row>
    <row r="638" spans="1:27" s="9" customFormat="1" x14ac:dyDescent="0.2">
      <c r="A638" s="592"/>
      <c r="B638" s="631"/>
      <c r="C638" s="634"/>
      <c r="D638" s="592"/>
      <c r="E638" s="592"/>
      <c r="F638" s="592"/>
      <c r="G638" s="592"/>
      <c r="H638" s="155" t="s">
        <v>1125</v>
      </c>
      <c r="I638" s="125"/>
      <c r="J638" s="147"/>
      <c r="K638" s="147"/>
      <c r="L638" s="205"/>
      <c r="M638" s="90"/>
      <c r="N638" s="90"/>
      <c r="O638" s="90"/>
      <c r="P638" s="90"/>
      <c r="Q638" s="139"/>
      <c r="R638" s="90"/>
      <c r="S638" s="90"/>
      <c r="T638" s="90"/>
      <c r="U638" s="90"/>
      <c r="V638" s="139"/>
      <c r="W638" s="589"/>
      <c r="X638" s="89"/>
      <c r="Y638" s="89"/>
      <c r="Z638" s="89"/>
      <c r="AA638" s="89"/>
    </row>
    <row r="639" spans="1:27" s="9" customFormat="1" x14ac:dyDescent="0.2">
      <c r="A639" s="593"/>
      <c r="B639" s="632"/>
      <c r="C639" s="635"/>
      <c r="D639" s="593"/>
      <c r="E639" s="593"/>
      <c r="F639" s="593"/>
      <c r="G639" s="593"/>
      <c r="H639" s="157" t="s">
        <v>1126</v>
      </c>
      <c r="I639" s="125"/>
      <c r="J639" s="148"/>
      <c r="K639" s="148"/>
      <c r="L639" s="206"/>
      <c r="M639" s="90"/>
      <c r="N639" s="90"/>
      <c r="O639" s="90"/>
      <c r="P639" s="90"/>
      <c r="Q639" s="139"/>
      <c r="R639" s="90"/>
      <c r="S639" s="90"/>
      <c r="T639" s="90"/>
      <c r="U639" s="90"/>
      <c r="V639" s="139"/>
      <c r="W639" s="589"/>
      <c r="X639" s="89"/>
      <c r="Y639" s="89"/>
      <c r="Z639" s="89"/>
      <c r="AA639" s="89"/>
    </row>
    <row r="640" spans="1:27" s="9" customFormat="1" x14ac:dyDescent="0.2">
      <c r="A640" s="178"/>
      <c r="B640" s="192"/>
      <c r="C640" s="181"/>
      <c r="D640" s="178"/>
      <c r="E640" s="178"/>
      <c r="F640" s="178"/>
      <c r="G640" s="178"/>
      <c r="H640" s="543" t="s">
        <v>232</v>
      </c>
      <c r="I640" s="543"/>
      <c r="J640" s="183"/>
      <c r="K640" s="183"/>
      <c r="L640" s="205"/>
      <c r="M640" s="90"/>
      <c r="N640" s="90"/>
      <c r="O640" s="90"/>
      <c r="P640" s="90"/>
      <c r="Q640" s="139"/>
      <c r="R640" s="90"/>
      <c r="S640" s="90"/>
      <c r="T640" s="90"/>
      <c r="U640" s="90"/>
      <c r="V640" s="139"/>
      <c r="W640" s="590"/>
      <c r="X640" s="89"/>
      <c r="Y640" s="89"/>
      <c r="Z640" s="89"/>
      <c r="AA640" s="89"/>
    </row>
    <row r="641" spans="1:27" s="9" customFormat="1" x14ac:dyDescent="0.2">
      <c r="A641" s="591">
        <v>6</v>
      </c>
      <c r="B641" s="630" t="s">
        <v>1075</v>
      </c>
      <c r="C641" s="633" t="s">
        <v>1081</v>
      </c>
      <c r="D641" s="591">
        <v>71</v>
      </c>
      <c r="E641" s="591">
        <v>11</v>
      </c>
      <c r="F641" s="591" t="s">
        <v>630</v>
      </c>
      <c r="G641" s="591" t="s">
        <v>185</v>
      </c>
      <c r="H641" s="152" t="s">
        <v>1123</v>
      </c>
      <c r="I641" s="125">
        <v>241917</v>
      </c>
      <c r="J641" s="146"/>
      <c r="K641" s="146"/>
      <c r="L641" s="204"/>
      <c r="M641" s="90" t="e">
        <f>#REF!-R641</f>
        <v>#REF!</v>
      </c>
      <c r="N641" s="90" t="e">
        <f>#REF!-S641</f>
        <v>#REF!</v>
      </c>
      <c r="O641" s="90">
        <v>0</v>
      </c>
      <c r="P641" s="90">
        <v>459</v>
      </c>
      <c r="Q641" s="139" t="e">
        <f>M641+N641+O641+P641</f>
        <v>#REF!</v>
      </c>
      <c r="R641" s="90">
        <v>24958.84</v>
      </c>
      <c r="S641" s="90">
        <v>233</v>
      </c>
      <c r="T641" s="90">
        <v>228.71</v>
      </c>
      <c r="U641" s="90">
        <v>0</v>
      </c>
      <c r="V641" s="139">
        <f>R641+S641+T641+U641</f>
        <v>25420.55</v>
      </c>
      <c r="W641" s="588">
        <v>242004</v>
      </c>
      <c r="X641" s="89"/>
      <c r="Y641" s="89"/>
      <c r="Z641" s="89"/>
      <c r="AA641" s="89"/>
    </row>
    <row r="642" spans="1:27" s="9" customFormat="1" x14ac:dyDescent="0.2">
      <c r="A642" s="592"/>
      <c r="B642" s="631"/>
      <c r="C642" s="634"/>
      <c r="D642" s="592"/>
      <c r="E642" s="592"/>
      <c r="F642" s="592"/>
      <c r="G642" s="592"/>
      <c r="H642" s="155" t="s">
        <v>1124</v>
      </c>
      <c r="I642" s="125"/>
      <c r="J642" s="147"/>
      <c r="K642" s="147"/>
      <c r="L642" s="205"/>
      <c r="M642" s="90"/>
      <c r="N642" s="90"/>
      <c r="O642" s="90"/>
      <c r="P642" s="90"/>
      <c r="Q642" s="139"/>
      <c r="R642" s="90"/>
      <c r="S642" s="90"/>
      <c r="T642" s="90"/>
      <c r="U642" s="90"/>
      <c r="V642" s="139"/>
      <c r="W642" s="589"/>
      <c r="X642" s="89"/>
      <c r="Y642" s="89"/>
      <c r="Z642" s="89"/>
      <c r="AA642" s="89"/>
    </row>
    <row r="643" spans="1:27" s="9" customFormat="1" x14ac:dyDescent="0.2">
      <c r="A643" s="592"/>
      <c r="B643" s="631"/>
      <c r="C643" s="634"/>
      <c r="D643" s="592"/>
      <c r="E643" s="592"/>
      <c r="F643" s="592"/>
      <c r="G643" s="592"/>
      <c r="H643" s="155" t="s">
        <v>1125</v>
      </c>
      <c r="I643" s="125"/>
      <c r="J643" s="147"/>
      <c r="K643" s="147"/>
      <c r="L643" s="205"/>
      <c r="M643" s="90"/>
      <c r="N643" s="90"/>
      <c r="O643" s="90"/>
      <c r="P643" s="90"/>
      <c r="Q643" s="139"/>
      <c r="R643" s="90"/>
      <c r="S643" s="90"/>
      <c r="T643" s="90"/>
      <c r="U643" s="90"/>
      <c r="V643" s="139"/>
      <c r="W643" s="589"/>
      <c r="X643" s="89"/>
      <c r="Y643" s="89"/>
      <c r="Z643" s="89"/>
      <c r="AA643" s="89"/>
    </row>
    <row r="644" spans="1:27" s="9" customFormat="1" x14ac:dyDescent="0.2">
      <c r="A644" s="593"/>
      <c r="B644" s="632"/>
      <c r="C644" s="635"/>
      <c r="D644" s="593"/>
      <c r="E644" s="593"/>
      <c r="F644" s="593"/>
      <c r="G644" s="593"/>
      <c r="H644" s="157" t="s">
        <v>1126</v>
      </c>
      <c r="I644" s="125"/>
      <c r="J644" s="148"/>
      <c r="K644" s="148"/>
      <c r="L644" s="206"/>
      <c r="M644" s="90"/>
      <c r="N644" s="90"/>
      <c r="O644" s="90"/>
      <c r="P644" s="90"/>
      <c r="Q644" s="139"/>
      <c r="R644" s="90"/>
      <c r="S644" s="90"/>
      <c r="T644" s="90"/>
      <c r="U644" s="90"/>
      <c r="V644" s="139"/>
      <c r="W644" s="589"/>
      <c r="X644" s="89"/>
      <c r="Y644" s="89"/>
      <c r="Z644" s="89"/>
      <c r="AA644" s="89"/>
    </row>
    <row r="645" spans="1:27" s="9" customFormat="1" x14ac:dyDescent="0.2">
      <c r="A645" s="178"/>
      <c r="B645" s="192"/>
      <c r="C645" s="181"/>
      <c r="D645" s="178"/>
      <c r="E645" s="178"/>
      <c r="F645" s="178"/>
      <c r="G645" s="178"/>
      <c r="H645" s="543" t="s">
        <v>232</v>
      </c>
      <c r="I645" s="543"/>
      <c r="J645" s="183"/>
      <c r="K645" s="183"/>
      <c r="L645" s="205"/>
      <c r="M645" s="90"/>
      <c r="N645" s="90"/>
      <c r="O645" s="90"/>
      <c r="P645" s="90"/>
      <c r="Q645" s="139"/>
      <c r="R645" s="90"/>
      <c r="S645" s="90"/>
      <c r="T645" s="90"/>
      <c r="U645" s="90"/>
      <c r="V645" s="139"/>
      <c r="W645" s="590"/>
      <c r="X645" s="89"/>
      <c r="Y645" s="89"/>
      <c r="Z645" s="89"/>
      <c r="AA645" s="89"/>
    </row>
    <row r="646" spans="1:27" s="9" customFormat="1" x14ac:dyDescent="0.2">
      <c r="A646" s="591">
        <v>7</v>
      </c>
      <c r="B646" s="630" t="s">
        <v>1075</v>
      </c>
      <c r="C646" s="633" t="s">
        <v>1082</v>
      </c>
      <c r="D646" s="591">
        <v>236</v>
      </c>
      <c r="E646" s="591">
        <v>11</v>
      </c>
      <c r="F646" s="591" t="s">
        <v>630</v>
      </c>
      <c r="G646" s="591" t="s">
        <v>185</v>
      </c>
      <c r="H646" s="152" t="s">
        <v>1123</v>
      </c>
      <c r="I646" s="125">
        <v>241917</v>
      </c>
      <c r="J646" s="146"/>
      <c r="K646" s="146"/>
      <c r="L646" s="204"/>
      <c r="M646" s="90" t="e">
        <f>#REF!-R646</f>
        <v>#REF!</v>
      </c>
      <c r="N646" s="90" t="e">
        <f>#REF!-S646</f>
        <v>#REF!</v>
      </c>
      <c r="O646" s="90">
        <v>0</v>
      </c>
      <c r="P646" s="90">
        <v>459</v>
      </c>
      <c r="Q646" s="139" t="e">
        <f>M646+N646+O646+P646</f>
        <v>#REF!</v>
      </c>
      <c r="R646" s="90">
        <v>21475.13</v>
      </c>
      <c r="S646" s="90">
        <v>233</v>
      </c>
      <c r="T646" s="90">
        <v>0</v>
      </c>
      <c r="U646" s="90">
        <v>0</v>
      </c>
      <c r="V646" s="139">
        <f>R646+S646+T646+U646</f>
        <v>21708.13</v>
      </c>
      <c r="W646" s="588">
        <v>241956</v>
      </c>
      <c r="X646" s="89"/>
      <c r="Y646" s="89"/>
      <c r="Z646" s="89"/>
      <c r="AA646" s="89"/>
    </row>
    <row r="647" spans="1:27" s="9" customFormat="1" x14ac:dyDescent="0.2">
      <c r="A647" s="592"/>
      <c r="B647" s="631"/>
      <c r="C647" s="634"/>
      <c r="D647" s="592"/>
      <c r="E647" s="592"/>
      <c r="F647" s="592"/>
      <c r="G647" s="592"/>
      <c r="H647" s="155" t="s">
        <v>1124</v>
      </c>
      <c r="I647" s="125"/>
      <c r="J647" s="147"/>
      <c r="K647" s="147"/>
      <c r="L647" s="205"/>
      <c r="M647" s="90"/>
      <c r="N647" s="90"/>
      <c r="O647" s="90"/>
      <c r="P647" s="90"/>
      <c r="Q647" s="139"/>
      <c r="R647" s="90"/>
      <c r="S647" s="90"/>
      <c r="T647" s="90"/>
      <c r="U647" s="90"/>
      <c r="V647" s="139"/>
      <c r="W647" s="589"/>
      <c r="X647" s="89"/>
      <c r="Y647" s="89"/>
      <c r="Z647" s="89"/>
      <c r="AA647" s="89"/>
    </row>
    <row r="648" spans="1:27" s="9" customFormat="1" x14ac:dyDescent="0.2">
      <c r="A648" s="592"/>
      <c r="B648" s="631"/>
      <c r="C648" s="634"/>
      <c r="D648" s="592"/>
      <c r="E648" s="592"/>
      <c r="F648" s="592"/>
      <c r="G648" s="592"/>
      <c r="H648" s="155" t="s">
        <v>1125</v>
      </c>
      <c r="I648" s="125"/>
      <c r="J648" s="147"/>
      <c r="K648" s="147"/>
      <c r="L648" s="205"/>
      <c r="M648" s="90"/>
      <c r="N648" s="90"/>
      <c r="O648" s="90"/>
      <c r="P648" s="90"/>
      <c r="Q648" s="139"/>
      <c r="R648" s="90"/>
      <c r="S648" s="90"/>
      <c r="T648" s="90"/>
      <c r="U648" s="90"/>
      <c r="V648" s="139"/>
      <c r="W648" s="589"/>
      <c r="X648" s="89"/>
      <c r="Y648" s="89"/>
      <c r="Z648" s="89"/>
      <c r="AA648" s="89"/>
    </row>
    <row r="649" spans="1:27" s="9" customFormat="1" x14ac:dyDescent="0.2">
      <c r="A649" s="593"/>
      <c r="B649" s="632"/>
      <c r="C649" s="635"/>
      <c r="D649" s="593"/>
      <c r="E649" s="593"/>
      <c r="F649" s="593"/>
      <c r="G649" s="593"/>
      <c r="H649" s="157" t="s">
        <v>1126</v>
      </c>
      <c r="I649" s="125"/>
      <c r="J649" s="148"/>
      <c r="K649" s="148"/>
      <c r="L649" s="206"/>
      <c r="M649" s="90"/>
      <c r="N649" s="90"/>
      <c r="O649" s="90"/>
      <c r="P649" s="90"/>
      <c r="Q649" s="139"/>
      <c r="R649" s="90"/>
      <c r="S649" s="90"/>
      <c r="T649" s="90"/>
      <c r="U649" s="90"/>
      <c r="V649" s="139"/>
      <c r="W649" s="589"/>
      <c r="X649" s="89"/>
      <c r="Y649" s="89"/>
      <c r="Z649" s="89"/>
      <c r="AA649" s="89"/>
    </row>
    <row r="650" spans="1:27" s="9" customFormat="1" x14ac:dyDescent="0.2">
      <c r="A650" s="178"/>
      <c r="B650" s="192"/>
      <c r="C650" s="181"/>
      <c r="D650" s="178"/>
      <c r="E650" s="178"/>
      <c r="F650" s="178"/>
      <c r="G650" s="178"/>
      <c r="H650" s="543" t="s">
        <v>232</v>
      </c>
      <c r="I650" s="543"/>
      <c r="J650" s="183"/>
      <c r="K650" s="183"/>
      <c r="L650" s="205"/>
      <c r="M650" s="90"/>
      <c r="N650" s="90"/>
      <c r="O650" s="90"/>
      <c r="P650" s="90"/>
      <c r="Q650" s="139"/>
      <c r="R650" s="90"/>
      <c r="S650" s="90"/>
      <c r="T650" s="90"/>
      <c r="U650" s="90"/>
      <c r="V650" s="139"/>
      <c r="W650" s="590"/>
      <c r="X650" s="89"/>
      <c r="Y650" s="89"/>
      <c r="Z650" s="89"/>
      <c r="AA650" s="89"/>
    </row>
    <row r="651" spans="1:27" s="9" customFormat="1" x14ac:dyDescent="0.2">
      <c r="A651" s="591">
        <v>8</v>
      </c>
      <c r="B651" s="630" t="s">
        <v>1075</v>
      </c>
      <c r="C651" s="633" t="s">
        <v>1083</v>
      </c>
      <c r="D651" s="591">
        <v>182</v>
      </c>
      <c r="E651" s="591">
        <v>9</v>
      </c>
      <c r="F651" s="591" t="s">
        <v>630</v>
      </c>
      <c r="G651" s="591" t="s">
        <v>185</v>
      </c>
      <c r="H651" s="152" t="s">
        <v>1123</v>
      </c>
      <c r="I651" s="125">
        <v>241917</v>
      </c>
      <c r="J651" s="146"/>
      <c r="K651" s="146"/>
      <c r="L651" s="204"/>
      <c r="M651" s="90" t="e">
        <f>#REF!-R651</f>
        <v>#REF!</v>
      </c>
      <c r="N651" s="90" t="e">
        <f>#REF!-S651</f>
        <v>#REF!</v>
      </c>
      <c r="O651" s="90">
        <v>0</v>
      </c>
      <c r="P651" s="90">
        <v>459</v>
      </c>
      <c r="Q651" s="139" t="e">
        <f>M651+N651+O651+P651</f>
        <v>#REF!</v>
      </c>
      <c r="R651" s="90">
        <v>28082.799999999999</v>
      </c>
      <c r="S651" s="90">
        <v>233</v>
      </c>
      <c r="T651" s="90">
        <v>307.67</v>
      </c>
      <c r="U651" s="90">
        <v>0</v>
      </c>
      <c r="V651" s="139">
        <f>R651+S651+T651+U651</f>
        <v>28623.469999999998</v>
      </c>
      <c r="W651" s="588">
        <v>241806</v>
      </c>
      <c r="X651" s="89"/>
      <c r="Y651" s="89"/>
      <c r="Z651" s="89"/>
      <c r="AA651" s="89"/>
    </row>
    <row r="652" spans="1:27" s="9" customFormat="1" x14ac:dyDescent="0.2">
      <c r="A652" s="592"/>
      <c r="B652" s="631"/>
      <c r="C652" s="634"/>
      <c r="D652" s="592"/>
      <c r="E652" s="592"/>
      <c r="F652" s="592"/>
      <c r="G652" s="592"/>
      <c r="H652" s="155" t="s">
        <v>1124</v>
      </c>
      <c r="I652" s="125"/>
      <c r="J652" s="147"/>
      <c r="K652" s="147"/>
      <c r="L652" s="205"/>
      <c r="M652" s="90"/>
      <c r="N652" s="90"/>
      <c r="O652" s="90"/>
      <c r="P652" s="90"/>
      <c r="Q652" s="139"/>
      <c r="R652" s="90"/>
      <c r="S652" s="90"/>
      <c r="T652" s="90"/>
      <c r="U652" s="90"/>
      <c r="V652" s="139"/>
      <c r="W652" s="589"/>
      <c r="X652" s="89"/>
      <c r="Y652" s="89"/>
      <c r="Z652" s="89"/>
      <c r="AA652" s="89"/>
    </row>
    <row r="653" spans="1:27" s="9" customFormat="1" x14ac:dyDescent="0.2">
      <c r="A653" s="592"/>
      <c r="B653" s="631"/>
      <c r="C653" s="634"/>
      <c r="D653" s="592"/>
      <c r="E653" s="592"/>
      <c r="F653" s="592"/>
      <c r="G653" s="592"/>
      <c r="H653" s="155" t="s">
        <v>1125</v>
      </c>
      <c r="I653" s="125"/>
      <c r="J653" s="147"/>
      <c r="K653" s="147"/>
      <c r="L653" s="205"/>
      <c r="M653" s="90"/>
      <c r="N653" s="90"/>
      <c r="O653" s="90"/>
      <c r="P653" s="90"/>
      <c r="Q653" s="139"/>
      <c r="R653" s="90"/>
      <c r="S653" s="90"/>
      <c r="T653" s="90"/>
      <c r="U653" s="90"/>
      <c r="V653" s="139"/>
      <c r="W653" s="589"/>
      <c r="X653" s="89"/>
      <c r="Y653" s="89"/>
      <c r="Z653" s="89"/>
      <c r="AA653" s="89"/>
    </row>
    <row r="654" spans="1:27" s="9" customFormat="1" x14ac:dyDescent="0.2">
      <c r="A654" s="593"/>
      <c r="B654" s="632"/>
      <c r="C654" s="635"/>
      <c r="D654" s="593"/>
      <c r="E654" s="593"/>
      <c r="F654" s="593"/>
      <c r="G654" s="593"/>
      <c r="H654" s="157" t="s">
        <v>1126</v>
      </c>
      <c r="I654" s="125"/>
      <c r="J654" s="148"/>
      <c r="K654" s="148"/>
      <c r="L654" s="206"/>
      <c r="M654" s="90"/>
      <c r="N654" s="90"/>
      <c r="O654" s="90"/>
      <c r="P654" s="90"/>
      <c r="Q654" s="139"/>
      <c r="R654" s="90"/>
      <c r="S654" s="90"/>
      <c r="T654" s="90"/>
      <c r="U654" s="90"/>
      <c r="V654" s="139"/>
      <c r="W654" s="589"/>
      <c r="X654" s="89"/>
      <c r="Y654" s="89"/>
      <c r="Z654" s="89"/>
      <c r="AA654" s="89"/>
    </row>
    <row r="655" spans="1:27" s="9" customFormat="1" x14ac:dyDescent="0.2">
      <c r="A655" s="178"/>
      <c r="B655" s="192"/>
      <c r="C655" s="181"/>
      <c r="D655" s="178"/>
      <c r="E655" s="178"/>
      <c r="F655" s="178"/>
      <c r="G655" s="178"/>
      <c r="H655" s="543" t="s">
        <v>232</v>
      </c>
      <c r="I655" s="543"/>
      <c r="J655" s="183"/>
      <c r="K655" s="183"/>
      <c r="L655" s="205"/>
      <c r="M655" s="90"/>
      <c r="N655" s="90"/>
      <c r="O655" s="90"/>
      <c r="P655" s="90"/>
      <c r="Q655" s="139"/>
      <c r="R655" s="90"/>
      <c r="S655" s="90"/>
      <c r="T655" s="90"/>
      <c r="U655" s="90"/>
      <c r="V655" s="139"/>
      <c r="W655" s="590"/>
      <c r="X655" s="89"/>
      <c r="Y655" s="89"/>
      <c r="Z655" s="89"/>
      <c r="AA655" s="89"/>
    </row>
    <row r="656" spans="1:27" s="9" customFormat="1" x14ac:dyDescent="0.2">
      <c r="A656" s="591">
        <v>9</v>
      </c>
      <c r="B656" s="630" t="s">
        <v>1084</v>
      </c>
      <c r="C656" s="633" t="s">
        <v>1085</v>
      </c>
      <c r="D656" s="591">
        <v>66</v>
      </c>
      <c r="E656" s="591">
        <v>11</v>
      </c>
      <c r="F656" s="591" t="s">
        <v>630</v>
      </c>
      <c r="G656" s="591" t="s">
        <v>185</v>
      </c>
      <c r="H656" s="152" t="s">
        <v>1123</v>
      </c>
      <c r="I656" s="125">
        <v>241917</v>
      </c>
      <c r="J656" s="146"/>
      <c r="K656" s="146"/>
      <c r="L656" s="204"/>
      <c r="M656" s="90" t="e">
        <f>#REF!-R656</f>
        <v>#REF!</v>
      </c>
      <c r="N656" s="90" t="e">
        <f>#REF!-S656</f>
        <v>#REF!</v>
      </c>
      <c r="O656" s="90">
        <v>0</v>
      </c>
      <c r="P656" s="90">
        <v>459</v>
      </c>
      <c r="Q656" s="139" t="e">
        <f>M656+N656+O656+P656</f>
        <v>#REF!</v>
      </c>
      <c r="R656" s="90">
        <v>9802.1299999999992</v>
      </c>
      <c r="S656" s="90">
        <v>233</v>
      </c>
      <c r="T656" s="90">
        <v>930</v>
      </c>
      <c r="U656" s="90">
        <v>0</v>
      </c>
      <c r="V656" s="139">
        <f>R656+S656+T656+U656</f>
        <v>10965.13</v>
      </c>
      <c r="W656" s="588">
        <v>241977</v>
      </c>
      <c r="X656" s="89"/>
      <c r="Y656" s="89"/>
      <c r="Z656" s="89"/>
      <c r="AA656" s="89"/>
    </row>
    <row r="657" spans="1:27" s="9" customFormat="1" x14ac:dyDescent="0.2">
      <c r="A657" s="592"/>
      <c r="B657" s="631"/>
      <c r="C657" s="634"/>
      <c r="D657" s="592"/>
      <c r="E657" s="592"/>
      <c r="F657" s="592"/>
      <c r="G657" s="592"/>
      <c r="H657" s="155" t="s">
        <v>1124</v>
      </c>
      <c r="I657" s="125"/>
      <c r="J657" s="147"/>
      <c r="K657" s="147"/>
      <c r="L657" s="205"/>
      <c r="M657" s="90"/>
      <c r="N657" s="90"/>
      <c r="O657" s="90"/>
      <c r="P657" s="90"/>
      <c r="Q657" s="139"/>
      <c r="R657" s="90"/>
      <c r="S657" s="90"/>
      <c r="T657" s="90"/>
      <c r="U657" s="90"/>
      <c r="V657" s="139"/>
      <c r="W657" s="589"/>
      <c r="X657" s="89"/>
      <c r="Y657" s="89"/>
      <c r="Z657" s="89"/>
      <c r="AA657" s="89"/>
    </row>
    <row r="658" spans="1:27" s="9" customFormat="1" x14ac:dyDescent="0.2">
      <c r="A658" s="592"/>
      <c r="B658" s="631"/>
      <c r="C658" s="634"/>
      <c r="D658" s="592"/>
      <c r="E658" s="592"/>
      <c r="F658" s="592"/>
      <c r="G658" s="592"/>
      <c r="H658" s="155" t="s">
        <v>1125</v>
      </c>
      <c r="I658" s="125"/>
      <c r="J658" s="147"/>
      <c r="K658" s="147"/>
      <c r="L658" s="205"/>
      <c r="M658" s="90"/>
      <c r="N658" s="90"/>
      <c r="O658" s="90"/>
      <c r="P658" s="90"/>
      <c r="Q658" s="139"/>
      <c r="R658" s="90"/>
      <c r="S658" s="90"/>
      <c r="T658" s="90"/>
      <c r="U658" s="90"/>
      <c r="V658" s="139"/>
      <c r="W658" s="589"/>
      <c r="X658" s="89"/>
      <c r="Y658" s="89"/>
      <c r="Z658" s="89"/>
      <c r="AA658" s="89"/>
    </row>
    <row r="659" spans="1:27" s="9" customFormat="1" x14ac:dyDescent="0.2">
      <c r="A659" s="593"/>
      <c r="B659" s="632"/>
      <c r="C659" s="635"/>
      <c r="D659" s="593"/>
      <c r="E659" s="593"/>
      <c r="F659" s="593"/>
      <c r="G659" s="593"/>
      <c r="H659" s="157" t="s">
        <v>1126</v>
      </c>
      <c r="I659" s="125"/>
      <c r="J659" s="148"/>
      <c r="K659" s="148"/>
      <c r="L659" s="206"/>
      <c r="M659" s="90"/>
      <c r="N659" s="90"/>
      <c r="O659" s="90"/>
      <c r="P659" s="90"/>
      <c r="Q659" s="139"/>
      <c r="R659" s="90"/>
      <c r="S659" s="90"/>
      <c r="T659" s="90"/>
      <c r="U659" s="90"/>
      <c r="V659" s="139"/>
      <c r="W659" s="589"/>
      <c r="X659" s="89"/>
      <c r="Y659" s="89"/>
      <c r="Z659" s="89"/>
      <c r="AA659" s="89"/>
    </row>
    <row r="660" spans="1:27" s="9" customFormat="1" x14ac:dyDescent="0.2">
      <c r="A660" s="178"/>
      <c r="B660" s="192"/>
      <c r="C660" s="181"/>
      <c r="D660" s="178"/>
      <c r="E660" s="178"/>
      <c r="F660" s="178"/>
      <c r="G660" s="178"/>
      <c r="H660" s="543" t="s">
        <v>232</v>
      </c>
      <c r="I660" s="543"/>
      <c r="J660" s="183"/>
      <c r="K660" s="183"/>
      <c r="L660" s="205"/>
      <c r="M660" s="90"/>
      <c r="N660" s="90"/>
      <c r="O660" s="90"/>
      <c r="P660" s="90"/>
      <c r="Q660" s="139"/>
      <c r="R660" s="90"/>
      <c r="S660" s="90"/>
      <c r="T660" s="90"/>
      <c r="U660" s="90"/>
      <c r="V660" s="139"/>
      <c r="W660" s="590"/>
      <c r="X660" s="89"/>
      <c r="Y660" s="89"/>
      <c r="Z660" s="89"/>
      <c r="AA660" s="89"/>
    </row>
    <row r="661" spans="1:27" s="9" customFormat="1" x14ac:dyDescent="0.2">
      <c r="A661" s="591">
        <v>10</v>
      </c>
      <c r="B661" s="630" t="s">
        <v>1075</v>
      </c>
      <c r="C661" s="633" t="s">
        <v>1086</v>
      </c>
      <c r="D661" s="591">
        <v>47</v>
      </c>
      <c r="E661" s="591">
        <v>11</v>
      </c>
      <c r="F661" s="591" t="s">
        <v>630</v>
      </c>
      <c r="G661" s="591" t="s">
        <v>185</v>
      </c>
      <c r="H661" s="152" t="s">
        <v>1123</v>
      </c>
      <c r="I661" s="125">
        <v>241917</v>
      </c>
      <c r="J661" s="146"/>
      <c r="K661" s="146"/>
      <c r="L661" s="204"/>
      <c r="M661" s="90" t="e">
        <f>#REF!-R661</f>
        <v>#REF!</v>
      </c>
      <c r="N661" s="90" t="e">
        <f>#REF!-S661</f>
        <v>#REF!</v>
      </c>
      <c r="O661" s="90">
        <v>0</v>
      </c>
      <c r="P661" s="90">
        <v>459</v>
      </c>
      <c r="Q661" s="139" t="e">
        <f>M661+N661+O661+P661</f>
        <v>#REF!</v>
      </c>
      <c r="R661" s="90">
        <v>21790</v>
      </c>
      <c r="S661" s="90">
        <v>233</v>
      </c>
      <c r="T661" s="90">
        <v>0</v>
      </c>
      <c r="U661" s="90">
        <v>0</v>
      </c>
      <c r="V661" s="139">
        <f>R661+S661+T661+U661</f>
        <v>22023</v>
      </c>
      <c r="W661" s="588">
        <v>241997</v>
      </c>
      <c r="X661" s="89"/>
      <c r="Y661" s="89"/>
      <c r="Z661" s="89"/>
      <c r="AA661" s="89"/>
    </row>
    <row r="662" spans="1:27" s="9" customFormat="1" x14ac:dyDescent="0.2">
      <c r="A662" s="592"/>
      <c r="B662" s="631"/>
      <c r="C662" s="634"/>
      <c r="D662" s="592"/>
      <c r="E662" s="592"/>
      <c r="F662" s="592"/>
      <c r="G662" s="592"/>
      <c r="H662" s="155" t="s">
        <v>1124</v>
      </c>
      <c r="I662" s="125"/>
      <c r="J662" s="147"/>
      <c r="K662" s="147"/>
      <c r="L662" s="205"/>
      <c r="M662" s="90"/>
      <c r="N662" s="90"/>
      <c r="O662" s="90"/>
      <c r="P662" s="90"/>
      <c r="Q662" s="139"/>
      <c r="R662" s="90"/>
      <c r="S662" s="90"/>
      <c r="T662" s="90"/>
      <c r="U662" s="90"/>
      <c r="V662" s="139"/>
      <c r="W662" s="589"/>
      <c r="X662" s="89"/>
      <c r="Y662" s="89"/>
      <c r="Z662" s="89"/>
      <c r="AA662" s="89"/>
    </row>
    <row r="663" spans="1:27" s="9" customFormat="1" x14ac:dyDescent="0.2">
      <c r="A663" s="592"/>
      <c r="B663" s="631"/>
      <c r="C663" s="634"/>
      <c r="D663" s="592"/>
      <c r="E663" s="592"/>
      <c r="F663" s="592"/>
      <c r="G663" s="592"/>
      <c r="H663" s="155" t="s">
        <v>1125</v>
      </c>
      <c r="I663" s="125"/>
      <c r="J663" s="147"/>
      <c r="K663" s="147"/>
      <c r="L663" s="205"/>
      <c r="M663" s="90"/>
      <c r="N663" s="90"/>
      <c r="O663" s="90"/>
      <c r="P663" s="90"/>
      <c r="Q663" s="139"/>
      <c r="R663" s="90"/>
      <c r="S663" s="90"/>
      <c r="T663" s="90"/>
      <c r="U663" s="90"/>
      <c r="V663" s="139"/>
      <c r="W663" s="589"/>
      <c r="X663" s="89"/>
      <c r="Y663" s="89"/>
      <c r="Z663" s="89"/>
      <c r="AA663" s="89"/>
    </row>
    <row r="664" spans="1:27" s="9" customFormat="1" x14ac:dyDescent="0.2">
      <c r="A664" s="593"/>
      <c r="B664" s="632"/>
      <c r="C664" s="635"/>
      <c r="D664" s="593"/>
      <c r="E664" s="593"/>
      <c r="F664" s="593"/>
      <c r="G664" s="593"/>
      <c r="H664" s="157" t="s">
        <v>1126</v>
      </c>
      <c r="I664" s="125"/>
      <c r="J664" s="148"/>
      <c r="K664" s="148"/>
      <c r="L664" s="206"/>
      <c r="M664" s="90"/>
      <c r="N664" s="90"/>
      <c r="O664" s="90"/>
      <c r="P664" s="90"/>
      <c r="Q664" s="139"/>
      <c r="R664" s="90"/>
      <c r="S664" s="90"/>
      <c r="T664" s="90"/>
      <c r="U664" s="90"/>
      <c r="V664" s="139"/>
      <c r="W664" s="589"/>
      <c r="X664" s="89"/>
      <c r="Y664" s="89"/>
      <c r="Z664" s="89"/>
      <c r="AA664" s="89"/>
    </row>
    <row r="665" spans="1:27" s="9" customFormat="1" x14ac:dyDescent="0.2">
      <c r="A665" s="178"/>
      <c r="B665" s="192"/>
      <c r="C665" s="181"/>
      <c r="D665" s="178"/>
      <c r="E665" s="178"/>
      <c r="F665" s="178"/>
      <c r="G665" s="178"/>
      <c r="H665" s="543" t="s">
        <v>232</v>
      </c>
      <c r="I665" s="543"/>
      <c r="J665" s="183"/>
      <c r="K665" s="183"/>
      <c r="L665" s="205"/>
      <c r="M665" s="90"/>
      <c r="N665" s="90"/>
      <c r="O665" s="90"/>
      <c r="P665" s="90"/>
      <c r="Q665" s="139"/>
      <c r="R665" s="90"/>
      <c r="S665" s="90"/>
      <c r="T665" s="90"/>
      <c r="U665" s="90"/>
      <c r="V665" s="139"/>
      <c r="W665" s="590"/>
      <c r="X665" s="89"/>
      <c r="Y665" s="89"/>
      <c r="Z665" s="89"/>
      <c r="AA665" s="89"/>
    </row>
    <row r="666" spans="1:27" s="9" customFormat="1" x14ac:dyDescent="0.2">
      <c r="A666" s="591">
        <v>11</v>
      </c>
      <c r="B666" s="630" t="s">
        <v>1075</v>
      </c>
      <c r="C666" s="633" t="s">
        <v>1087</v>
      </c>
      <c r="D666" s="591">
        <v>1</v>
      </c>
      <c r="E666" s="591">
        <v>11</v>
      </c>
      <c r="F666" s="591" t="s">
        <v>630</v>
      </c>
      <c r="G666" s="591" t="s">
        <v>185</v>
      </c>
      <c r="H666" s="152" t="s">
        <v>1123</v>
      </c>
      <c r="I666" s="125">
        <v>241917</v>
      </c>
      <c r="J666" s="146"/>
      <c r="K666" s="146"/>
      <c r="L666" s="204"/>
      <c r="M666" s="90" t="e">
        <f>#REF!-R666</f>
        <v>#REF!</v>
      </c>
      <c r="N666" s="90" t="e">
        <f>#REF!-S666</f>
        <v>#REF!</v>
      </c>
      <c r="O666" s="90">
        <v>0</v>
      </c>
      <c r="P666" s="90">
        <v>692</v>
      </c>
      <c r="Q666" s="139" t="e">
        <f>M666+N666+O666+P666</f>
        <v>#REF!</v>
      </c>
      <c r="R666" s="90">
        <v>6250.53</v>
      </c>
      <c r="S666" s="90">
        <v>0</v>
      </c>
      <c r="T666" s="90">
        <v>0</v>
      </c>
      <c r="U666" s="90">
        <v>0</v>
      </c>
      <c r="V666" s="139">
        <f>R666+S666+T666+U666</f>
        <v>6250.53</v>
      </c>
      <c r="W666" s="588">
        <v>241948</v>
      </c>
      <c r="X666" s="89"/>
      <c r="Y666" s="89"/>
      <c r="Z666" s="89"/>
      <c r="AA666" s="89"/>
    </row>
    <row r="667" spans="1:27" s="9" customFormat="1" x14ac:dyDescent="0.2">
      <c r="A667" s="592"/>
      <c r="B667" s="631"/>
      <c r="C667" s="634"/>
      <c r="D667" s="592"/>
      <c r="E667" s="592"/>
      <c r="F667" s="592"/>
      <c r="G667" s="592"/>
      <c r="H667" s="155" t="s">
        <v>1124</v>
      </c>
      <c r="I667" s="125"/>
      <c r="J667" s="147"/>
      <c r="K667" s="147"/>
      <c r="L667" s="205"/>
      <c r="M667" s="90"/>
      <c r="N667" s="90"/>
      <c r="O667" s="90"/>
      <c r="P667" s="90"/>
      <c r="Q667" s="139"/>
      <c r="R667" s="90"/>
      <c r="S667" s="90"/>
      <c r="T667" s="90"/>
      <c r="U667" s="90"/>
      <c r="V667" s="139"/>
      <c r="W667" s="589"/>
      <c r="X667" s="89"/>
      <c r="Y667" s="89"/>
      <c r="Z667" s="89"/>
      <c r="AA667" s="89"/>
    </row>
    <row r="668" spans="1:27" s="9" customFormat="1" x14ac:dyDescent="0.2">
      <c r="A668" s="592"/>
      <c r="B668" s="631"/>
      <c r="C668" s="634"/>
      <c r="D668" s="592"/>
      <c r="E668" s="592"/>
      <c r="F668" s="592"/>
      <c r="G668" s="592"/>
      <c r="H668" s="155" t="s">
        <v>1125</v>
      </c>
      <c r="I668" s="125"/>
      <c r="J668" s="147"/>
      <c r="K668" s="147"/>
      <c r="L668" s="205"/>
      <c r="M668" s="90"/>
      <c r="N668" s="90"/>
      <c r="O668" s="90"/>
      <c r="P668" s="90"/>
      <c r="Q668" s="139"/>
      <c r="R668" s="90"/>
      <c r="S668" s="90"/>
      <c r="T668" s="90"/>
      <c r="U668" s="90"/>
      <c r="V668" s="139"/>
      <c r="W668" s="589"/>
      <c r="X668" s="89"/>
      <c r="Y668" s="89"/>
      <c r="Z668" s="89"/>
      <c r="AA668" s="89"/>
    </row>
    <row r="669" spans="1:27" s="9" customFormat="1" x14ac:dyDescent="0.2">
      <c r="A669" s="593"/>
      <c r="B669" s="632"/>
      <c r="C669" s="635"/>
      <c r="D669" s="593"/>
      <c r="E669" s="593"/>
      <c r="F669" s="593"/>
      <c r="G669" s="593"/>
      <c r="H669" s="157" t="s">
        <v>1126</v>
      </c>
      <c r="I669" s="125"/>
      <c r="J669" s="148"/>
      <c r="K669" s="148"/>
      <c r="L669" s="206"/>
      <c r="M669" s="90"/>
      <c r="N669" s="90"/>
      <c r="O669" s="90"/>
      <c r="P669" s="90"/>
      <c r="Q669" s="139"/>
      <c r="R669" s="90"/>
      <c r="S669" s="90"/>
      <c r="T669" s="90"/>
      <c r="U669" s="90"/>
      <c r="V669" s="139"/>
      <c r="W669" s="589"/>
      <c r="X669" s="89"/>
      <c r="Y669" s="89"/>
      <c r="Z669" s="89"/>
      <c r="AA669" s="89"/>
    </row>
    <row r="670" spans="1:27" s="9" customFormat="1" x14ac:dyDescent="0.2">
      <c r="A670" s="178"/>
      <c r="B670" s="192"/>
      <c r="C670" s="181"/>
      <c r="D670" s="178"/>
      <c r="E670" s="178"/>
      <c r="F670" s="178"/>
      <c r="G670" s="178"/>
      <c r="H670" s="543" t="s">
        <v>232</v>
      </c>
      <c r="I670" s="543"/>
      <c r="J670" s="183"/>
      <c r="K670" s="183"/>
      <c r="L670" s="205"/>
      <c r="M670" s="90"/>
      <c r="N670" s="90"/>
      <c r="O670" s="90"/>
      <c r="P670" s="90"/>
      <c r="Q670" s="139"/>
      <c r="R670" s="90"/>
      <c r="S670" s="90"/>
      <c r="T670" s="90"/>
      <c r="U670" s="90"/>
      <c r="V670" s="139"/>
      <c r="W670" s="590"/>
      <c r="X670" s="89"/>
      <c r="Y670" s="89"/>
      <c r="Z670" s="89"/>
      <c r="AA670" s="89"/>
    </row>
    <row r="671" spans="1:27" s="9" customFormat="1" x14ac:dyDescent="0.2">
      <c r="A671" s="591">
        <v>12</v>
      </c>
      <c r="B671" s="630" t="s">
        <v>1075</v>
      </c>
      <c r="C671" s="633" t="s">
        <v>1088</v>
      </c>
      <c r="D671" s="591">
        <v>14</v>
      </c>
      <c r="E671" s="591">
        <v>11</v>
      </c>
      <c r="F671" s="591" t="s">
        <v>630</v>
      </c>
      <c r="G671" s="591" t="s">
        <v>185</v>
      </c>
      <c r="H671" s="152" t="s">
        <v>1123</v>
      </c>
      <c r="I671" s="125">
        <v>241917</v>
      </c>
      <c r="J671" s="146"/>
      <c r="K671" s="146"/>
      <c r="L671" s="204"/>
      <c r="M671" s="90" t="e">
        <f>#REF!-R671</f>
        <v>#REF!</v>
      </c>
      <c r="N671" s="90" t="e">
        <f>#REF!-S671</f>
        <v>#REF!</v>
      </c>
      <c r="O671" s="90">
        <v>0</v>
      </c>
      <c r="P671" s="90">
        <v>0</v>
      </c>
      <c r="Q671" s="139" t="e">
        <f>M671+N671+O671+P671</f>
        <v>#REF!</v>
      </c>
      <c r="R671" s="90">
        <v>45400</v>
      </c>
      <c r="S671" s="90">
        <v>1373</v>
      </c>
      <c r="T671" s="90">
        <v>0</v>
      </c>
      <c r="U671" s="90">
        <v>0</v>
      </c>
      <c r="V671" s="139">
        <f>R671+S671+T671+U671</f>
        <v>46773</v>
      </c>
      <c r="W671" s="588">
        <v>241598</v>
      </c>
      <c r="X671" s="89"/>
      <c r="Y671" s="89"/>
      <c r="Z671" s="89"/>
      <c r="AA671" s="89"/>
    </row>
    <row r="672" spans="1:27" s="9" customFormat="1" x14ac:dyDescent="0.2">
      <c r="A672" s="592"/>
      <c r="B672" s="631"/>
      <c r="C672" s="634"/>
      <c r="D672" s="592"/>
      <c r="E672" s="592"/>
      <c r="F672" s="592"/>
      <c r="G672" s="592"/>
      <c r="H672" s="155" t="s">
        <v>1124</v>
      </c>
      <c r="I672" s="125"/>
      <c r="J672" s="147"/>
      <c r="K672" s="147"/>
      <c r="L672" s="205"/>
      <c r="M672" s="90"/>
      <c r="N672" s="90"/>
      <c r="O672" s="90"/>
      <c r="P672" s="90"/>
      <c r="Q672" s="139"/>
      <c r="R672" s="90"/>
      <c r="S672" s="90"/>
      <c r="T672" s="90"/>
      <c r="U672" s="90"/>
      <c r="V672" s="139"/>
      <c r="W672" s="589"/>
      <c r="X672" s="89"/>
      <c r="Y672" s="89"/>
      <c r="Z672" s="89"/>
      <c r="AA672" s="89"/>
    </row>
    <row r="673" spans="1:27" s="9" customFormat="1" x14ac:dyDescent="0.2">
      <c r="A673" s="592"/>
      <c r="B673" s="631"/>
      <c r="C673" s="634"/>
      <c r="D673" s="592"/>
      <c r="E673" s="592"/>
      <c r="F673" s="592"/>
      <c r="G673" s="592"/>
      <c r="H673" s="155" t="s">
        <v>1125</v>
      </c>
      <c r="I673" s="125"/>
      <c r="J673" s="147"/>
      <c r="K673" s="147"/>
      <c r="L673" s="205"/>
      <c r="M673" s="90"/>
      <c r="N673" s="90"/>
      <c r="O673" s="90"/>
      <c r="P673" s="90"/>
      <c r="Q673" s="139"/>
      <c r="R673" s="90"/>
      <c r="S673" s="90"/>
      <c r="T673" s="90"/>
      <c r="U673" s="90"/>
      <c r="V673" s="139"/>
      <c r="W673" s="589"/>
      <c r="X673" s="89"/>
      <c r="Y673" s="89"/>
      <c r="Z673" s="89"/>
      <c r="AA673" s="89"/>
    </row>
    <row r="674" spans="1:27" s="9" customFormat="1" x14ac:dyDescent="0.2">
      <c r="A674" s="593"/>
      <c r="B674" s="632"/>
      <c r="C674" s="635"/>
      <c r="D674" s="593"/>
      <c r="E674" s="593"/>
      <c r="F674" s="593"/>
      <c r="G674" s="593"/>
      <c r="H674" s="157" t="s">
        <v>1126</v>
      </c>
      <c r="I674" s="125"/>
      <c r="J674" s="148"/>
      <c r="K674" s="148"/>
      <c r="L674" s="206"/>
      <c r="M674" s="90"/>
      <c r="N674" s="90"/>
      <c r="O674" s="90"/>
      <c r="P674" s="90"/>
      <c r="Q674" s="139"/>
      <c r="R674" s="90"/>
      <c r="S674" s="90"/>
      <c r="T674" s="90"/>
      <c r="U674" s="90"/>
      <c r="V674" s="139"/>
      <c r="W674" s="589"/>
      <c r="X674" s="89"/>
      <c r="Y674" s="89"/>
      <c r="Z674" s="89"/>
      <c r="AA674" s="89"/>
    </row>
    <row r="675" spans="1:27" s="9" customFormat="1" x14ac:dyDescent="0.2">
      <c r="A675" s="178"/>
      <c r="B675" s="192"/>
      <c r="C675" s="181"/>
      <c r="D675" s="178"/>
      <c r="E675" s="178"/>
      <c r="F675" s="178"/>
      <c r="G675" s="178"/>
      <c r="H675" s="543" t="s">
        <v>232</v>
      </c>
      <c r="I675" s="543"/>
      <c r="J675" s="183"/>
      <c r="K675" s="183"/>
      <c r="L675" s="205"/>
      <c r="M675" s="90"/>
      <c r="N675" s="90"/>
      <c r="O675" s="90"/>
      <c r="P675" s="90"/>
      <c r="Q675" s="139"/>
      <c r="R675" s="90"/>
      <c r="S675" s="90"/>
      <c r="T675" s="90"/>
      <c r="U675" s="90"/>
      <c r="V675" s="139"/>
      <c r="W675" s="590"/>
      <c r="X675" s="89"/>
      <c r="Y675" s="89"/>
      <c r="Z675" s="89"/>
      <c r="AA675" s="89"/>
    </row>
    <row r="676" spans="1:27" s="9" customFormat="1" x14ac:dyDescent="0.2">
      <c r="A676" s="591">
        <v>13</v>
      </c>
      <c r="B676" s="630" t="s">
        <v>1075</v>
      </c>
      <c r="C676" s="633" t="s">
        <v>1089</v>
      </c>
      <c r="D676" s="591">
        <v>9</v>
      </c>
      <c r="E676" s="591">
        <v>11</v>
      </c>
      <c r="F676" s="591" t="s">
        <v>630</v>
      </c>
      <c r="G676" s="591" t="s">
        <v>185</v>
      </c>
      <c r="H676" s="152" t="s">
        <v>1123</v>
      </c>
      <c r="I676" s="125">
        <v>241917</v>
      </c>
      <c r="J676" s="146"/>
      <c r="K676" s="146"/>
      <c r="L676" s="204"/>
      <c r="M676" s="90" t="e">
        <f>#REF!-R676</f>
        <v>#REF!</v>
      </c>
      <c r="N676" s="90" t="e">
        <f>#REF!-S676</f>
        <v>#REF!</v>
      </c>
      <c r="O676" s="90">
        <v>0</v>
      </c>
      <c r="P676" s="90">
        <v>692</v>
      </c>
      <c r="Q676" s="139" t="e">
        <f>M676+N676+O676+P676</f>
        <v>#REF!</v>
      </c>
      <c r="R676" s="90">
        <v>3</v>
      </c>
      <c r="S676" s="90">
        <v>0</v>
      </c>
      <c r="T676" s="90">
        <v>0</v>
      </c>
      <c r="U676" s="90">
        <v>0</v>
      </c>
      <c r="V676" s="139">
        <f>R676+S676+T676+U676</f>
        <v>3</v>
      </c>
      <c r="W676" s="588">
        <v>242045</v>
      </c>
      <c r="X676" s="89"/>
      <c r="Y676" s="89"/>
      <c r="Z676" s="89"/>
      <c r="AA676" s="89"/>
    </row>
    <row r="677" spans="1:27" s="9" customFormat="1" x14ac:dyDescent="0.2">
      <c r="A677" s="592"/>
      <c r="B677" s="631"/>
      <c r="C677" s="634"/>
      <c r="D677" s="592"/>
      <c r="E677" s="592"/>
      <c r="F677" s="592"/>
      <c r="G677" s="592"/>
      <c r="H677" s="155" t="s">
        <v>1124</v>
      </c>
      <c r="I677" s="125"/>
      <c r="J677" s="147"/>
      <c r="K677" s="147"/>
      <c r="L677" s="205"/>
      <c r="M677" s="90"/>
      <c r="N677" s="90"/>
      <c r="O677" s="90"/>
      <c r="P677" s="90"/>
      <c r="Q677" s="139"/>
      <c r="R677" s="90"/>
      <c r="S677" s="90"/>
      <c r="T677" s="90"/>
      <c r="U677" s="90"/>
      <c r="V677" s="139"/>
      <c r="W677" s="589"/>
      <c r="X677" s="89"/>
      <c r="Y677" s="89"/>
      <c r="Z677" s="89"/>
      <c r="AA677" s="89"/>
    </row>
    <row r="678" spans="1:27" s="9" customFormat="1" x14ac:dyDescent="0.2">
      <c r="A678" s="592"/>
      <c r="B678" s="631"/>
      <c r="C678" s="634"/>
      <c r="D678" s="592"/>
      <c r="E678" s="592"/>
      <c r="F678" s="592"/>
      <c r="G678" s="592"/>
      <c r="H678" s="155" t="s">
        <v>1125</v>
      </c>
      <c r="I678" s="125"/>
      <c r="J678" s="147"/>
      <c r="K678" s="147"/>
      <c r="L678" s="205"/>
      <c r="M678" s="90"/>
      <c r="N678" s="90"/>
      <c r="O678" s="90"/>
      <c r="P678" s="90"/>
      <c r="Q678" s="139"/>
      <c r="R678" s="90"/>
      <c r="S678" s="90"/>
      <c r="T678" s="90"/>
      <c r="U678" s="90"/>
      <c r="V678" s="139"/>
      <c r="W678" s="589"/>
      <c r="X678" s="89"/>
      <c r="Y678" s="89"/>
      <c r="Z678" s="89"/>
      <c r="AA678" s="89"/>
    </row>
    <row r="679" spans="1:27" s="9" customFormat="1" x14ac:dyDescent="0.2">
      <c r="A679" s="593"/>
      <c r="B679" s="632"/>
      <c r="C679" s="635"/>
      <c r="D679" s="593"/>
      <c r="E679" s="593"/>
      <c r="F679" s="593"/>
      <c r="G679" s="593"/>
      <c r="H679" s="157" t="s">
        <v>1126</v>
      </c>
      <c r="I679" s="125"/>
      <c r="J679" s="148"/>
      <c r="K679" s="148"/>
      <c r="L679" s="206"/>
      <c r="M679" s="90"/>
      <c r="N679" s="90"/>
      <c r="O679" s="90"/>
      <c r="P679" s="90"/>
      <c r="Q679" s="139"/>
      <c r="R679" s="90"/>
      <c r="S679" s="90"/>
      <c r="T679" s="90"/>
      <c r="U679" s="90"/>
      <c r="V679" s="139"/>
      <c r="W679" s="589"/>
      <c r="X679" s="89"/>
      <c r="Y679" s="89"/>
      <c r="Z679" s="89"/>
      <c r="AA679" s="89"/>
    </row>
    <row r="680" spans="1:27" s="9" customFormat="1" x14ac:dyDescent="0.2">
      <c r="A680" s="178"/>
      <c r="B680" s="192"/>
      <c r="C680" s="181"/>
      <c r="D680" s="178"/>
      <c r="E680" s="178"/>
      <c r="F680" s="178"/>
      <c r="G680" s="178"/>
      <c r="H680" s="543" t="s">
        <v>232</v>
      </c>
      <c r="I680" s="543"/>
      <c r="J680" s="183"/>
      <c r="K680" s="183"/>
      <c r="L680" s="205"/>
      <c r="M680" s="90"/>
      <c r="N680" s="90"/>
      <c r="O680" s="90"/>
      <c r="P680" s="90"/>
      <c r="Q680" s="139"/>
      <c r="R680" s="90"/>
      <c r="S680" s="90"/>
      <c r="T680" s="90"/>
      <c r="U680" s="90"/>
      <c r="V680" s="139"/>
      <c r="W680" s="590"/>
      <c r="X680" s="89"/>
      <c r="Y680" s="89"/>
      <c r="Z680" s="89"/>
      <c r="AA680" s="89"/>
    </row>
    <row r="681" spans="1:27" s="9" customFormat="1" x14ac:dyDescent="0.2">
      <c r="A681" s="591">
        <v>14</v>
      </c>
      <c r="B681" s="630" t="s">
        <v>1075</v>
      </c>
      <c r="C681" s="633" t="s">
        <v>1090</v>
      </c>
      <c r="D681" s="591">
        <v>129</v>
      </c>
      <c r="E681" s="591">
        <v>11</v>
      </c>
      <c r="F681" s="591" t="s">
        <v>630</v>
      </c>
      <c r="G681" s="591" t="s">
        <v>185</v>
      </c>
      <c r="H681" s="152" t="s">
        <v>1123</v>
      </c>
      <c r="I681" s="125">
        <v>241917</v>
      </c>
      <c r="J681" s="146"/>
      <c r="K681" s="146"/>
      <c r="L681" s="204"/>
      <c r="M681" s="90" t="e">
        <f>#REF!-R681</f>
        <v>#REF!</v>
      </c>
      <c r="N681" s="90" t="e">
        <f>#REF!-S681</f>
        <v>#REF!</v>
      </c>
      <c r="O681" s="90">
        <v>0</v>
      </c>
      <c r="P681" s="90">
        <v>459</v>
      </c>
      <c r="Q681" s="139" t="e">
        <f>M681+N681+O681+P681</f>
        <v>#REF!</v>
      </c>
      <c r="R681" s="90">
        <v>18367.13</v>
      </c>
      <c r="S681" s="90">
        <v>233</v>
      </c>
      <c r="T681" s="90">
        <v>0</v>
      </c>
      <c r="U681" s="90">
        <v>0</v>
      </c>
      <c r="V681" s="139">
        <f>R681+S681+T681+U681</f>
        <v>18600.13</v>
      </c>
      <c r="W681" s="588">
        <v>241957</v>
      </c>
      <c r="X681" s="89"/>
      <c r="Y681" s="89"/>
      <c r="Z681" s="89"/>
      <c r="AA681" s="89"/>
    </row>
    <row r="682" spans="1:27" s="9" customFormat="1" x14ac:dyDescent="0.2">
      <c r="A682" s="592"/>
      <c r="B682" s="631"/>
      <c r="C682" s="634"/>
      <c r="D682" s="592"/>
      <c r="E682" s="592"/>
      <c r="F682" s="592"/>
      <c r="G682" s="592"/>
      <c r="H682" s="155" t="s">
        <v>1124</v>
      </c>
      <c r="I682" s="125"/>
      <c r="J682" s="147"/>
      <c r="K682" s="147"/>
      <c r="L682" s="205"/>
      <c r="M682" s="90"/>
      <c r="N682" s="90"/>
      <c r="O682" s="90"/>
      <c r="P682" s="90"/>
      <c r="Q682" s="139"/>
      <c r="R682" s="90"/>
      <c r="S682" s="90"/>
      <c r="T682" s="90"/>
      <c r="U682" s="90"/>
      <c r="V682" s="139"/>
      <c r="W682" s="589"/>
      <c r="X682" s="89"/>
      <c r="Y682" s="89"/>
      <c r="Z682" s="89"/>
      <c r="AA682" s="89"/>
    </row>
    <row r="683" spans="1:27" s="9" customFormat="1" x14ac:dyDescent="0.2">
      <c r="A683" s="592"/>
      <c r="B683" s="631"/>
      <c r="C683" s="634"/>
      <c r="D683" s="592"/>
      <c r="E683" s="592"/>
      <c r="F683" s="592"/>
      <c r="G683" s="592"/>
      <c r="H683" s="155" t="s">
        <v>1125</v>
      </c>
      <c r="I683" s="125"/>
      <c r="J683" s="147"/>
      <c r="K683" s="147"/>
      <c r="L683" s="205"/>
      <c r="M683" s="90"/>
      <c r="N683" s="90"/>
      <c r="O683" s="90"/>
      <c r="P683" s="90"/>
      <c r="Q683" s="139"/>
      <c r="R683" s="90"/>
      <c r="S683" s="90"/>
      <c r="T683" s="90"/>
      <c r="U683" s="90"/>
      <c r="V683" s="139"/>
      <c r="W683" s="589"/>
      <c r="X683" s="89"/>
      <c r="Y683" s="89"/>
      <c r="Z683" s="89"/>
      <c r="AA683" s="89"/>
    </row>
    <row r="684" spans="1:27" s="9" customFormat="1" x14ac:dyDescent="0.2">
      <c r="A684" s="593"/>
      <c r="B684" s="632"/>
      <c r="C684" s="635"/>
      <c r="D684" s="593"/>
      <c r="E684" s="593"/>
      <c r="F684" s="593"/>
      <c r="G684" s="593"/>
      <c r="H684" s="157" t="s">
        <v>1126</v>
      </c>
      <c r="I684" s="125"/>
      <c r="J684" s="148"/>
      <c r="K684" s="148"/>
      <c r="L684" s="206"/>
      <c r="M684" s="90"/>
      <c r="N684" s="90"/>
      <c r="O684" s="90"/>
      <c r="P684" s="90"/>
      <c r="Q684" s="139"/>
      <c r="R684" s="90"/>
      <c r="S684" s="90"/>
      <c r="T684" s="90"/>
      <c r="U684" s="90"/>
      <c r="V684" s="139"/>
      <c r="W684" s="589"/>
      <c r="X684" s="89"/>
      <c r="Y684" s="89"/>
      <c r="Z684" s="89"/>
      <c r="AA684" s="89"/>
    </row>
    <row r="685" spans="1:27" s="9" customFormat="1" x14ac:dyDescent="0.2">
      <c r="A685" s="178"/>
      <c r="B685" s="192"/>
      <c r="C685" s="181"/>
      <c r="D685" s="178"/>
      <c r="E685" s="178"/>
      <c r="F685" s="178"/>
      <c r="G685" s="178"/>
      <c r="H685" s="543" t="s">
        <v>232</v>
      </c>
      <c r="I685" s="543"/>
      <c r="J685" s="183"/>
      <c r="K685" s="183"/>
      <c r="L685" s="205"/>
      <c r="M685" s="90"/>
      <c r="N685" s="90"/>
      <c r="O685" s="90"/>
      <c r="P685" s="90"/>
      <c r="Q685" s="139"/>
      <c r="R685" s="90"/>
      <c r="S685" s="90"/>
      <c r="T685" s="90"/>
      <c r="U685" s="90"/>
      <c r="V685" s="139"/>
      <c r="W685" s="590"/>
      <c r="X685" s="89"/>
      <c r="Y685" s="89"/>
      <c r="Z685" s="89"/>
      <c r="AA685" s="89"/>
    </row>
    <row r="686" spans="1:27" s="9" customFormat="1" x14ac:dyDescent="0.2">
      <c r="A686" s="591">
        <v>15</v>
      </c>
      <c r="B686" s="630" t="s">
        <v>1075</v>
      </c>
      <c r="C686" s="633" t="s">
        <v>1091</v>
      </c>
      <c r="D686" s="591">
        <v>123</v>
      </c>
      <c r="E686" s="591">
        <v>9</v>
      </c>
      <c r="F686" s="591" t="s">
        <v>630</v>
      </c>
      <c r="G686" s="591" t="s">
        <v>185</v>
      </c>
      <c r="H686" s="152" t="s">
        <v>1123</v>
      </c>
      <c r="I686" s="125">
        <v>241917</v>
      </c>
      <c r="J686" s="167"/>
      <c r="K686" s="167"/>
      <c r="L686" s="207"/>
      <c r="M686" s="90" t="e">
        <f>#REF!-R686</f>
        <v>#REF!</v>
      </c>
      <c r="N686" s="90" t="e">
        <f>#REF!-S686</f>
        <v>#REF!</v>
      </c>
      <c r="O686" s="90">
        <v>0</v>
      </c>
      <c r="P686" s="90">
        <v>0</v>
      </c>
      <c r="Q686" s="139" t="e">
        <f>M686+N686+O686+P686</f>
        <v>#REF!</v>
      </c>
      <c r="R686" s="90">
        <v>45332.13</v>
      </c>
      <c r="S686" s="90">
        <v>1373</v>
      </c>
      <c r="T686" s="90">
        <v>0</v>
      </c>
      <c r="U686" s="90">
        <v>0</v>
      </c>
      <c r="V686" s="139">
        <f>R686+S686+T686+U686</f>
        <v>46705.13</v>
      </c>
      <c r="W686" s="588">
        <v>242069</v>
      </c>
      <c r="X686" s="89"/>
      <c r="Y686" s="89"/>
      <c r="Z686" s="89"/>
      <c r="AA686" s="89"/>
    </row>
    <row r="687" spans="1:27" s="9" customFormat="1" x14ac:dyDescent="0.2">
      <c r="A687" s="592"/>
      <c r="B687" s="631"/>
      <c r="C687" s="634"/>
      <c r="D687" s="592"/>
      <c r="E687" s="592"/>
      <c r="F687" s="592"/>
      <c r="G687" s="592"/>
      <c r="H687" s="155" t="s">
        <v>1124</v>
      </c>
      <c r="I687" s="125"/>
      <c r="J687" s="168"/>
      <c r="K687" s="168"/>
      <c r="L687" s="208"/>
      <c r="M687" s="90"/>
      <c r="N687" s="90"/>
      <c r="O687" s="90"/>
      <c r="P687" s="90"/>
      <c r="Q687" s="139"/>
      <c r="R687" s="90"/>
      <c r="S687" s="90"/>
      <c r="T687" s="90"/>
      <c r="U687" s="90"/>
      <c r="V687" s="139"/>
      <c r="W687" s="589"/>
      <c r="X687" s="89"/>
      <c r="Y687" s="89"/>
      <c r="Z687" s="89"/>
      <c r="AA687" s="89"/>
    </row>
    <row r="688" spans="1:27" s="9" customFormat="1" x14ac:dyDescent="0.2">
      <c r="A688" s="592"/>
      <c r="B688" s="631"/>
      <c r="C688" s="634"/>
      <c r="D688" s="592"/>
      <c r="E688" s="592"/>
      <c r="F688" s="592"/>
      <c r="G688" s="592"/>
      <c r="H688" s="155" t="s">
        <v>1125</v>
      </c>
      <c r="I688" s="125"/>
      <c r="J688" s="168"/>
      <c r="K688" s="168"/>
      <c r="L688" s="208"/>
      <c r="M688" s="90"/>
      <c r="N688" s="90"/>
      <c r="O688" s="90"/>
      <c r="P688" s="90"/>
      <c r="Q688" s="139"/>
      <c r="R688" s="90"/>
      <c r="S688" s="90"/>
      <c r="T688" s="90"/>
      <c r="U688" s="90"/>
      <c r="V688" s="139"/>
      <c r="W688" s="589"/>
      <c r="X688" s="89"/>
      <c r="Y688" s="89"/>
      <c r="Z688" s="89"/>
      <c r="AA688" s="89"/>
    </row>
    <row r="689" spans="1:27" s="9" customFormat="1" x14ac:dyDescent="0.2">
      <c r="A689" s="593"/>
      <c r="B689" s="632"/>
      <c r="C689" s="635"/>
      <c r="D689" s="593"/>
      <c r="E689" s="593"/>
      <c r="F689" s="593"/>
      <c r="G689" s="593"/>
      <c r="H689" s="157" t="s">
        <v>1126</v>
      </c>
      <c r="I689" s="125"/>
      <c r="J689" s="169"/>
      <c r="K689" s="169"/>
      <c r="L689" s="209"/>
      <c r="M689" s="90"/>
      <c r="N689" s="90"/>
      <c r="O689" s="90"/>
      <c r="P689" s="90"/>
      <c r="Q689" s="139"/>
      <c r="R689" s="90"/>
      <c r="S689" s="90"/>
      <c r="T689" s="90"/>
      <c r="U689" s="90"/>
      <c r="V689" s="139"/>
      <c r="W689" s="589"/>
      <c r="X689" s="89"/>
      <c r="Y689" s="89"/>
      <c r="Z689" s="89"/>
      <c r="AA689" s="89"/>
    </row>
    <row r="690" spans="1:27" s="9" customFormat="1" x14ac:dyDescent="0.2">
      <c r="A690" s="178"/>
      <c r="B690" s="192"/>
      <c r="C690" s="181"/>
      <c r="D690" s="178"/>
      <c r="E690" s="178"/>
      <c r="F690" s="178"/>
      <c r="G690" s="178"/>
      <c r="H690" s="543" t="s">
        <v>232</v>
      </c>
      <c r="I690" s="543"/>
      <c r="J690" s="177"/>
      <c r="K690" s="177"/>
      <c r="L690" s="208"/>
      <c r="M690" s="90"/>
      <c r="N690" s="90"/>
      <c r="O690" s="90"/>
      <c r="P690" s="90"/>
      <c r="Q690" s="139"/>
      <c r="R690" s="90"/>
      <c r="S690" s="90"/>
      <c r="T690" s="90"/>
      <c r="U690" s="90"/>
      <c r="V690" s="139"/>
      <c r="W690" s="590"/>
      <c r="X690" s="89"/>
      <c r="Y690" s="89"/>
      <c r="Z690" s="89"/>
      <c r="AA690" s="89"/>
    </row>
    <row r="691" spans="1:27" s="9" customFormat="1" x14ac:dyDescent="0.2">
      <c r="A691" s="591">
        <v>16</v>
      </c>
      <c r="B691" s="630" t="s">
        <v>1075</v>
      </c>
      <c r="C691" s="633" t="s">
        <v>1092</v>
      </c>
      <c r="D691" s="591">
        <v>103</v>
      </c>
      <c r="E691" s="591">
        <v>9</v>
      </c>
      <c r="F691" s="591" t="s">
        <v>630</v>
      </c>
      <c r="G691" s="591" t="s">
        <v>185</v>
      </c>
      <c r="H691" s="152" t="s">
        <v>1123</v>
      </c>
      <c r="I691" s="125">
        <v>241917</v>
      </c>
      <c r="J691" s="146"/>
      <c r="K691" s="146"/>
      <c r="L691" s="204"/>
      <c r="M691" s="90" t="e">
        <f>#REF!-R691</f>
        <v>#REF!</v>
      </c>
      <c r="N691" s="90" t="e">
        <f>#REF!-S691</f>
        <v>#REF!</v>
      </c>
      <c r="O691" s="90">
        <v>0</v>
      </c>
      <c r="P691" s="90">
        <v>459</v>
      </c>
      <c r="Q691" s="139" t="e">
        <f>M691+N691+O691+P691</f>
        <v>#REF!</v>
      </c>
      <c r="R691" s="90">
        <v>23223.13</v>
      </c>
      <c r="S691" s="90">
        <v>233</v>
      </c>
      <c r="T691" s="90">
        <v>0</v>
      </c>
      <c r="U691" s="90">
        <v>0</v>
      </c>
      <c r="V691" s="139">
        <f>R691+S691+T691+U691</f>
        <v>23456.13</v>
      </c>
      <c r="W691" s="588">
        <v>241941</v>
      </c>
      <c r="X691" s="89"/>
      <c r="Y691" s="89"/>
      <c r="Z691" s="89"/>
      <c r="AA691" s="89"/>
    </row>
    <row r="692" spans="1:27" s="9" customFormat="1" x14ac:dyDescent="0.2">
      <c r="A692" s="592"/>
      <c r="B692" s="631"/>
      <c r="C692" s="634"/>
      <c r="D692" s="592"/>
      <c r="E692" s="592"/>
      <c r="F692" s="592"/>
      <c r="G692" s="592"/>
      <c r="H692" s="155" t="s">
        <v>1124</v>
      </c>
      <c r="I692" s="125"/>
      <c r="J692" s="147"/>
      <c r="K692" s="147"/>
      <c r="L692" s="205"/>
      <c r="M692" s="90"/>
      <c r="N692" s="90"/>
      <c r="O692" s="90"/>
      <c r="P692" s="90"/>
      <c r="Q692" s="139"/>
      <c r="R692" s="90"/>
      <c r="S692" s="90"/>
      <c r="T692" s="90"/>
      <c r="U692" s="90"/>
      <c r="V692" s="139"/>
      <c r="W692" s="589"/>
      <c r="X692" s="89"/>
      <c r="Y692" s="89"/>
      <c r="Z692" s="89"/>
      <c r="AA692" s="89"/>
    </row>
    <row r="693" spans="1:27" s="9" customFormat="1" x14ac:dyDescent="0.2">
      <c r="A693" s="592"/>
      <c r="B693" s="631"/>
      <c r="C693" s="634"/>
      <c r="D693" s="592"/>
      <c r="E693" s="592"/>
      <c r="F693" s="592"/>
      <c r="G693" s="592"/>
      <c r="H693" s="155" t="s">
        <v>1125</v>
      </c>
      <c r="I693" s="125"/>
      <c r="J693" s="147"/>
      <c r="K693" s="147"/>
      <c r="L693" s="205"/>
      <c r="M693" s="90"/>
      <c r="N693" s="90"/>
      <c r="O693" s="90"/>
      <c r="P693" s="90"/>
      <c r="Q693" s="139"/>
      <c r="R693" s="90"/>
      <c r="S693" s="90"/>
      <c r="T693" s="90"/>
      <c r="U693" s="90"/>
      <c r="V693" s="139"/>
      <c r="W693" s="589"/>
      <c r="X693" s="89"/>
      <c r="Y693" s="89"/>
      <c r="Z693" s="89"/>
      <c r="AA693" s="89"/>
    </row>
    <row r="694" spans="1:27" s="9" customFormat="1" x14ac:dyDescent="0.2">
      <c r="A694" s="593"/>
      <c r="B694" s="632"/>
      <c r="C694" s="635"/>
      <c r="D694" s="593"/>
      <c r="E694" s="593"/>
      <c r="F694" s="593"/>
      <c r="G694" s="593"/>
      <c r="H694" s="157" t="s">
        <v>1126</v>
      </c>
      <c r="I694" s="125"/>
      <c r="J694" s="148"/>
      <c r="K694" s="148"/>
      <c r="L694" s="206"/>
      <c r="M694" s="90"/>
      <c r="N694" s="90"/>
      <c r="O694" s="90"/>
      <c r="P694" s="90"/>
      <c r="Q694" s="139"/>
      <c r="R694" s="90"/>
      <c r="S694" s="90"/>
      <c r="T694" s="90"/>
      <c r="U694" s="90"/>
      <c r="V694" s="139"/>
      <c r="W694" s="589"/>
      <c r="X694" s="89"/>
      <c r="Y694" s="89"/>
      <c r="Z694" s="89"/>
      <c r="AA694" s="89"/>
    </row>
    <row r="695" spans="1:27" s="9" customFormat="1" x14ac:dyDescent="0.2">
      <c r="A695" s="178"/>
      <c r="B695" s="192"/>
      <c r="C695" s="181"/>
      <c r="D695" s="178"/>
      <c r="E695" s="178"/>
      <c r="F695" s="178"/>
      <c r="G695" s="178"/>
      <c r="H695" s="543" t="s">
        <v>232</v>
      </c>
      <c r="I695" s="543"/>
      <c r="J695" s="183"/>
      <c r="K695" s="183"/>
      <c r="L695" s="205"/>
      <c r="M695" s="90"/>
      <c r="N695" s="90"/>
      <c r="O695" s="90"/>
      <c r="P695" s="90"/>
      <c r="Q695" s="139"/>
      <c r="R695" s="90"/>
      <c r="S695" s="90"/>
      <c r="T695" s="90"/>
      <c r="U695" s="90"/>
      <c r="V695" s="139"/>
      <c r="W695" s="590"/>
      <c r="X695" s="89"/>
      <c r="Y695" s="89"/>
      <c r="Z695" s="89"/>
      <c r="AA695" s="89"/>
    </row>
    <row r="696" spans="1:27" s="9" customFormat="1" x14ac:dyDescent="0.2">
      <c r="A696" s="591">
        <v>17</v>
      </c>
      <c r="B696" s="630" t="s">
        <v>957</v>
      </c>
      <c r="C696" s="633" t="s">
        <v>1093</v>
      </c>
      <c r="D696" s="591">
        <v>117</v>
      </c>
      <c r="E696" s="591">
        <v>10</v>
      </c>
      <c r="F696" s="591" t="s">
        <v>630</v>
      </c>
      <c r="G696" s="591" t="s">
        <v>185</v>
      </c>
      <c r="H696" s="152" t="s">
        <v>1123</v>
      </c>
      <c r="I696" s="125">
        <v>241917</v>
      </c>
      <c r="J696" s="146"/>
      <c r="K696" s="146"/>
      <c r="L696" s="204"/>
      <c r="M696" s="90" t="e">
        <f>#REF!-R696</f>
        <v>#REF!</v>
      </c>
      <c r="N696" s="90" t="e">
        <f>#REF!-S696</f>
        <v>#REF!</v>
      </c>
      <c r="O696" s="90">
        <v>0</v>
      </c>
      <c r="P696" s="90">
        <v>380</v>
      </c>
      <c r="Q696" s="139" t="e">
        <f>M696+N696+O696+P696</f>
        <v>#REF!</v>
      </c>
      <c r="R696" s="90">
        <v>15696</v>
      </c>
      <c r="S696" s="90">
        <v>190</v>
      </c>
      <c r="T696" s="90">
        <v>0</v>
      </c>
      <c r="U696" s="90">
        <v>0</v>
      </c>
      <c r="V696" s="139">
        <f>R696+S696+T696+U696</f>
        <v>15886</v>
      </c>
      <c r="W696" s="588">
        <v>242012</v>
      </c>
      <c r="X696" s="89"/>
      <c r="Y696" s="89"/>
      <c r="Z696" s="89"/>
      <c r="AA696" s="89"/>
    </row>
    <row r="697" spans="1:27" s="9" customFormat="1" x14ac:dyDescent="0.2">
      <c r="A697" s="592"/>
      <c r="B697" s="631"/>
      <c r="C697" s="634"/>
      <c r="D697" s="592"/>
      <c r="E697" s="592"/>
      <c r="F697" s="592"/>
      <c r="G697" s="592"/>
      <c r="H697" s="155" t="s">
        <v>1124</v>
      </c>
      <c r="I697" s="125"/>
      <c r="J697" s="147"/>
      <c r="K697" s="147"/>
      <c r="L697" s="205"/>
      <c r="M697" s="90"/>
      <c r="N697" s="90"/>
      <c r="O697" s="90"/>
      <c r="P697" s="90"/>
      <c r="Q697" s="139"/>
      <c r="R697" s="90"/>
      <c r="S697" s="90"/>
      <c r="T697" s="90"/>
      <c r="U697" s="90"/>
      <c r="V697" s="139"/>
      <c r="W697" s="589"/>
      <c r="X697" s="89"/>
      <c r="Y697" s="89"/>
      <c r="Z697" s="89"/>
      <c r="AA697" s="89"/>
    </row>
    <row r="698" spans="1:27" s="9" customFormat="1" x14ac:dyDescent="0.2">
      <c r="A698" s="592"/>
      <c r="B698" s="631"/>
      <c r="C698" s="634"/>
      <c r="D698" s="592"/>
      <c r="E698" s="592"/>
      <c r="F698" s="592"/>
      <c r="G698" s="592"/>
      <c r="H698" s="155" t="s">
        <v>1125</v>
      </c>
      <c r="I698" s="125"/>
      <c r="J698" s="147"/>
      <c r="K698" s="147"/>
      <c r="L698" s="205"/>
      <c r="M698" s="90"/>
      <c r="N698" s="90"/>
      <c r="O698" s="90"/>
      <c r="P698" s="90"/>
      <c r="Q698" s="139"/>
      <c r="R698" s="90"/>
      <c r="S698" s="90"/>
      <c r="T698" s="90"/>
      <c r="U698" s="90"/>
      <c r="V698" s="139"/>
      <c r="W698" s="589"/>
      <c r="X698" s="89"/>
      <c r="Y698" s="89"/>
      <c r="Z698" s="89"/>
      <c r="AA698" s="89"/>
    </row>
    <row r="699" spans="1:27" s="9" customFormat="1" x14ac:dyDescent="0.2">
      <c r="A699" s="593"/>
      <c r="B699" s="632"/>
      <c r="C699" s="635"/>
      <c r="D699" s="593"/>
      <c r="E699" s="593"/>
      <c r="F699" s="593"/>
      <c r="G699" s="593"/>
      <c r="H699" s="157" t="s">
        <v>1126</v>
      </c>
      <c r="I699" s="125"/>
      <c r="J699" s="148"/>
      <c r="K699" s="148"/>
      <c r="L699" s="206"/>
      <c r="M699" s="90"/>
      <c r="N699" s="90"/>
      <c r="O699" s="90"/>
      <c r="P699" s="90"/>
      <c r="Q699" s="139"/>
      <c r="R699" s="90"/>
      <c r="S699" s="90"/>
      <c r="T699" s="90"/>
      <c r="U699" s="90"/>
      <c r="V699" s="139"/>
      <c r="W699" s="589"/>
      <c r="X699" s="89"/>
      <c r="Y699" s="89"/>
      <c r="Z699" s="89"/>
      <c r="AA699" s="89"/>
    </row>
    <row r="700" spans="1:27" s="9" customFormat="1" x14ac:dyDescent="0.2">
      <c r="A700" s="178"/>
      <c r="B700" s="192"/>
      <c r="C700" s="181"/>
      <c r="D700" s="178"/>
      <c r="E700" s="178"/>
      <c r="F700" s="178"/>
      <c r="G700" s="178"/>
      <c r="H700" s="543" t="s">
        <v>232</v>
      </c>
      <c r="I700" s="543"/>
      <c r="J700" s="183"/>
      <c r="K700" s="183"/>
      <c r="L700" s="205"/>
      <c r="M700" s="90"/>
      <c r="N700" s="90"/>
      <c r="O700" s="90"/>
      <c r="P700" s="90"/>
      <c r="Q700" s="139"/>
      <c r="R700" s="90"/>
      <c r="S700" s="90"/>
      <c r="T700" s="90"/>
      <c r="U700" s="90"/>
      <c r="V700" s="139"/>
      <c r="W700" s="590"/>
      <c r="X700" s="89"/>
      <c r="Y700" s="89"/>
      <c r="Z700" s="89"/>
      <c r="AA700" s="89"/>
    </row>
    <row r="701" spans="1:27" s="9" customFormat="1" x14ac:dyDescent="0.2">
      <c r="A701" s="591">
        <v>18</v>
      </c>
      <c r="B701" s="630" t="s">
        <v>1075</v>
      </c>
      <c r="C701" s="633" t="s">
        <v>1094</v>
      </c>
      <c r="D701" s="591">
        <v>63</v>
      </c>
      <c r="E701" s="591">
        <v>3</v>
      </c>
      <c r="F701" s="591" t="s">
        <v>630</v>
      </c>
      <c r="G701" s="591" t="s">
        <v>185</v>
      </c>
      <c r="H701" s="152" t="s">
        <v>1123</v>
      </c>
      <c r="I701" s="125">
        <v>241917</v>
      </c>
      <c r="J701" s="146"/>
      <c r="K701" s="146"/>
      <c r="L701" s="204"/>
      <c r="M701" s="90" t="e">
        <f>#REF!-R701</f>
        <v>#REF!</v>
      </c>
      <c r="N701" s="90" t="e">
        <f>#REF!-S701</f>
        <v>#REF!</v>
      </c>
      <c r="O701" s="90">
        <v>0</v>
      </c>
      <c r="P701" s="90">
        <v>900</v>
      </c>
      <c r="Q701" s="139" t="e">
        <f>M701+N701+O701+P701</f>
        <v>#REF!</v>
      </c>
      <c r="R701" s="90">
        <v>58400</v>
      </c>
      <c r="S701" s="90">
        <v>1373</v>
      </c>
      <c r="T701" s="90">
        <v>0</v>
      </c>
      <c r="U701" s="90">
        <v>0</v>
      </c>
      <c r="V701" s="139">
        <f>R701+S701+T701+U701</f>
        <v>59773</v>
      </c>
      <c r="W701" s="588">
        <v>241885</v>
      </c>
      <c r="X701" s="89"/>
      <c r="Y701" s="89"/>
      <c r="Z701" s="89"/>
      <c r="AA701" s="89"/>
    </row>
    <row r="702" spans="1:27" s="9" customFormat="1" x14ac:dyDescent="0.2">
      <c r="A702" s="592"/>
      <c r="B702" s="631"/>
      <c r="C702" s="634"/>
      <c r="D702" s="592"/>
      <c r="E702" s="592"/>
      <c r="F702" s="592"/>
      <c r="G702" s="592"/>
      <c r="H702" s="155" t="s">
        <v>1124</v>
      </c>
      <c r="I702" s="125"/>
      <c r="J702" s="147"/>
      <c r="K702" s="147"/>
      <c r="L702" s="205"/>
      <c r="M702" s="90"/>
      <c r="N702" s="90"/>
      <c r="O702" s="90"/>
      <c r="P702" s="90"/>
      <c r="Q702" s="139"/>
      <c r="R702" s="90"/>
      <c r="S702" s="90"/>
      <c r="T702" s="90"/>
      <c r="U702" s="90"/>
      <c r="V702" s="139"/>
      <c r="W702" s="589"/>
      <c r="X702" s="89"/>
      <c r="Y702" s="89"/>
      <c r="Z702" s="89"/>
      <c r="AA702" s="89"/>
    </row>
    <row r="703" spans="1:27" s="9" customFormat="1" x14ac:dyDescent="0.2">
      <c r="A703" s="592"/>
      <c r="B703" s="631"/>
      <c r="C703" s="634"/>
      <c r="D703" s="592"/>
      <c r="E703" s="592"/>
      <c r="F703" s="592"/>
      <c r="G703" s="592"/>
      <c r="H703" s="155" t="s">
        <v>1125</v>
      </c>
      <c r="I703" s="125"/>
      <c r="J703" s="147"/>
      <c r="K703" s="147"/>
      <c r="L703" s="205"/>
      <c r="M703" s="90"/>
      <c r="N703" s="90"/>
      <c r="O703" s="90"/>
      <c r="P703" s="90"/>
      <c r="Q703" s="139"/>
      <c r="R703" s="90"/>
      <c r="S703" s="90"/>
      <c r="T703" s="90"/>
      <c r="U703" s="90"/>
      <c r="V703" s="139"/>
      <c r="W703" s="589"/>
      <c r="X703" s="89"/>
      <c r="Y703" s="89"/>
      <c r="Z703" s="89"/>
      <c r="AA703" s="89"/>
    </row>
    <row r="704" spans="1:27" s="9" customFormat="1" x14ac:dyDescent="0.2">
      <c r="A704" s="593"/>
      <c r="B704" s="632"/>
      <c r="C704" s="635"/>
      <c r="D704" s="593"/>
      <c r="E704" s="593"/>
      <c r="F704" s="593"/>
      <c r="G704" s="593"/>
      <c r="H704" s="157" t="s">
        <v>1126</v>
      </c>
      <c r="I704" s="125"/>
      <c r="J704" s="148"/>
      <c r="K704" s="148"/>
      <c r="L704" s="206"/>
      <c r="M704" s="90"/>
      <c r="N704" s="90"/>
      <c r="O704" s="90"/>
      <c r="P704" s="90"/>
      <c r="Q704" s="139"/>
      <c r="R704" s="90"/>
      <c r="S704" s="90"/>
      <c r="T704" s="90"/>
      <c r="U704" s="90"/>
      <c r="V704" s="139"/>
      <c r="W704" s="589"/>
      <c r="X704" s="89"/>
      <c r="Y704" s="89"/>
      <c r="Z704" s="89"/>
      <c r="AA704" s="89"/>
    </row>
    <row r="705" spans="1:27" s="9" customFormat="1" x14ac:dyDescent="0.2">
      <c r="A705" s="178"/>
      <c r="B705" s="192"/>
      <c r="C705" s="181"/>
      <c r="D705" s="178"/>
      <c r="E705" s="178"/>
      <c r="F705" s="178"/>
      <c r="G705" s="178"/>
      <c r="H705" s="543" t="s">
        <v>232</v>
      </c>
      <c r="I705" s="543"/>
      <c r="J705" s="183"/>
      <c r="K705" s="183"/>
      <c r="L705" s="205"/>
      <c r="M705" s="90"/>
      <c r="N705" s="90"/>
      <c r="O705" s="90"/>
      <c r="P705" s="90"/>
      <c r="Q705" s="139"/>
      <c r="R705" s="90"/>
      <c r="S705" s="90"/>
      <c r="T705" s="90"/>
      <c r="U705" s="90"/>
      <c r="V705" s="139"/>
      <c r="W705" s="590"/>
      <c r="X705" s="89"/>
      <c r="Y705" s="89"/>
      <c r="Z705" s="89"/>
      <c r="AA705" s="89"/>
    </row>
    <row r="706" spans="1:27" s="9" customFormat="1" x14ac:dyDescent="0.2">
      <c r="A706" s="591">
        <v>19</v>
      </c>
      <c r="B706" s="630" t="s">
        <v>1075</v>
      </c>
      <c r="C706" s="633" t="s">
        <v>1095</v>
      </c>
      <c r="D706" s="591">
        <v>3</v>
      </c>
      <c r="E706" s="591">
        <v>3</v>
      </c>
      <c r="F706" s="591" t="s">
        <v>630</v>
      </c>
      <c r="G706" s="591" t="s">
        <v>185</v>
      </c>
      <c r="H706" s="152" t="s">
        <v>1123</v>
      </c>
      <c r="I706" s="125">
        <v>241917</v>
      </c>
      <c r="J706" s="146"/>
      <c r="K706" s="146"/>
      <c r="L706" s="204"/>
      <c r="M706" s="90" t="e">
        <f>#REF!-R706</f>
        <v>#REF!</v>
      </c>
      <c r="N706" s="90" t="e">
        <f>#REF!-S706</f>
        <v>#REF!</v>
      </c>
      <c r="O706" s="90">
        <v>0</v>
      </c>
      <c r="P706" s="90">
        <v>900</v>
      </c>
      <c r="Q706" s="139" t="e">
        <f>M706+N706+O706+P706</f>
        <v>#REF!</v>
      </c>
      <c r="R706" s="90">
        <v>59400</v>
      </c>
      <c r="S706" s="90">
        <v>1373</v>
      </c>
      <c r="T706" s="90">
        <v>0</v>
      </c>
      <c r="U706" s="90">
        <v>0</v>
      </c>
      <c r="V706" s="139">
        <f>R706+S706+T706+U706</f>
        <v>60773</v>
      </c>
      <c r="W706" s="588">
        <v>242039</v>
      </c>
      <c r="X706" s="89"/>
      <c r="Y706" s="89"/>
      <c r="Z706" s="89"/>
      <c r="AA706" s="89"/>
    </row>
    <row r="707" spans="1:27" s="9" customFormat="1" x14ac:dyDescent="0.2">
      <c r="A707" s="592"/>
      <c r="B707" s="631"/>
      <c r="C707" s="634"/>
      <c r="D707" s="592"/>
      <c r="E707" s="592"/>
      <c r="F707" s="592"/>
      <c r="G707" s="592"/>
      <c r="H707" s="155" t="s">
        <v>1124</v>
      </c>
      <c r="I707" s="125"/>
      <c r="J707" s="147"/>
      <c r="K707" s="147"/>
      <c r="L707" s="205"/>
      <c r="M707" s="90"/>
      <c r="N707" s="90"/>
      <c r="O707" s="90"/>
      <c r="P707" s="90"/>
      <c r="Q707" s="139"/>
      <c r="R707" s="90"/>
      <c r="S707" s="90"/>
      <c r="T707" s="90"/>
      <c r="U707" s="90"/>
      <c r="V707" s="139"/>
      <c r="W707" s="589"/>
      <c r="X707" s="89"/>
      <c r="Y707" s="89"/>
      <c r="Z707" s="89"/>
      <c r="AA707" s="89"/>
    </row>
    <row r="708" spans="1:27" s="9" customFormat="1" x14ac:dyDescent="0.2">
      <c r="A708" s="592"/>
      <c r="B708" s="631"/>
      <c r="C708" s="634"/>
      <c r="D708" s="592"/>
      <c r="E708" s="592"/>
      <c r="F708" s="592"/>
      <c r="G708" s="592"/>
      <c r="H708" s="155" t="s">
        <v>1125</v>
      </c>
      <c r="I708" s="125"/>
      <c r="J708" s="147"/>
      <c r="K708" s="147"/>
      <c r="L708" s="205"/>
      <c r="M708" s="90"/>
      <c r="N708" s="90"/>
      <c r="O708" s="90"/>
      <c r="P708" s="90"/>
      <c r="Q708" s="139"/>
      <c r="R708" s="90"/>
      <c r="S708" s="90"/>
      <c r="T708" s="90"/>
      <c r="U708" s="90"/>
      <c r="V708" s="139"/>
      <c r="W708" s="589"/>
      <c r="X708" s="89"/>
      <c r="Y708" s="89"/>
      <c r="Z708" s="89"/>
      <c r="AA708" s="89"/>
    </row>
    <row r="709" spans="1:27" s="9" customFormat="1" x14ac:dyDescent="0.2">
      <c r="A709" s="593"/>
      <c r="B709" s="632"/>
      <c r="C709" s="635"/>
      <c r="D709" s="593"/>
      <c r="E709" s="593"/>
      <c r="F709" s="593"/>
      <c r="G709" s="593"/>
      <c r="H709" s="157" t="s">
        <v>1126</v>
      </c>
      <c r="I709" s="125"/>
      <c r="J709" s="148"/>
      <c r="K709" s="148"/>
      <c r="L709" s="206"/>
      <c r="M709" s="90"/>
      <c r="N709" s="90"/>
      <c r="O709" s="90"/>
      <c r="P709" s="90"/>
      <c r="Q709" s="139"/>
      <c r="R709" s="90"/>
      <c r="S709" s="90"/>
      <c r="T709" s="90"/>
      <c r="U709" s="90"/>
      <c r="V709" s="139"/>
      <c r="W709" s="589"/>
      <c r="X709" s="89"/>
      <c r="Y709" s="89"/>
      <c r="Z709" s="89"/>
      <c r="AA709" s="89"/>
    </row>
    <row r="710" spans="1:27" s="9" customFormat="1" x14ac:dyDescent="0.2">
      <c r="A710" s="178"/>
      <c r="B710" s="192"/>
      <c r="C710" s="181"/>
      <c r="D710" s="178"/>
      <c r="E710" s="178"/>
      <c r="F710" s="178"/>
      <c r="G710" s="178"/>
      <c r="H710" s="543" t="s">
        <v>232</v>
      </c>
      <c r="I710" s="543"/>
      <c r="J710" s="183"/>
      <c r="K710" s="183"/>
      <c r="L710" s="205"/>
      <c r="M710" s="90"/>
      <c r="N710" s="90"/>
      <c r="O710" s="90"/>
      <c r="P710" s="90"/>
      <c r="Q710" s="139"/>
      <c r="R710" s="90"/>
      <c r="S710" s="90"/>
      <c r="T710" s="90"/>
      <c r="U710" s="90"/>
      <c r="V710" s="139"/>
      <c r="W710" s="590"/>
      <c r="X710" s="89"/>
      <c r="Y710" s="89"/>
      <c r="Z710" s="89"/>
      <c r="AA710" s="89"/>
    </row>
    <row r="711" spans="1:27" s="9" customFormat="1" x14ac:dyDescent="0.2">
      <c r="A711" s="591">
        <v>20</v>
      </c>
      <c r="B711" s="630" t="s">
        <v>1096</v>
      </c>
      <c r="C711" s="633" t="s">
        <v>1097</v>
      </c>
      <c r="D711" s="591">
        <v>419</v>
      </c>
      <c r="E711" s="591">
        <v>13</v>
      </c>
      <c r="F711" s="591" t="s">
        <v>185</v>
      </c>
      <c r="G711" s="591" t="s">
        <v>185</v>
      </c>
      <c r="H711" s="152" t="s">
        <v>1123</v>
      </c>
      <c r="I711" s="125">
        <v>242070</v>
      </c>
      <c r="J711" s="146"/>
      <c r="K711" s="146"/>
      <c r="L711" s="204"/>
      <c r="M711" s="90" t="e">
        <f>#REF!-R711</f>
        <v>#REF!</v>
      </c>
      <c r="N711" s="90" t="e">
        <f>#REF!-S711</f>
        <v>#REF!</v>
      </c>
      <c r="O711" s="90">
        <v>0</v>
      </c>
      <c r="P711" s="90">
        <v>1601</v>
      </c>
      <c r="Q711" s="139" t="e">
        <f>M711+N711+O711+P711</f>
        <v>#REF!</v>
      </c>
      <c r="R711" s="90">
        <v>103301</v>
      </c>
      <c r="S711" s="90">
        <v>2439</v>
      </c>
      <c r="T711" s="90">
        <v>0</v>
      </c>
      <c r="U711" s="90">
        <v>0</v>
      </c>
      <c r="V711" s="139">
        <f>R711+S711+T711+U711</f>
        <v>105740</v>
      </c>
      <c r="W711" s="588">
        <v>242013</v>
      </c>
      <c r="X711" s="89"/>
      <c r="Y711" s="89"/>
      <c r="Z711" s="89"/>
      <c r="AA711" s="89"/>
    </row>
    <row r="712" spans="1:27" s="9" customFormat="1" x14ac:dyDescent="0.2">
      <c r="A712" s="592"/>
      <c r="B712" s="631"/>
      <c r="C712" s="634"/>
      <c r="D712" s="592"/>
      <c r="E712" s="592"/>
      <c r="F712" s="592"/>
      <c r="G712" s="592"/>
      <c r="H712" s="155" t="s">
        <v>1124</v>
      </c>
      <c r="I712" s="125"/>
      <c r="J712" s="147"/>
      <c r="K712" s="147"/>
      <c r="L712" s="205"/>
      <c r="M712" s="90"/>
      <c r="N712" s="90"/>
      <c r="O712" s="90"/>
      <c r="P712" s="90"/>
      <c r="Q712" s="139"/>
      <c r="R712" s="90"/>
      <c r="S712" s="90"/>
      <c r="T712" s="90"/>
      <c r="U712" s="90"/>
      <c r="V712" s="139"/>
      <c r="W712" s="589"/>
      <c r="X712" s="89"/>
      <c r="Y712" s="89"/>
      <c r="Z712" s="89"/>
      <c r="AA712" s="89"/>
    </row>
    <row r="713" spans="1:27" s="9" customFormat="1" x14ac:dyDescent="0.2">
      <c r="A713" s="592"/>
      <c r="B713" s="631"/>
      <c r="C713" s="634"/>
      <c r="D713" s="592"/>
      <c r="E713" s="592"/>
      <c r="F713" s="592"/>
      <c r="G713" s="592"/>
      <c r="H713" s="155" t="s">
        <v>1125</v>
      </c>
      <c r="I713" s="125"/>
      <c r="J713" s="147"/>
      <c r="K713" s="147"/>
      <c r="L713" s="205"/>
      <c r="M713" s="90"/>
      <c r="N713" s="90"/>
      <c r="O713" s="90"/>
      <c r="P713" s="90"/>
      <c r="Q713" s="139"/>
      <c r="R713" s="90"/>
      <c r="S713" s="90"/>
      <c r="T713" s="90"/>
      <c r="U713" s="90"/>
      <c r="V713" s="139"/>
      <c r="W713" s="589"/>
      <c r="X713" s="89"/>
      <c r="Y713" s="89"/>
      <c r="Z713" s="89"/>
      <c r="AA713" s="89"/>
    </row>
    <row r="714" spans="1:27" s="9" customFormat="1" x14ac:dyDescent="0.2">
      <c r="A714" s="593"/>
      <c r="B714" s="632"/>
      <c r="C714" s="635"/>
      <c r="D714" s="593"/>
      <c r="E714" s="593"/>
      <c r="F714" s="593"/>
      <c r="G714" s="593"/>
      <c r="H714" s="157" t="s">
        <v>1126</v>
      </c>
      <c r="I714" s="125"/>
      <c r="J714" s="148"/>
      <c r="K714" s="148"/>
      <c r="L714" s="206"/>
      <c r="M714" s="90"/>
      <c r="N714" s="90"/>
      <c r="O714" s="90"/>
      <c r="P714" s="90"/>
      <c r="Q714" s="139"/>
      <c r="R714" s="90"/>
      <c r="S714" s="90"/>
      <c r="T714" s="90"/>
      <c r="U714" s="90"/>
      <c r="V714" s="139"/>
      <c r="W714" s="589"/>
      <c r="X714" s="89"/>
      <c r="Y714" s="89"/>
      <c r="Z714" s="89"/>
      <c r="AA714" s="89"/>
    </row>
    <row r="715" spans="1:27" s="9" customFormat="1" x14ac:dyDescent="0.2">
      <c r="A715" s="179"/>
      <c r="B715" s="193"/>
      <c r="C715" s="182"/>
      <c r="D715" s="179"/>
      <c r="E715" s="179"/>
      <c r="F715" s="179"/>
      <c r="G715" s="179"/>
      <c r="H715" s="543" t="s">
        <v>232</v>
      </c>
      <c r="I715" s="543"/>
      <c r="J715" s="184"/>
      <c r="K715" s="184"/>
      <c r="L715" s="206"/>
      <c r="M715" s="90"/>
      <c r="N715" s="90"/>
      <c r="O715" s="90"/>
      <c r="P715" s="90"/>
      <c r="Q715" s="139"/>
      <c r="R715" s="90"/>
      <c r="S715" s="90"/>
      <c r="T715" s="90"/>
      <c r="U715" s="90"/>
      <c r="V715" s="139"/>
      <c r="W715" s="590"/>
      <c r="X715" s="89"/>
      <c r="Y715" s="89"/>
      <c r="Z715" s="89"/>
      <c r="AA715" s="89"/>
    </row>
    <row r="716" spans="1:27" s="12" customFormat="1" ht="23.25" x14ac:dyDescent="0.2">
      <c r="A716" s="578" t="s">
        <v>833</v>
      </c>
      <c r="B716" s="578"/>
      <c r="C716" s="578"/>
      <c r="D716" s="578"/>
      <c r="E716" s="578"/>
      <c r="F716" s="578"/>
      <c r="G716" s="578"/>
      <c r="H716" s="578"/>
      <c r="I716" s="578"/>
      <c r="J716" s="104"/>
      <c r="K716" s="104"/>
      <c r="L716" s="107"/>
      <c r="M716" s="107" t="e">
        <f t="shared" ref="M716:V716" si="79">SUM(M616:M711)</f>
        <v>#REF!</v>
      </c>
      <c r="N716" s="107" t="e">
        <f t="shared" si="79"/>
        <v>#REF!</v>
      </c>
      <c r="O716" s="107">
        <f t="shared" si="79"/>
        <v>0</v>
      </c>
      <c r="P716" s="107">
        <f t="shared" si="79"/>
        <v>10738</v>
      </c>
      <c r="Q716" s="107" t="e">
        <f t="shared" si="79"/>
        <v>#REF!</v>
      </c>
      <c r="R716" s="107">
        <f t="shared" si="79"/>
        <v>611339</v>
      </c>
      <c r="S716" s="107">
        <f t="shared" si="79"/>
        <v>13240</v>
      </c>
      <c r="T716" s="107">
        <f t="shared" si="79"/>
        <v>1635.9</v>
      </c>
      <c r="U716" s="107">
        <f t="shared" si="79"/>
        <v>0</v>
      </c>
      <c r="V716" s="107">
        <f t="shared" si="79"/>
        <v>626214.9</v>
      </c>
      <c r="W716" s="132"/>
      <c r="X716" s="108"/>
      <c r="Y716" s="108"/>
      <c r="Z716" s="108"/>
      <c r="AA716" s="108"/>
    </row>
    <row r="717" spans="1:27" s="119" customFormat="1" x14ac:dyDescent="0.2">
      <c r="A717" s="639">
        <v>1</v>
      </c>
      <c r="B717" s="642" t="s">
        <v>1098</v>
      </c>
      <c r="C717" s="645" t="s">
        <v>1099</v>
      </c>
      <c r="D717" s="639">
        <v>85</v>
      </c>
      <c r="E717" s="639">
        <v>5</v>
      </c>
      <c r="F717" s="639" t="s">
        <v>195</v>
      </c>
      <c r="G717" s="639" t="s">
        <v>192</v>
      </c>
      <c r="H717" s="152" t="s">
        <v>1123</v>
      </c>
      <c r="I717" s="120">
        <v>242009</v>
      </c>
      <c r="J717" s="172"/>
      <c r="K717" s="172"/>
      <c r="L717" s="210"/>
      <c r="M717" s="50" t="e">
        <f>#REF!-R717</f>
        <v>#REF!</v>
      </c>
      <c r="N717" s="50" t="e">
        <f>#REF!-S717</f>
        <v>#REF!</v>
      </c>
      <c r="O717" s="50">
        <v>0</v>
      </c>
      <c r="P717" s="50">
        <v>1350</v>
      </c>
      <c r="Q717" s="150" t="e">
        <f>M717+N717+O717+P717</f>
        <v>#REF!</v>
      </c>
      <c r="R717" s="50">
        <v>48019.49</v>
      </c>
      <c r="S717" s="50">
        <v>2082</v>
      </c>
      <c r="T717" s="50">
        <v>1819.49</v>
      </c>
      <c r="U717" s="50">
        <v>0</v>
      </c>
      <c r="V717" s="150">
        <f>R717+S717+T717+U717</f>
        <v>51920.979999999996</v>
      </c>
      <c r="W717" s="585">
        <v>241905</v>
      </c>
      <c r="X717" s="118"/>
      <c r="Y717" s="118"/>
      <c r="Z717" s="118"/>
      <c r="AA717" s="118"/>
    </row>
    <row r="718" spans="1:27" s="119" customFormat="1" x14ac:dyDescent="0.2">
      <c r="A718" s="640"/>
      <c r="B718" s="643"/>
      <c r="C718" s="646"/>
      <c r="D718" s="640"/>
      <c r="E718" s="640"/>
      <c r="F718" s="640"/>
      <c r="G718" s="640"/>
      <c r="H718" s="155" t="s">
        <v>1124</v>
      </c>
      <c r="I718" s="120"/>
      <c r="J718" s="173"/>
      <c r="K718" s="173"/>
      <c r="L718" s="211"/>
      <c r="M718" s="50"/>
      <c r="N718" s="50"/>
      <c r="O718" s="50"/>
      <c r="P718" s="50"/>
      <c r="Q718" s="150"/>
      <c r="R718" s="50"/>
      <c r="S718" s="50"/>
      <c r="T718" s="50"/>
      <c r="U718" s="50"/>
      <c r="V718" s="150"/>
      <c r="W718" s="586"/>
      <c r="X718" s="118"/>
      <c r="Y718" s="118"/>
      <c r="Z718" s="118"/>
      <c r="AA718" s="118"/>
    </row>
    <row r="719" spans="1:27" s="119" customFormat="1" x14ac:dyDescent="0.2">
      <c r="A719" s="640"/>
      <c r="B719" s="643"/>
      <c r="C719" s="646"/>
      <c r="D719" s="640"/>
      <c r="E719" s="640"/>
      <c r="F719" s="640"/>
      <c r="G719" s="640"/>
      <c r="H719" s="155" t="s">
        <v>1125</v>
      </c>
      <c r="I719" s="120"/>
      <c r="J719" s="173"/>
      <c r="K719" s="173"/>
      <c r="L719" s="211"/>
      <c r="M719" s="50"/>
      <c r="N719" s="50"/>
      <c r="O719" s="50"/>
      <c r="P719" s="50"/>
      <c r="Q719" s="150"/>
      <c r="R719" s="50"/>
      <c r="S719" s="50"/>
      <c r="T719" s="50"/>
      <c r="U719" s="50"/>
      <c r="V719" s="150"/>
      <c r="W719" s="586"/>
      <c r="X719" s="118"/>
      <c r="Y719" s="118"/>
      <c r="Z719" s="118"/>
      <c r="AA719" s="118"/>
    </row>
    <row r="720" spans="1:27" s="119" customFormat="1" x14ac:dyDescent="0.2">
      <c r="A720" s="641"/>
      <c r="B720" s="644"/>
      <c r="C720" s="647"/>
      <c r="D720" s="641"/>
      <c r="E720" s="641"/>
      <c r="F720" s="641"/>
      <c r="G720" s="641"/>
      <c r="H720" s="157" t="s">
        <v>1126</v>
      </c>
      <c r="I720" s="120"/>
      <c r="J720" s="174"/>
      <c r="K720" s="174"/>
      <c r="L720" s="212"/>
      <c r="M720" s="50"/>
      <c r="N720" s="50"/>
      <c r="O720" s="50"/>
      <c r="P720" s="50"/>
      <c r="Q720" s="150"/>
      <c r="R720" s="50"/>
      <c r="S720" s="50"/>
      <c r="T720" s="50"/>
      <c r="U720" s="50"/>
      <c r="V720" s="150"/>
      <c r="W720" s="586"/>
      <c r="X720" s="118"/>
      <c r="Y720" s="118"/>
      <c r="Z720" s="118"/>
      <c r="AA720" s="118"/>
    </row>
    <row r="721" spans="1:27" s="119" customFormat="1" x14ac:dyDescent="0.2">
      <c r="A721" s="175"/>
      <c r="B721" s="187"/>
      <c r="C721" s="190"/>
      <c r="D721" s="175"/>
      <c r="E721" s="175"/>
      <c r="F721" s="175"/>
      <c r="G721" s="175"/>
      <c r="H721" s="543" t="s">
        <v>232</v>
      </c>
      <c r="I721" s="543"/>
      <c r="J721" s="185"/>
      <c r="K721" s="185"/>
      <c r="L721" s="211"/>
      <c r="M721" s="50"/>
      <c r="N721" s="50"/>
      <c r="O721" s="50"/>
      <c r="P721" s="50"/>
      <c r="Q721" s="150"/>
      <c r="R721" s="50"/>
      <c r="S721" s="50"/>
      <c r="T721" s="50"/>
      <c r="U721" s="50"/>
      <c r="V721" s="150"/>
      <c r="W721" s="587"/>
      <c r="X721" s="118"/>
      <c r="Y721" s="118"/>
      <c r="Z721" s="118"/>
      <c r="AA721" s="118"/>
    </row>
    <row r="722" spans="1:27" s="119" customFormat="1" x14ac:dyDescent="0.2">
      <c r="A722" s="639">
        <v>2</v>
      </c>
      <c r="B722" s="642" t="s">
        <v>1100</v>
      </c>
      <c r="C722" s="645" t="s">
        <v>1101</v>
      </c>
      <c r="D722" s="639">
        <v>93</v>
      </c>
      <c r="E722" s="639">
        <v>1</v>
      </c>
      <c r="F722" s="639" t="s">
        <v>195</v>
      </c>
      <c r="G722" s="639" t="s">
        <v>192</v>
      </c>
      <c r="H722" s="152" t="s">
        <v>1123</v>
      </c>
      <c r="I722" s="120">
        <v>242009</v>
      </c>
      <c r="J722" s="172"/>
      <c r="K722" s="172"/>
      <c r="L722" s="210"/>
      <c r="M722" s="50" t="e">
        <f>#REF!-R722</f>
        <v>#REF!</v>
      </c>
      <c r="N722" s="50" t="e">
        <f>#REF!-S722</f>
        <v>#REF!</v>
      </c>
      <c r="O722" s="50">
        <v>0</v>
      </c>
      <c r="P722" s="50">
        <v>797</v>
      </c>
      <c r="Q722" s="150" t="e">
        <f>M722+N722+O722+P722</f>
        <v>#REF!</v>
      </c>
      <c r="R722" s="50">
        <v>44174.86</v>
      </c>
      <c r="S722" s="50">
        <v>821</v>
      </c>
      <c r="T722" s="50">
        <v>0</v>
      </c>
      <c r="U722" s="50">
        <v>0</v>
      </c>
      <c r="V722" s="150">
        <f>R722+S722+T722+U722</f>
        <v>44995.86</v>
      </c>
      <c r="W722" s="585">
        <v>242073</v>
      </c>
      <c r="X722" s="118"/>
      <c r="Y722" s="118"/>
      <c r="Z722" s="118"/>
      <c r="AA722" s="118"/>
    </row>
    <row r="723" spans="1:27" s="119" customFormat="1" x14ac:dyDescent="0.2">
      <c r="A723" s="640"/>
      <c r="B723" s="643"/>
      <c r="C723" s="646"/>
      <c r="D723" s="640"/>
      <c r="E723" s="640"/>
      <c r="F723" s="640"/>
      <c r="G723" s="640"/>
      <c r="H723" s="155" t="s">
        <v>1124</v>
      </c>
      <c r="I723" s="120"/>
      <c r="J723" s="173"/>
      <c r="K723" s="173"/>
      <c r="L723" s="211"/>
      <c r="M723" s="50"/>
      <c r="N723" s="50"/>
      <c r="O723" s="50"/>
      <c r="P723" s="50"/>
      <c r="Q723" s="150"/>
      <c r="R723" s="50"/>
      <c r="S723" s="50"/>
      <c r="T723" s="50"/>
      <c r="U723" s="50"/>
      <c r="V723" s="150"/>
      <c r="W723" s="586"/>
      <c r="X723" s="118"/>
      <c r="Y723" s="118"/>
      <c r="Z723" s="118"/>
      <c r="AA723" s="118"/>
    </row>
    <row r="724" spans="1:27" s="119" customFormat="1" x14ac:dyDescent="0.2">
      <c r="A724" s="640"/>
      <c r="B724" s="643"/>
      <c r="C724" s="646"/>
      <c r="D724" s="640"/>
      <c r="E724" s="640"/>
      <c r="F724" s="640"/>
      <c r="G724" s="640"/>
      <c r="H724" s="155" t="s">
        <v>1125</v>
      </c>
      <c r="I724" s="120"/>
      <c r="J724" s="173"/>
      <c r="K724" s="173"/>
      <c r="L724" s="211"/>
      <c r="M724" s="50"/>
      <c r="N724" s="50"/>
      <c r="O724" s="50"/>
      <c r="P724" s="50"/>
      <c r="Q724" s="150"/>
      <c r="R724" s="50"/>
      <c r="S724" s="50"/>
      <c r="T724" s="50"/>
      <c r="U724" s="50"/>
      <c r="V724" s="150"/>
      <c r="W724" s="586"/>
      <c r="X724" s="118"/>
      <c r="Y724" s="118"/>
      <c r="Z724" s="118"/>
      <c r="AA724" s="118"/>
    </row>
    <row r="725" spans="1:27" s="119" customFormat="1" x14ac:dyDescent="0.2">
      <c r="A725" s="641"/>
      <c r="B725" s="644"/>
      <c r="C725" s="647"/>
      <c r="D725" s="641"/>
      <c r="E725" s="641"/>
      <c r="F725" s="641"/>
      <c r="G725" s="641"/>
      <c r="H725" s="157" t="s">
        <v>1126</v>
      </c>
      <c r="I725" s="120"/>
      <c r="J725" s="174"/>
      <c r="K725" s="174"/>
      <c r="L725" s="212"/>
      <c r="M725" s="50"/>
      <c r="N725" s="50"/>
      <c r="O725" s="50"/>
      <c r="P725" s="50"/>
      <c r="Q725" s="150"/>
      <c r="R725" s="50"/>
      <c r="S725" s="50"/>
      <c r="T725" s="50"/>
      <c r="U725" s="50"/>
      <c r="V725" s="150"/>
      <c r="W725" s="586"/>
      <c r="X725" s="118"/>
      <c r="Y725" s="118"/>
      <c r="Z725" s="118"/>
      <c r="AA725" s="118"/>
    </row>
    <row r="726" spans="1:27" s="119" customFormat="1" x14ac:dyDescent="0.2">
      <c r="A726" s="175"/>
      <c r="B726" s="187"/>
      <c r="C726" s="190"/>
      <c r="D726" s="175"/>
      <c r="E726" s="175"/>
      <c r="F726" s="175"/>
      <c r="G726" s="175"/>
      <c r="H726" s="543" t="s">
        <v>232</v>
      </c>
      <c r="I726" s="543"/>
      <c r="J726" s="185"/>
      <c r="K726" s="185"/>
      <c r="L726" s="211"/>
      <c r="M726" s="50"/>
      <c r="N726" s="50"/>
      <c r="O726" s="50"/>
      <c r="P726" s="50"/>
      <c r="Q726" s="150"/>
      <c r="R726" s="50"/>
      <c r="S726" s="50"/>
      <c r="T726" s="50"/>
      <c r="U726" s="50"/>
      <c r="V726" s="150"/>
      <c r="W726" s="587"/>
      <c r="X726" s="118"/>
      <c r="Y726" s="118"/>
      <c r="Z726" s="118"/>
      <c r="AA726" s="118"/>
    </row>
    <row r="727" spans="1:27" s="119" customFormat="1" x14ac:dyDescent="0.2">
      <c r="A727" s="639">
        <v>3</v>
      </c>
      <c r="B727" s="642" t="s">
        <v>1102</v>
      </c>
      <c r="C727" s="645" t="s">
        <v>1103</v>
      </c>
      <c r="D727" s="639">
        <v>106</v>
      </c>
      <c r="E727" s="639">
        <v>1</v>
      </c>
      <c r="F727" s="639" t="s">
        <v>195</v>
      </c>
      <c r="G727" s="639" t="s">
        <v>192</v>
      </c>
      <c r="H727" s="152" t="s">
        <v>1123</v>
      </c>
      <c r="I727" s="120">
        <v>242009</v>
      </c>
      <c r="J727" s="172"/>
      <c r="K727" s="172"/>
      <c r="L727" s="210"/>
      <c r="M727" s="50" t="e">
        <f>#REF!-R727</f>
        <v>#REF!</v>
      </c>
      <c r="N727" s="50" t="e">
        <f>#REF!-S727</f>
        <v>#REF!</v>
      </c>
      <c r="O727" s="50">
        <v>0</v>
      </c>
      <c r="P727" s="50">
        <v>0</v>
      </c>
      <c r="Q727" s="150" t="e">
        <f>M727+N727+O727+P727</f>
        <v>#REF!</v>
      </c>
      <c r="R727" s="50">
        <v>46118.45</v>
      </c>
      <c r="S727" s="50">
        <v>1057</v>
      </c>
      <c r="T727" s="50">
        <v>0</v>
      </c>
      <c r="U727" s="50">
        <v>0</v>
      </c>
      <c r="V727" s="150">
        <f>R727+S727+T727+U727</f>
        <v>47175.45</v>
      </c>
      <c r="W727" s="585">
        <v>242068</v>
      </c>
      <c r="X727" s="118"/>
      <c r="Y727" s="118"/>
      <c r="Z727" s="118"/>
      <c r="AA727" s="118"/>
    </row>
    <row r="728" spans="1:27" s="119" customFormat="1" x14ac:dyDescent="0.2">
      <c r="A728" s="640"/>
      <c r="B728" s="643"/>
      <c r="C728" s="646"/>
      <c r="D728" s="640"/>
      <c r="E728" s="640"/>
      <c r="F728" s="640"/>
      <c r="G728" s="640"/>
      <c r="H728" s="155" t="s">
        <v>1124</v>
      </c>
      <c r="I728" s="120"/>
      <c r="J728" s="173"/>
      <c r="K728" s="173"/>
      <c r="L728" s="211"/>
      <c r="M728" s="50"/>
      <c r="N728" s="50"/>
      <c r="O728" s="50"/>
      <c r="P728" s="50"/>
      <c r="Q728" s="150"/>
      <c r="R728" s="50"/>
      <c r="S728" s="50"/>
      <c r="T728" s="50"/>
      <c r="U728" s="50"/>
      <c r="V728" s="150"/>
      <c r="W728" s="586"/>
      <c r="X728" s="118"/>
      <c r="Y728" s="118"/>
      <c r="Z728" s="118"/>
      <c r="AA728" s="118"/>
    </row>
    <row r="729" spans="1:27" s="119" customFormat="1" x14ac:dyDescent="0.2">
      <c r="A729" s="640"/>
      <c r="B729" s="643"/>
      <c r="C729" s="646"/>
      <c r="D729" s="640"/>
      <c r="E729" s="640"/>
      <c r="F729" s="640"/>
      <c r="G729" s="640"/>
      <c r="H729" s="155" t="s">
        <v>1125</v>
      </c>
      <c r="I729" s="120"/>
      <c r="J729" s="173"/>
      <c r="K729" s="173"/>
      <c r="L729" s="211"/>
      <c r="M729" s="50"/>
      <c r="N729" s="50"/>
      <c r="O729" s="50"/>
      <c r="P729" s="50"/>
      <c r="Q729" s="150"/>
      <c r="R729" s="50"/>
      <c r="S729" s="50"/>
      <c r="T729" s="50"/>
      <c r="U729" s="50"/>
      <c r="V729" s="150"/>
      <c r="W729" s="586"/>
      <c r="X729" s="118"/>
      <c r="Y729" s="118"/>
      <c r="Z729" s="118"/>
      <c r="AA729" s="118"/>
    </row>
    <row r="730" spans="1:27" s="119" customFormat="1" x14ac:dyDescent="0.2">
      <c r="A730" s="641"/>
      <c r="B730" s="644"/>
      <c r="C730" s="647"/>
      <c r="D730" s="641"/>
      <c r="E730" s="641"/>
      <c r="F730" s="641"/>
      <c r="G730" s="641"/>
      <c r="H730" s="157" t="s">
        <v>1126</v>
      </c>
      <c r="I730" s="120"/>
      <c r="J730" s="174"/>
      <c r="K730" s="174"/>
      <c r="L730" s="212"/>
      <c r="M730" s="50"/>
      <c r="N730" s="50"/>
      <c r="O730" s="50"/>
      <c r="P730" s="50"/>
      <c r="Q730" s="150"/>
      <c r="R730" s="50"/>
      <c r="S730" s="50"/>
      <c r="T730" s="50"/>
      <c r="U730" s="50"/>
      <c r="V730" s="150"/>
      <c r="W730" s="586"/>
      <c r="X730" s="118"/>
      <c r="Y730" s="118"/>
      <c r="Z730" s="118"/>
      <c r="AA730" s="118"/>
    </row>
    <row r="731" spans="1:27" s="119" customFormat="1" x14ac:dyDescent="0.2">
      <c r="A731" s="175"/>
      <c r="B731" s="187"/>
      <c r="C731" s="190"/>
      <c r="D731" s="175"/>
      <c r="E731" s="175"/>
      <c r="F731" s="175"/>
      <c r="G731" s="175"/>
      <c r="H731" s="543" t="s">
        <v>232</v>
      </c>
      <c r="I731" s="543"/>
      <c r="J731" s="185"/>
      <c r="K731" s="185"/>
      <c r="L731" s="211"/>
      <c r="M731" s="50"/>
      <c r="N731" s="50"/>
      <c r="O731" s="50"/>
      <c r="P731" s="50"/>
      <c r="Q731" s="150"/>
      <c r="R731" s="50"/>
      <c r="S731" s="50"/>
      <c r="T731" s="50"/>
      <c r="U731" s="50"/>
      <c r="V731" s="150"/>
      <c r="W731" s="587"/>
      <c r="X731" s="118"/>
      <c r="Y731" s="118"/>
      <c r="Z731" s="118"/>
      <c r="AA731" s="118"/>
    </row>
    <row r="732" spans="1:27" s="119" customFormat="1" x14ac:dyDescent="0.2">
      <c r="A732" s="639">
        <v>4</v>
      </c>
      <c r="B732" s="642" t="s">
        <v>1104</v>
      </c>
      <c r="C732" s="645" t="s">
        <v>1105</v>
      </c>
      <c r="D732" s="639">
        <v>152</v>
      </c>
      <c r="E732" s="639">
        <v>5</v>
      </c>
      <c r="F732" s="639" t="s">
        <v>195</v>
      </c>
      <c r="G732" s="639" t="s">
        <v>192</v>
      </c>
      <c r="H732" s="152" t="s">
        <v>1123</v>
      </c>
      <c r="I732" s="120">
        <v>242009</v>
      </c>
      <c r="J732" s="172"/>
      <c r="K732" s="172"/>
      <c r="L732" s="210"/>
      <c r="M732" s="50" t="e">
        <f>#REF!-R732</f>
        <v>#REF!</v>
      </c>
      <c r="N732" s="50" t="e">
        <f>#REF!-S732</f>
        <v>#REF!</v>
      </c>
      <c r="O732" s="50">
        <v>0</v>
      </c>
      <c r="P732" s="50">
        <v>0</v>
      </c>
      <c r="Q732" s="150" t="e">
        <f>M732+N732+O732+P732</f>
        <v>#REF!</v>
      </c>
      <c r="R732" s="50">
        <v>90000</v>
      </c>
      <c r="S732" s="50">
        <v>3432</v>
      </c>
      <c r="T732" s="50">
        <v>0</v>
      </c>
      <c r="U732" s="50">
        <v>0</v>
      </c>
      <c r="V732" s="150">
        <f>R732+S732+T732+U732</f>
        <v>93432</v>
      </c>
      <c r="W732" s="588" t="s">
        <v>579</v>
      </c>
      <c r="X732" s="118"/>
      <c r="Y732" s="118"/>
      <c r="Z732" s="118"/>
      <c r="AA732" s="118"/>
    </row>
    <row r="733" spans="1:27" s="119" customFormat="1" x14ac:dyDescent="0.2">
      <c r="A733" s="640"/>
      <c r="B733" s="643"/>
      <c r="C733" s="646"/>
      <c r="D733" s="640"/>
      <c r="E733" s="640"/>
      <c r="F733" s="640"/>
      <c r="G733" s="640"/>
      <c r="H733" s="155" t="s">
        <v>1124</v>
      </c>
      <c r="I733" s="120"/>
      <c r="J733" s="173"/>
      <c r="K733" s="173"/>
      <c r="L733" s="211"/>
      <c r="M733" s="50"/>
      <c r="N733" s="50"/>
      <c r="O733" s="50"/>
      <c r="P733" s="50"/>
      <c r="Q733" s="150"/>
      <c r="R733" s="50"/>
      <c r="S733" s="50"/>
      <c r="T733" s="50"/>
      <c r="U733" s="50"/>
      <c r="V733" s="150"/>
      <c r="W733" s="589"/>
      <c r="X733" s="118"/>
      <c r="Y733" s="118"/>
      <c r="Z733" s="118"/>
      <c r="AA733" s="118"/>
    </row>
    <row r="734" spans="1:27" s="119" customFormat="1" x14ac:dyDescent="0.2">
      <c r="A734" s="640"/>
      <c r="B734" s="643"/>
      <c r="C734" s="646"/>
      <c r="D734" s="640"/>
      <c r="E734" s="640"/>
      <c r="F734" s="640"/>
      <c r="G734" s="640"/>
      <c r="H734" s="155" t="s">
        <v>1125</v>
      </c>
      <c r="I734" s="120"/>
      <c r="J734" s="173"/>
      <c r="K734" s="173"/>
      <c r="L734" s="211"/>
      <c r="M734" s="50"/>
      <c r="N734" s="50"/>
      <c r="O734" s="50"/>
      <c r="P734" s="50"/>
      <c r="Q734" s="150"/>
      <c r="R734" s="50"/>
      <c r="S734" s="50"/>
      <c r="T734" s="50"/>
      <c r="U734" s="50"/>
      <c r="V734" s="150"/>
      <c r="W734" s="589"/>
      <c r="X734" s="118"/>
      <c r="Y734" s="118"/>
      <c r="Z734" s="118"/>
      <c r="AA734" s="118"/>
    </row>
    <row r="735" spans="1:27" s="119" customFormat="1" x14ac:dyDescent="0.2">
      <c r="A735" s="641"/>
      <c r="B735" s="644"/>
      <c r="C735" s="647"/>
      <c r="D735" s="641"/>
      <c r="E735" s="641"/>
      <c r="F735" s="641"/>
      <c r="G735" s="641"/>
      <c r="H735" s="157" t="s">
        <v>1126</v>
      </c>
      <c r="I735" s="120"/>
      <c r="J735" s="174"/>
      <c r="K735" s="174"/>
      <c r="L735" s="212"/>
      <c r="M735" s="50"/>
      <c r="N735" s="50"/>
      <c r="O735" s="50"/>
      <c r="P735" s="50"/>
      <c r="Q735" s="150"/>
      <c r="R735" s="50"/>
      <c r="S735" s="50"/>
      <c r="T735" s="50"/>
      <c r="U735" s="50"/>
      <c r="V735" s="150"/>
      <c r="W735" s="589"/>
      <c r="X735" s="118"/>
      <c r="Y735" s="118"/>
      <c r="Z735" s="118"/>
      <c r="AA735" s="118"/>
    </row>
    <row r="736" spans="1:27" s="119" customFormat="1" x14ac:dyDescent="0.2">
      <c r="A736" s="175"/>
      <c r="B736" s="187"/>
      <c r="C736" s="190"/>
      <c r="D736" s="175"/>
      <c r="E736" s="175"/>
      <c r="F736" s="175"/>
      <c r="G736" s="175"/>
      <c r="H736" s="543" t="s">
        <v>232</v>
      </c>
      <c r="I736" s="543"/>
      <c r="J736" s="185"/>
      <c r="K736" s="185"/>
      <c r="L736" s="211"/>
      <c r="M736" s="50"/>
      <c r="N736" s="50"/>
      <c r="O736" s="50"/>
      <c r="P736" s="50"/>
      <c r="Q736" s="150"/>
      <c r="R736" s="50"/>
      <c r="S736" s="50"/>
      <c r="T736" s="50"/>
      <c r="U736" s="50"/>
      <c r="V736" s="150"/>
      <c r="W736" s="590"/>
      <c r="X736" s="118"/>
      <c r="Y736" s="118"/>
      <c r="Z736" s="118"/>
      <c r="AA736" s="118"/>
    </row>
    <row r="737" spans="1:27" s="119" customFormat="1" x14ac:dyDescent="0.2">
      <c r="A737" s="639">
        <v>5</v>
      </c>
      <c r="B737" s="642" t="s">
        <v>1100</v>
      </c>
      <c r="C737" s="645" t="s">
        <v>1106</v>
      </c>
      <c r="D737" s="639">
        <v>22</v>
      </c>
      <c r="E737" s="639">
        <v>1</v>
      </c>
      <c r="F737" s="639" t="s">
        <v>195</v>
      </c>
      <c r="G737" s="639" t="s">
        <v>192</v>
      </c>
      <c r="H737" s="152" t="s">
        <v>1123</v>
      </c>
      <c r="I737" s="120">
        <v>242009</v>
      </c>
      <c r="J737" s="172"/>
      <c r="K737" s="172"/>
      <c r="L737" s="210"/>
      <c r="M737" s="50" t="e">
        <f>#REF!-R737</f>
        <v>#REF!</v>
      </c>
      <c r="N737" s="50" t="e">
        <f>#REF!-S737</f>
        <v>#REF!</v>
      </c>
      <c r="O737" s="50">
        <v>0</v>
      </c>
      <c r="P737" s="50">
        <v>617</v>
      </c>
      <c r="Q737" s="150" t="e">
        <f>M737+N737+O737+P737</f>
        <v>#REF!</v>
      </c>
      <c r="R737" s="50">
        <v>29228</v>
      </c>
      <c r="S737" s="50">
        <v>318</v>
      </c>
      <c r="T737" s="50">
        <v>0</v>
      </c>
      <c r="U737" s="50">
        <v>0</v>
      </c>
      <c r="V737" s="150">
        <f>R737+S737+T737+U737</f>
        <v>29546</v>
      </c>
      <c r="W737" s="585">
        <v>242070</v>
      </c>
      <c r="X737" s="118"/>
      <c r="Y737" s="118"/>
      <c r="Z737" s="118"/>
      <c r="AA737" s="118"/>
    </row>
    <row r="738" spans="1:27" s="119" customFormat="1" x14ac:dyDescent="0.2">
      <c r="A738" s="640"/>
      <c r="B738" s="643"/>
      <c r="C738" s="646"/>
      <c r="D738" s="640"/>
      <c r="E738" s="640"/>
      <c r="F738" s="640"/>
      <c r="G738" s="640"/>
      <c r="H738" s="155" t="s">
        <v>1124</v>
      </c>
      <c r="I738" s="120"/>
      <c r="J738" s="173"/>
      <c r="K738" s="173"/>
      <c r="L738" s="211"/>
      <c r="M738" s="50"/>
      <c r="N738" s="50"/>
      <c r="O738" s="50"/>
      <c r="P738" s="50"/>
      <c r="Q738" s="150"/>
      <c r="R738" s="50"/>
      <c r="S738" s="50"/>
      <c r="T738" s="50"/>
      <c r="U738" s="50"/>
      <c r="V738" s="150"/>
      <c r="W738" s="586"/>
      <c r="X738" s="118"/>
      <c r="Y738" s="118"/>
      <c r="Z738" s="118"/>
      <c r="AA738" s="118"/>
    </row>
    <row r="739" spans="1:27" s="119" customFormat="1" x14ac:dyDescent="0.2">
      <c r="A739" s="640"/>
      <c r="B739" s="643"/>
      <c r="C739" s="646"/>
      <c r="D739" s="640"/>
      <c r="E739" s="640"/>
      <c r="F739" s="640"/>
      <c r="G739" s="640"/>
      <c r="H739" s="155" t="s">
        <v>1125</v>
      </c>
      <c r="I739" s="120"/>
      <c r="J739" s="173"/>
      <c r="K739" s="173"/>
      <c r="L739" s="211"/>
      <c r="M739" s="50"/>
      <c r="N739" s="50"/>
      <c r="O739" s="50"/>
      <c r="P739" s="50"/>
      <c r="Q739" s="150"/>
      <c r="R739" s="50"/>
      <c r="S739" s="50"/>
      <c r="T739" s="50"/>
      <c r="U739" s="50"/>
      <c r="V739" s="150"/>
      <c r="W739" s="586"/>
      <c r="X739" s="118"/>
      <c r="Y739" s="118"/>
      <c r="Z739" s="118"/>
      <c r="AA739" s="118"/>
    </row>
    <row r="740" spans="1:27" s="119" customFormat="1" x14ac:dyDescent="0.2">
      <c r="A740" s="641"/>
      <c r="B740" s="644"/>
      <c r="C740" s="647"/>
      <c r="D740" s="641"/>
      <c r="E740" s="641"/>
      <c r="F740" s="641"/>
      <c r="G740" s="641"/>
      <c r="H740" s="157" t="s">
        <v>1126</v>
      </c>
      <c r="I740" s="120"/>
      <c r="J740" s="174"/>
      <c r="K740" s="174"/>
      <c r="L740" s="212"/>
      <c r="M740" s="50"/>
      <c r="N740" s="50"/>
      <c r="O740" s="50"/>
      <c r="P740" s="50"/>
      <c r="Q740" s="150"/>
      <c r="R740" s="50"/>
      <c r="S740" s="50"/>
      <c r="T740" s="50"/>
      <c r="U740" s="50"/>
      <c r="V740" s="150"/>
      <c r="W740" s="586"/>
      <c r="X740" s="118"/>
      <c r="Y740" s="118"/>
      <c r="Z740" s="118"/>
      <c r="AA740" s="118"/>
    </row>
    <row r="741" spans="1:27" s="119" customFormat="1" x14ac:dyDescent="0.2">
      <c r="A741" s="175"/>
      <c r="B741" s="187"/>
      <c r="C741" s="190"/>
      <c r="D741" s="175"/>
      <c r="E741" s="175"/>
      <c r="F741" s="175"/>
      <c r="G741" s="175"/>
      <c r="H741" s="543" t="s">
        <v>232</v>
      </c>
      <c r="I741" s="543"/>
      <c r="J741" s="185"/>
      <c r="K741" s="185"/>
      <c r="L741" s="211"/>
      <c r="M741" s="50"/>
      <c r="N741" s="50"/>
      <c r="O741" s="50"/>
      <c r="P741" s="50"/>
      <c r="Q741" s="150"/>
      <c r="R741" s="50"/>
      <c r="S741" s="50"/>
      <c r="T741" s="50"/>
      <c r="U741" s="50"/>
      <c r="V741" s="150"/>
      <c r="W741" s="587"/>
      <c r="X741" s="118"/>
      <c r="Y741" s="118"/>
      <c r="Z741" s="118"/>
      <c r="AA741" s="118"/>
    </row>
    <row r="742" spans="1:27" s="119" customFormat="1" x14ac:dyDescent="0.2">
      <c r="A742" s="639">
        <v>6</v>
      </c>
      <c r="B742" s="642" t="s">
        <v>1107</v>
      </c>
      <c r="C742" s="645" t="s">
        <v>1108</v>
      </c>
      <c r="D742" s="639">
        <v>99</v>
      </c>
      <c r="E742" s="639">
        <v>5</v>
      </c>
      <c r="F742" s="639" t="s">
        <v>195</v>
      </c>
      <c r="G742" s="639" t="s">
        <v>192</v>
      </c>
      <c r="H742" s="152" t="s">
        <v>1123</v>
      </c>
      <c r="I742" s="120">
        <v>242009</v>
      </c>
      <c r="J742" s="172"/>
      <c r="K742" s="172"/>
      <c r="L742" s="210"/>
      <c r="M742" s="50" t="e">
        <f>#REF!-R742</f>
        <v>#REF!</v>
      </c>
      <c r="N742" s="50" t="e">
        <f>#REF!-S742</f>
        <v>#REF!</v>
      </c>
      <c r="O742" s="50">
        <v>0</v>
      </c>
      <c r="P742" s="50">
        <v>3411</v>
      </c>
      <c r="Q742" s="150" t="e">
        <f>M742+N742+O742+P742</f>
        <v>#REF!</v>
      </c>
      <c r="R742" s="50">
        <v>49851</v>
      </c>
      <c r="S742" s="50">
        <v>399</v>
      </c>
      <c r="T742" s="50">
        <v>0</v>
      </c>
      <c r="U742" s="50">
        <v>0</v>
      </c>
      <c r="V742" s="150">
        <f>R742+S742+T742+U742</f>
        <v>50250</v>
      </c>
      <c r="W742" s="585">
        <v>242018</v>
      </c>
      <c r="X742" s="118"/>
      <c r="Y742" s="118"/>
      <c r="Z742" s="118"/>
      <c r="AA742" s="118"/>
    </row>
    <row r="743" spans="1:27" s="119" customFormat="1" x14ac:dyDescent="0.2">
      <c r="A743" s="640"/>
      <c r="B743" s="643"/>
      <c r="C743" s="646"/>
      <c r="D743" s="640"/>
      <c r="E743" s="640"/>
      <c r="F743" s="640"/>
      <c r="G743" s="640"/>
      <c r="H743" s="155" t="s">
        <v>1124</v>
      </c>
      <c r="I743" s="120"/>
      <c r="J743" s="173"/>
      <c r="K743" s="173"/>
      <c r="L743" s="211"/>
      <c r="M743" s="50"/>
      <c r="N743" s="50"/>
      <c r="O743" s="50"/>
      <c r="P743" s="50"/>
      <c r="Q743" s="150"/>
      <c r="R743" s="50"/>
      <c r="S743" s="50"/>
      <c r="T743" s="50"/>
      <c r="U743" s="50"/>
      <c r="V743" s="150"/>
      <c r="W743" s="586"/>
      <c r="X743" s="118"/>
      <c r="Y743" s="118"/>
      <c r="Z743" s="118"/>
      <c r="AA743" s="118"/>
    </row>
    <row r="744" spans="1:27" s="119" customFormat="1" x14ac:dyDescent="0.2">
      <c r="A744" s="640"/>
      <c r="B744" s="643"/>
      <c r="C744" s="646"/>
      <c r="D744" s="640"/>
      <c r="E744" s="640"/>
      <c r="F744" s="640"/>
      <c r="G744" s="640"/>
      <c r="H744" s="155" t="s">
        <v>1125</v>
      </c>
      <c r="I744" s="120"/>
      <c r="J744" s="173"/>
      <c r="K744" s="173"/>
      <c r="L744" s="211"/>
      <c r="M744" s="50"/>
      <c r="N744" s="50"/>
      <c r="O744" s="50"/>
      <c r="P744" s="50"/>
      <c r="Q744" s="150"/>
      <c r="R744" s="50"/>
      <c r="S744" s="50"/>
      <c r="T744" s="50"/>
      <c r="U744" s="50"/>
      <c r="V744" s="150"/>
      <c r="W744" s="586"/>
      <c r="X744" s="118"/>
      <c r="Y744" s="118"/>
      <c r="Z744" s="118"/>
      <c r="AA744" s="118"/>
    </row>
    <row r="745" spans="1:27" s="119" customFormat="1" x14ac:dyDescent="0.2">
      <c r="A745" s="641"/>
      <c r="B745" s="644"/>
      <c r="C745" s="647"/>
      <c r="D745" s="641"/>
      <c r="E745" s="641"/>
      <c r="F745" s="641"/>
      <c r="G745" s="641"/>
      <c r="H745" s="157" t="s">
        <v>1126</v>
      </c>
      <c r="I745" s="120"/>
      <c r="J745" s="174"/>
      <c r="K745" s="174"/>
      <c r="L745" s="212"/>
      <c r="M745" s="50"/>
      <c r="N745" s="50"/>
      <c r="O745" s="50"/>
      <c r="P745" s="50"/>
      <c r="Q745" s="150"/>
      <c r="R745" s="50"/>
      <c r="S745" s="50"/>
      <c r="T745" s="50"/>
      <c r="U745" s="50"/>
      <c r="V745" s="150"/>
      <c r="W745" s="586"/>
      <c r="X745" s="118"/>
      <c r="Y745" s="118"/>
      <c r="Z745" s="118"/>
      <c r="AA745" s="118"/>
    </row>
    <row r="746" spans="1:27" s="119" customFormat="1" x14ac:dyDescent="0.2">
      <c r="A746" s="175"/>
      <c r="B746" s="187"/>
      <c r="C746" s="190"/>
      <c r="D746" s="175"/>
      <c r="E746" s="175"/>
      <c r="F746" s="175"/>
      <c r="G746" s="175"/>
      <c r="H746" s="543" t="s">
        <v>232</v>
      </c>
      <c r="I746" s="543"/>
      <c r="J746" s="185"/>
      <c r="K746" s="185"/>
      <c r="L746" s="211"/>
      <c r="M746" s="50"/>
      <c r="N746" s="50"/>
      <c r="O746" s="50"/>
      <c r="P746" s="50"/>
      <c r="Q746" s="150"/>
      <c r="R746" s="50"/>
      <c r="S746" s="50"/>
      <c r="T746" s="50"/>
      <c r="U746" s="50"/>
      <c r="V746" s="150"/>
      <c r="W746" s="587"/>
      <c r="X746" s="118"/>
      <c r="Y746" s="118"/>
      <c r="Z746" s="118"/>
      <c r="AA746" s="118"/>
    </row>
    <row r="747" spans="1:27" s="119" customFormat="1" x14ac:dyDescent="0.2">
      <c r="A747" s="639">
        <v>7</v>
      </c>
      <c r="B747" s="642" t="s">
        <v>1015</v>
      </c>
      <c r="C747" s="645" t="s">
        <v>1109</v>
      </c>
      <c r="D747" s="639">
        <v>129</v>
      </c>
      <c r="E747" s="639">
        <v>1</v>
      </c>
      <c r="F747" s="639" t="s">
        <v>195</v>
      </c>
      <c r="G747" s="639" t="s">
        <v>192</v>
      </c>
      <c r="H747" s="152" t="s">
        <v>1123</v>
      </c>
      <c r="I747" s="120">
        <v>242009</v>
      </c>
      <c r="J747" s="172"/>
      <c r="K747" s="172"/>
      <c r="L747" s="210"/>
      <c r="M747" s="50" t="e">
        <f>#REF!-R747</f>
        <v>#REF!</v>
      </c>
      <c r="N747" s="50" t="e">
        <f>#REF!-S747</f>
        <v>#REF!</v>
      </c>
      <c r="O747" s="50">
        <v>0</v>
      </c>
      <c r="P747" s="50">
        <v>2082</v>
      </c>
      <c r="Q747" s="150" t="e">
        <f>M747+N747+O747+P747</f>
        <v>#REF!</v>
      </c>
      <c r="R747" s="50">
        <v>9594.5499999999993</v>
      </c>
      <c r="S747" s="50">
        <v>0</v>
      </c>
      <c r="T747" s="50">
        <v>162.55000000000001</v>
      </c>
      <c r="U747" s="50">
        <v>0</v>
      </c>
      <c r="V747" s="150">
        <f>R747+S747+T747+U747</f>
        <v>9757.0999999999985</v>
      </c>
      <c r="W747" s="585">
        <v>241997</v>
      </c>
      <c r="X747" s="118"/>
      <c r="Y747" s="118"/>
      <c r="Z747" s="118"/>
      <c r="AA747" s="118"/>
    </row>
    <row r="748" spans="1:27" s="119" customFormat="1" x14ac:dyDescent="0.2">
      <c r="A748" s="640"/>
      <c r="B748" s="643"/>
      <c r="C748" s="646"/>
      <c r="D748" s="640"/>
      <c r="E748" s="640"/>
      <c r="F748" s="640"/>
      <c r="G748" s="640"/>
      <c r="H748" s="155" t="s">
        <v>1124</v>
      </c>
      <c r="I748" s="120"/>
      <c r="J748" s="173"/>
      <c r="K748" s="173"/>
      <c r="L748" s="211"/>
      <c r="M748" s="50"/>
      <c r="N748" s="50"/>
      <c r="O748" s="50"/>
      <c r="P748" s="50"/>
      <c r="Q748" s="150"/>
      <c r="R748" s="50"/>
      <c r="S748" s="50"/>
      <c r="T748" s="50"/>
      <c r="U748" s="50"/>
      <c r="V748" s="150"/>
      <c r="W748" s="586"/>
      <c r="X748" s="118"/>
      <c r="Y748" s="118"/>
      <c r="Z748" s="118"/>
      <c r="AA748" s="118"/>
    </row>
    <row r="749" spans="1:27" s="119" customFormat="1" x14ac:dyDescent="0.2">
      <c r="A749" s="640"/>
      <c r="B749" s="643"/>
      <c r="C749" s="646"/>
      <c r="D749" s="640"/>
      <c r="E749" s="640"/>
      <c r="F749" s="640"/>
      <c r="G749" s="640"/>
      <c r="H749" s="155" t="s">
        <v>1125</v>
      </c>
      <c r="I749" s="120"/>
      <c r="J749" s="173"/>
      <c r="K749" s="173"/>
      <c r="L749" s="211"/>
      <c r="M749" s="50"/>
      <c r="N749" s="50"/>
      <c r="O749" s="50"/>
      <c r="P749" s="50"/>
      <c r="Q749" s="150"/>
      <c r="R749" s="50"/>
      <c r="S749" s="50"/>
      <c r="T749" s="50"/>
      <c r="U749" s="50"/>
      <c r="V749" s="150"/>
      <c r="W749" s="586"/>
      <c r="X749" s="118"/>
      <c r="Y749" s="118"/>
      <c r="Z749" s="118"/>
      <c r="AA749" s="118"/>
    </row>
    <row r="750" spans="1:27" s="119" customFormat="1" x14ac:dyDescent="0.2">
      <c r="A750" s="641"/>
      <c r="B750" s="644"/>
      <c r="C750" s="647"/>
      <c r="D750" s="641"/>
      <c r="E750" s="641"/>
      <c r="F750" s="641"/>
      <c r="G750" s="641"/>
      <c r="H750" s="157" t="s">
        <v>1126</v>
      </c>
      <c r="I750" s="120"/>
      <c r="J750" s="174"/>
      <c r="K750" s="174"/>
      <c r="L750" s="212"/>
      <c r="M750" s="50"/>
      <c r="N750" s="50"/>
      <c r="O750" s="50"/>
      <c r="P750" s="50"/>
      <c r="Q750" s="150"/>
      <c r="R750" s="50"/>
      <c r="S750" s="50"/>
      <c r="T750" s="50"/>
      <c r="U750" s="50"/>
      <c r="V750" s="150"/>
      <c r="W750" s="586"/>
      <c r="X750" s="118"/>
      <c r="Y750" s="118"/>
      <c r="Z750" s="118"/>
      <c r="AA750" s="118"/>
    </row>
    <row r="751" spans="1:27" s="119" customFormat="1" x14ac:dyDescent="0.2">
      <c r="A751" s="175"/>
      <c r="B751" s="187"/>
      <c r="C751" s="190"/>
      <c r="D751" s="175"/>
      <c r="E751" s="175"/>
      <c r="F751" s="175"/>
      <c r="G751" s="175"/>
      <c r="H751" s="543" t="s">
        <v>232</v>
      </c>
      <c r="I751" s="543"/>
      <c r="J751" s="185"/>
      <c r="K751" s="185"/>
      <c r="L751" s="211"/>
      <c r="M751" s="50"/>
      <c r="N751" s="50"/>
      <c r="O751" s="50"/>
      <c r="P751" s="50"/>
      <c r="Q751" s="150"/>
      <c r="R751" s="50"/>
      <c r="S751" s="50"/>
      <c r="T751" s="50"/>
      <c r="U751" s="50"/>
      <c r="V751" s="150"/>
      <c r="W751" s="587"/>
      <c r="X751" s="118"/>
      <c r="Y751" s="118"/>
      <c r="Z751" s="118"/>
      <c r="AA751" s="118"/>
    </row>
    <row r="752" spans="1:27" s="119" customFormat="1" x14ac:dyDescent="0.2">
      <c r="A752" s="639">
        <v>8</v>
      </c>
      <c r="B752" s="642" t="s">
        <v>1110</v>
      </c>
      <c r="C752" s="645" t="s">
        <v>1111</v>
      </c>
      <c r="D752" s="639">
        <v>83</v>
      </c>
      <c r="E752" s="639">
        <v>5</v>
      </c>
      <c r="F752" s="639" t="s">
        <v>195</v>
      </c>
      <c r="G752" s="639" t="s">
        <v>192</v>
      </c>
      <c r="H752" s="152" t="s">
        <v>1123</v>
      </c>
      <c r="I752" s="120">
        <v>242009</v>
      </c>
      <c r="J752" s="172"/>
      <c r="K752" s="172"/>
      <c r="L752" s="210"/>
      <c r="M752" s="50" t="e">
        <f>#REF!-R752</f>
        <v>#REF!</v>
      </c>
      <c r="N752" s="50" t="e">
        <f>#REF!-S752</f>
        <v>#REF!</v>
      </c>
      <c r="O752" s="50">
        <v>0</v>
      </c>
      <c r="P752" s="50">
        <v>3411</v>
      </c>
      <c r="Q752" s="150" t="e">
        <f>M752+N752+O752+P752</f>
        <v>#REF!</v>
      </c>
      <c r="R752" s="50">
        <v>47436.39</v>
      </c>
      <c r="S752" s="50">
        <v>399</v>
      </c>
      <c r="T752" s="50">
        <v>2025.39</v>
      </c>
      <c r="U752" s="50">
        <v>0</v>
      </c>
      <c r="V752" s="150">
        <f>R752+S752+T752+U752</f>
        <v>49860.78</v>
      </c>
      <c r="W752" s="585">
        <v>242048</v>
      </c>
      <c r="X752" s="118"/>
      <c r="Y752" s="118"/>
      <c r="Z752" s="118"/>
      <c r="AA752" s="118"/>
    </row>
    <row r="753" spans="1:27" s="119" customFormat="1" x14ac:dyDescent="0.2">
      <c r="A753" s="640"/>
      <c r="B753" s="643"/>
      <c r="C753" s="646"/>
      <c r="D753" s="640"/>
      <c r="E753" s="640"/>
      <c r="F753" s="640"/>
      <c r="G753" s="640"/>
      <c r="H753" s="155" t="s">
        <v>1124</v>
      </c>
      <c r="I753" s="120"/>
      <c r="J753" s="173"/>
      <c r="K753" s="173"/>
      <c r="L753" s="211"/>
      <c r="M753" s="50"/>
      <c r="N753" s="50"/>
      <c r="O753" s="50"/>
      <c r="P753" s="50"/>
      <c r="Q753" s="150"/>
      <c r="R753" s="50"/>
      <c r="S753" s="50"/>
      <c r="T753" s="50"/>
      <c r="U753" s="50"/>
      <c r="V753" s="150"/>
      <c r="W753" s="586"/>
      <c r="X753" s="118"/>
      <c r="Y753" s="118"/>
      <c r="Z753" s="118"/>
      <c r="AA753" s="118"/>
    </row>
    <row r="754" spans="1:27" s="119" customFormat="1" x14ac:dyDescent="0.2">
      <c r="A754" s="640"/>
      <c r="B754" s="643"/>
      <c r="C754" s="646"/>
      <c r="D754" s="640"/>
      <c r="E754" s="640"/>
      <c r="F754" s="640"/>
      <c r="G754" s="640"/>
      <c r="H754" s="155" t="s">
        <v>1125</v>
      </c>
      <c r="I754" s="120"/>
      <c r="J754" s="173"/>
      <c r="K754" s="173"/>
      <c r="L754" s="211"/>
      <c r="M754" s="50"/>
      <c r="N754" s="50"/>
      <c r="O754" s="50"/>
      <c r="P754" s="50"/>
      <c r="Q754" s="150"/>
      <c r="R754" s="50"/>
      <c r="S754" s="50"/>
      <c r="T754" s="50"/>
      <c r="U754" s="50"/>
      <c r="V754" s="150"/>
      <c r="W754" s="586"/>
      <c r="X754" s="118"/>
      <c r="Y754" s="118"/>
      <c r="Z754" s="118"/>
      <c r="AA754" s="118"/>
    </row>
    <row r="755" spans="1:27" s="119" customFormat="1" x14ac:dyDescent="0.2">
      <c r="A755" s="641"/>
      <c r="B755" s="644"/>
      <c r="C755" s="647"/>
      <c r="D755" s="641"/>
      <c r="E755" s="641"/>
      <c r="F755" s="641"/>
      <c r="G755" s="641"/>
      <c r="H755" s="157" t="s">
        <v>1126</v>
      </c>
      <c r="I755" s="120"/>
      <c r="J755" s="174"/>
      <c r="K755" s="174"/>
      <c r="L755" s="212"/>
      <c r="M755" s="50"/>
      <c r="N755" s="50"/>
      <c r="O755" s="50"/>
      <c r="P755" s="50"/>
      <c r="Q755" s="150"/>
      <c r="R755" s="50"/>
      <c r="S755" s="50"/>
      <c r="T755" s="50"/>
      <c r="U755" s="50"/>
      <c r="V755" s="150"/>
      <c r="W755" s="586"/>
      <c r="X755" s="118"/>
      <c r="Y755" s="118"/>
      <c r="Z755" s="118"/>
      <c r="AA755" s="118"/>
    </row>
    <row r="756" spans="1:27" s="119" customFormat="1" x14ac:dyDescent="0.2">
      <c r="A756" s="175"/>
      <c r="B756" s="187"/>
      <c r="C756" s="190"/>
      <c r="D756" s="175"/>
      <c r="E756" s="175"/>
      <c r="F756" s="175"/>
      <c r="G756" s="175"/>
      <c r="H756" s="543" t="s">
        <v>232</v>
      </c>
      <c r="I756" s="543"/>
      <c r="J756" s="185"/>
      <c r="K756" s="185"/>
      <c r="L756" s="211"/>
      <c r="M756" s="50"/>
      <c r="N756" s="50"/>
      <c r="O756" s="50"/>
      <c r="P756" s="50"/>
      <c r="Q756" s="150"/>
      <c r="R756" s="50"/>
      <c r="S756" s="50"/>
      <c r="T756" s="50"/>
      <c r="U756" s="50"/>
      <c r="V756" s="150"/>
      <c r="W756" s="587"/>
      <c r="X756" s="118"/>
      <c r="Y756" s="118"/>
      <c r="Z756" s="118"/>
      <c r="AA756" s="118"/>
    </row>
    <row r="757" spans="1:27" s="119" customFormat="1" x14ac:dyDescent="0.2">
      <c r="A757" s="639">
        <v>9</v>
      </c>
      <c r="B757" s="642" t="s">
        <v>1112</v>
      </c>
      <c r="C757" s="645" t="s">
        <v>1113</v>
      </c>
      <c r="D757" s="639">
        <v>74</v>
      </c>
      <c r="E757" s="639">
        <v>1</v>
      </c>
      <c r="F757" s="639" t="s">
        <v>195</v>
      </c>
      <c r="G757" s="639" t="s">
        <v>192</v>
      </c>
      <c r="H757" s="152" t="s">
        <v>1123</v>
      </c>
      <c r="I757" s="120">
        <v>242009</v>
      </c>
      <c r="J757" s="172"/>
      <c r="K757" s="172"/>
      <c r="L757" s="210"/>
      <c r="M757" s="50" t="e">
        <f>#REF!-R757</f>
        <v>#REF!</v>
      </c>
      <c r="N757" s="50" t="e">
        <f>#REF!-S757</f>
        <v>#REF!</v>
      </c>
      <c r="O757" s="50">
        <v>0</v>
      </c>
      <c r="P757" s="50">
        <v>696</v>
      </c>
      <c r="Q757" s="150" t="e">
        <f>M757+N757+O757+P757</f>
        <v>#REF!</v>
      </c>
      <c r="R757" s="50">
        <v>42194.45</v>
      </c>
      <c r="S757" s="50">
        <v>361</v>
      </c>
      <c r="T757" s="50">
        <v>0</v>
      </c>
      <c r="U757" s="50">
        <v>0</v>
      </c>
      <c r="V757" s="150">
        <f>R757+S757+T757+U757</f>
        <v>42555.45</v>
      </c>
      <c r="W757" s="585">
        <v>242041</v>
      </c>
      <c r="X757" s="118"/>
      <c r="Y757" s="118"/>
      <c r="Z757" s="118"/>
      <c r="AA757" s="118"/>
    </row>
    <row r="758" spans="1:27" s="119" customFormat="1" x14ac:dyDescent="0.2">
      <c r="A758" s="640"/>
      <c r="B758" s="643"/>
      <c r="C758" s="646"/>
      <c r="D758" s="640"/>
      <c r="E758" s="640"/>
      <c r="F758" s="640"/>
      <c r="G758" s="640"/>
      <c r="H758" s="155" t="s">
        <v>1124</v>
      </c>
      <c r="I758" s="120"/>
      <c r="J758" s="173"/>
      <c r="K758" s="173"/>
      <c r="L758" s="211"/>
      <c r="M758" s="50"/>
      <c r="N758" s="50"/>
      <c r="O758" s="50"/>
      <c r="P758" s="50"/>
      <c r="Q758" s="150"/>
      <c r="R758" s="50"/>
      <c r="S758" s="50"/>
      <c r="T758" s="50"/>
      <c r="U758" s="50"/>
      <c r="V758" s="150"/>
      <c r="W758" s="586"/>
      <c r="X758" s="118"/>
      <c r="Y758" s="118"/>
      <c r="Z758" s="118"/>
      <c r="AA758" s="118"/>
    </row>
    <row r="759" spans="1:27" s="119" customFormat="1" x14ac:dyDescent="0.2">
      <c r="A759" s="640"/>
      <c r="B759" s="643"/>
      <c r="C759" s="646"/>
      <c r="D759" s="640"/>
      <c r="E759" s="640"/>
      <c r="F759" s="640"/>
      <c r="G759" s="640"/>
      <c r="H759" s="155" t="s">
        <v>1125</v>
      </c>
      <c r="I759" s="120"/>
      <c r="J759" s="173"/>
      <c r="K759" s="173"/>
      <c r="L759" s="211"/>
      <c r="M759" s="50"/>
      <c r="N759" s="50"/>
      <c r="O759" s="50"/>
      <c r="P759" s="50"/>
      <c r="Q759" s="150"/>
      <c r="R759" s="50"/>
      <c r="S759" s="50"/>
      <c r="T759" s="50"/>
      <c r="U759" s="50"/>
      <c r="V759" s="150"/>
      <c r="W759" s="586"/>
      <c r="X759" s="118"/>
      <c r="Y759" s="118"/>
      <c r="Z759" s="118"/>
      <c r="AA759" s="118"/>
    </row>
    <row r="760" spans="1:27" s="119" customFormat="1" x14ac:dyDescent="0.2">
      <c r="A760" s="641"/>
      <c r="B760" s="644"/>
      <c r="C760" s="647"/>
      <c r="D760" s="641"/>
      <c r="E760" s="641"/>
      <c r="F760" s="641"/>
      <c r="G760" s="641"/>
      <c r="H760" s="157" t="s">
        <v>1126</v>
      </c>
      <c r="I760" s="120"/>
      <c r="J760" s="174"/>
      <c r="K760" s="174"/>
      <c r="L760" s="212"/>
      <c r="M760" s="50"/>
      <c r="N760" s="50"/>
      <c r="O760" s="50"/>
      <c r="P760" s="50"/>
      <c r="Q760" s="150"/>
      <c r="R760" s="50"/>
      <c r="S760" s="50"/>
      <c r="T760" s="50"/>
      <c r="U760" s="50"/>
      <c r="V760" s="150"/>
      <c r="W760" s="586"/>
      <c r="X760" s="118"/>
      <c r="Y760" s="118"/>
      <c r="Z760" s="118"/>
      <c r="AA760" s="118"/>
    </row>
    <row r="761" spans="1:27" s="119" customFormat="1" x14ac:dyDescent="0.2">
      <c r="A761" s="175"/>
      <c r="B761" s="187"/>
      <c r="C761" s="190"/>
      <c r="D761" s="175"/>
      <c r="E761" s="175"/>
      <c r="F761" s="175"/>
      <c r="G761" s="175"/>
      <c r="H761" s="543" t="s">
        <v>232</v>
      </c>
      <c r="I761" s="543"/>
      <c r="J761" s="185"/>
      <c r="K761" s="185"/>
      <c r="L761" s="211"/>
      <c r="M761" s="50"/>
      <c r="N761" s="50"/>
      <c r="O761" s="50"/>
      <c r="P761" s="50"/>
      <c r="Q761" s="150"/>
      <c r="R761" s="50"/>
      <c r="S761" s="50"/>
      <c r="T761" s="50"/>
      <c r="U761" s="50"/>
      <c r="V761" s="150"/>
      <c r="W761" s="587"/>
      <c r="X761" s="118"/>
      <c r="Y761" s="118"/>
      <c r="Z761" s="118"/>
      <c r="AA761" s="118"/>
    </row>
    <row r="762" spans="1:27" s="119" customFormat="1" x14ac:dyDescent="0.2">
      <c r="A762" s="639">
        <v>10</v>
      </c>
      <c r="B762" s="642" t="s">
        <v>1114</v>
      </c>
      <c r="C762" s="645" t="s">
        <v>1115</v>
      </c>
      <c r="D762" s="639">
        <v>136</v>
      </c>
      <c r="E762" s="639">
        <v>5</v>
      </c>
      <c r="F762" s="639" t="s">
        <v>195</v>
      </c>
      <c r="G762" s="639" t="s">
        <v>192</v>
      </c>
      <c r="H762" s="152" t="s">
        <v>1123</v>
      </c>
      <c r="I762" s="120">
        <v>242009</v>
      </c>
      <c r="J762" s="172"/>
      <c r="K762" s="172"/>
      <c r="L762" s="210"/>
      <c r="M762" s="50" t="e">
        <f>#REF!-R762</f>
        <v>#REF!</v>
      </c>
      <c r="N762" s="50" t="e">
        <f>#REF!-S762</f>
        <v>#REF!</v>
      </c>
      <c r="O762" s="50">
        <v>0</v>
      </c>
      <c r="P762" s="50">
        <v>1500</v>
      </c>
      <c r="Q762" s="150" t="e">
        <f>M762+N762+O762+P762</f>
        <v>#REF!</v>
      </c>
      <c r="R762" s="50">
        <v>91200</v>
      </c>
      <c r="S762" s="50">
        <v>2310</v>
      </c>
      <c r="T762" s="50">
        <v>0</v>
      </c>
      <c r="U762" s="50">
        <v>0</v>
      </c>
      <c r="V762" s="150">
        <f>R762+S762+T762+U762</f>
        <v>93510</v>
      </c>
      <c r="W762" s="585">
        <v>242039</v>
      </c>
      <c r="X762" s="118"/>
      <c r="Y762" s="118"/>
      <c r="Z762" s="118"/>
      <c r="AA762" s="118"/>
    </row>
    <row r="763" spans="1:27" s="119" customFormat="1" x14ac:dyDescent="0.2">
      <c r="A763" s="640"/>
      <c r="B763" s="643"/>
      <c r="C763" s="646"/>
      <c r="D763" s="640"/>
      <c r="E763" s="640"/>
      <c r="F763" s="640"/>
      <c r="G763" s="640"/>
      <c r="H763" s="155" t="s">
        <v>1124</v>
      </c>
      <c r="I763" s="120"/>
      <c r="J763" s="173"/>
      <c r="K763" s="173"/>
      <c r="L763" s="211"/>
      <c r="M763" s="50"/>
      <c r="N763" s="50"/>
      <c r="O763" s="50"/>
      <c r="P763" s="50"/>
      <c r="Q763" s="150"/>
      <c r="R763" s="50"/>
      <c r="S763" s="50"/>
      <c r="T763" s="50"/>
      <c r="U763" s="50"/>
      <c r="V763" s="150"/>
      <c r="W763" s="586"/>
      <c r="X763" s="118"/>
      <c r="Y763" s="118"/>
      <c r="Z763" s="118"/>
      <c r="AA763" s="118"/>
    </row>
    <row r="764" spans="1:27" s="119" customFormat="1" x14ac:dyDescent="0.2">
      <c r="A764" s="640"/>
      <c r="B764" s="643"/>
      <c r="C764" s="646"/>
      <c r="D764" s="640"/>
      <c r="E764" s="640"/>
      <c r="F764" s="640"/>
      <c r="G764" s="640"/>
      <c r="H764" s="155" t="s">
        <v>1125</v>
      </c>
      <c r="I764" s="120"/>
      <c r="J764" s="173"/>
      <c r="K764" s="173"/>
      <c r="L764" s="211"/>
      <c r="M764" s="50"/>
      <c r="N764" s="50"/>
      <c r="O764" s="50"/>
      <c r="P764" s="50"/>
      <c r="Q764" s="150"/>
      <c r="R764" s="50"/>
      <c r="S764" s="50"/>
      <c r="T764" s="50"/>
      <c r="U764" s="50"/>
      <c r="V764" s="150"/>
      <c r="W764" s="586"/>
      <c r="X764" s="118"/>
      <c r="Y764" s="118"/>
      <c r="Z764" s="118"/>
      <c r="AA764" s="118"/>
    </row>
    <row r="765" spans="1:27" s="119" customFormat="1" x14ac:dyDescent="0.2">
      <c r="A765" s="641"/>
      <c r="B765" s="644"/>
      <c r="C765" s="647"/>
      <c r="D765" s="641"/>
      <c r="E765" s="641"/>
      <c r="F765" s="641"/>
      <c r="G765" s="641"/>
      <c r="H765" s="157" t="s">
        <v>1126</v>
      </c>
      <c r="I765" s="120"/>
      <c r="J765" s="174"/>
      <c r="K765" s="174"/>
      <c r="L765" s="212"/>
      <c r="M765" s="50"/>
      <c r="N765" s="50"/>
      <c r="O765" s="50"/>
      <c r="P765" s="50"/>
      <c r="Q765" s="150"/>
      <c r="R765" s="50"/>
      <c r="S765" s="50"/>
      <c r="T765" s="50"/>
      <c r="U765" s="50"/>
      <c r="V765" s="150"/>
      <c r="W765" s="586"/>
      <c r="X765" s="118"/>
      <c r="Y765" s="118"/>
      <c r="Z765" s="118"/>
      <c r="AA765" s="118"/>
    </row>
    <row r="766" spans="1:27" s="119" customFormat="1" x14ac:dyDescent="0.2">
      <c r="A766" s="175"/>
      <c r="B766" s="187"/>
      <c r="C766" s="190"/>
      <c r="D766" s="175"/>
      <c r="E766" s="175"/>
      <c r="F766" s="175"/>
      <c r="G766" s="175"/>
      <c r="H766" s="543" t="s">
        <v>232</v>
      </c>
      <c r="I766" s="543"/>
      <c r="J766" s="185"/>
      <c r="K766" s="185"/>
      <c r="L766" s="211"/>
      <c r="M766" s="50"/>
      <c r="N766" s="50"/>
      <c r="O766" s="50"/>
      <c r="P766" s="50"/>
      <c r="Q766" s="150"/>
      <c r="R766" s="50"/>
      <c r="S766" s="50"/>
      <c r="T766" s="50"/>
      <c r="U766" s="50"/>
      <c r="V766" s="150"/>
      <c r="W766" s="587"/>
      <c r="X766" s="118"/>
      <c r="Y766" s="118"/>
      <c r="Z766" s="118"/>
      <c r="AA766" s="118"/>
    </row>
    <row r="767" spans="1:27" s="119" customFormat="1" x14ac:dyDescent="0.2">
      <c r="A767" s="639">
        <v>11</v>
      </c>
      <c r="B767" s="642" t="s">
        <v>1116</v>
      </c>
      <c r="C767" s="645" t="s">
        <v>1117</v>
      </c>
      <c r="D767" s="639">
        <v>98</v>
      </c>
      <c r="E767" s="639">
        <v>4</v>
      </c>
      <c r="F767" s="639" t="s">
        <v>845</v>
      </c>
      <c r="G767" s="639" t="s">
        <v>192</v>
      </c>
      <c r="H767" s="152" t="s">
        <v>1123</v>
      </c>
      <c r="I767" s="120">
        <v>242070</v>
      </c>
      <c r="J767" s="172"/>
      <c r="K767" s="172"/>
      <c r="L767" s="210"/>
      <c r="M767" s="50" t="e">
        <f>#REF!-R767</f>
        <v>#REF!</v>
      </c>
      <c r="N767" s="50" t="e">
        <f>#REF!-S767</f>
        <v>#REF!</v>
      </c>
      <c r="O767" s="50">
        <v>0</v>
      </c>
      <c r="P767" s="50">
        <v>0</v>
      </c>
      <c r="Q767" s="150" t="e">
        <f>M767+N767+O767+P767</f>
        <v>#REF!</v>
      </c>
      <c r="R767" s="50">
        <v>81853.100000000006</v>
      </c>
      <c r="S767" s="50">
        <v>2282</v>
      </c>
      <c r="T767" s="50">
        <v>353.1</v>
      </c>
      <c r="U767" s="50">
        <v>0</v>
      </c>
      <c r="V767" s="150">
        <f>R767+S767+T767+U767</f>
        <v>84488.200000000012</v>
      </c>
      <c r="W767" s="585">
        <v>241923</v>
      </c>
      <c r="X767" s="118"/>
      <c r="Y767" s="118"/>
      <c r="Z767" s="118"/>
      <c r="AA767" s="118"/>
    </row>
    <row r="768" spans="1:27" s="119" customFormat="1" x14ac:dyDescent="0.2">
      <c r="A768" s="640"/>
      <c r="B768" s="643"/>
      <c r="C768" s="646"/>
      <c r="D768" s="640"/>
      <c r="E768" s="640"/>
      <c r="F768" s="640"/>
      <c r="G768" s="640"/>
      <c r="H768" s="155" t="s">
        <v>1124</v>
      </c>
      <c r="I768" s="120"/>
      <c r="J768" s="173"/>
      <c r="K768" s="173"/>
      <c r="L768" s="211"/>
      <c r="M768" s="50"/>
      <c r="N768" s="50"/>
      <c r="O768" s="50"/>
      <c r="P768" s="50"/>
      <c r="Q768" s="150"/>
      <c r="R768" s="50"/>
      <c r="S768" s="50"/>
      <c r="T768" s="50"/>
      <c r="U768" s="50"/>
      <c r="V768" s="150"/>
      <c r="W768" s="586"/>
      <c r="X768" s="118"/>
      <c r="Y768" s="118"/>
      <c r="Z768" s="118"/>
      <c r="AA768" s="118"/>
    </row>
    <row r="769" spans="1:27" s="119" customFormat="1" x14ac:dyDescent="0.2">
      <c r="A769" s="640"/>
      <c r="B769" s="643"/>
      <c r="C769" s="646"/>
      <c r="D769" s="640"/>
      <c r="E769" s="640"/>
      <c r="F769" s="640"/>
      <c r="G769" s="640"/>
      <c r="H769" s="155" t="s">
        <v>1125</v>
      </c>
      <c r="I769" s="120"/>
      <c r="J769" s="173"/>
      <c r="K769" s="173"/>
      <c r="L769" s="211"/>
      <c r="M769" s="50"/>
      <c r="N769" s="50"/>
      <c r="O769" s="50"/>
      <c r="P769" s="50"/>
      <c r="Q769" s="150"/>
      <c r="R769" s="50"/>
      <c r="S769" s="50"/>
      <c r="T769" s="50"/>
      <c r="U769" s="50"/>
      <c r="V769" s="150"/>
      <c r="W769" s="586"/>
      <c r="X769" s="118"/>
      <c r="Y769" s="118"/>
      <c r="Z769" s="118"/>
      <c r="AA769" s="118"/>
    </row>
    <row r="770" spans="1:27" s="119" customFormat="1" x14ac:dyDescent="0.2">
      <c r="A770" s="641"/>
      <c r="B770" s="644"/>
      <c r="C770" s="647"/>
      <c r="D770" s="641"/>
      <c r="E770" s="641"/>
      <c r="F770" s="641"/>
      <c r="G770" s="641"/>
      <c r="H770" s="157" t="s">
        <v>1126</v>
      </c>
      <c r="I770" s="120"/>
      <c r="J770" s="174"/>
      <c r="K770" s="174"/>
      <c r="L770" s="212"/>
      <c r="M770" s="50"/>
      <c r="N770" s="50"/>
      <c r="O770" s="50"/>
      <c r="P770" s="50"/>
      <c r="Q770" s="150"/>
      <c r="R770" s="50"/>
      <c r="S770" s="50"/>
      <c r="T770" s="50"/>
      <c r="U770" s="50"/>
      <c r="V770" s="150"/>
      <c r="W770" s="586"/>
      <c r="X770" s="118"/>
      <c r="Y770" s="118"/>
      <c r="Z770" s="118"/>
      <c r="AA770" s="118"/>
    </row>
    <row r="771" spans="1:27" s="119" customFormat="1" x14ac:dyDescent="0.2">
      <c r="A771" s="175"/>
      <c r="B771" s="187"/>
      <c r="C771" s="190"/>
      <c r="D771" s="175"/>
      <c r="E771" s="175"/>
      <c r="F771" s="175"/>
      <c r="G771" s="175"/>
      <c r="H771" s="543" t="s">
        <v>232</v>
      </c>
      <c r="I771" s="543"/>
      <c r="J771" s="185"/>
      <c r="K771" s="185"/>
      <c r="L771" s="211"/>
      <c r="M771" s="50"/>
      <c r="N771" s="50"/>
      <c r="O771" s="50"/>
      <c r="P771" s="50"/>
      <c r="Q771" s="150"/>
      <c r="R771" s="50"/>
      <c r="S771" s="50"/>
      <c r="T771" s="50"/>
      <c r="U771" s="50"/>
      <c r="V771" s="150"/>
      <c r="W771" s="587"/>
      <c r="X771" s="118"/>
      <c r="Y771" s="118"/>
      <c r="Z771" s="118"/>
      <c r="AA771" s="118"/>
    </row>
    <row r="772" spans="1:27" s="119" customFormat="1" x14ac:dyDescent="0.2">
      <c r="A772" s="639">
        <v>12</v>
      </c>
      <c r="B772" s="642" t="s">
        <v>1118</v>
      </c>
      <c r="C772" s="645" t="s">
        <v>1119</v>
      </c>
      <c r="D772" s="639">
        <v>8</v>
      </c>
      <c r="E772" s="639">
        <v>6</v>
      </c>
      <c r="F772" s="639" t="s">
        <v>845</v>
      </c>
      <c r="G772" s="639" t="s">
        <v>192</v>
      </c>
      <c r="H772" s="152" t="s">
        <v>1123</v>
      </c>
      <c r="I772" s="120">
        <v>242070</v>
      </c>
      <c r="J772" s="172"/>
      <c r="K772" s="172"/>
      <c r="L772" s="210"/>
      <c r="M772" s="50" t="e">
        <f>#REF!-R772</f>
        <v>#REF!</v>
      </c>
      <c r="N772" s="50" t="e">
        <f>#REF!-S772</f>
        <v>#REF!</v>
      </c>
      <c r="O772" s="50">
        <v>0</v>
      </c>
      <c r="P772" s="50">
        <v>389</v>
      </c>
      <c r="Q772" s="150" t="e">
        <f>M772+N772+O772+P772</f>
        <v>#REF!</v>
      </c>
      <c r="R772" s="50">
        <v>11710</v>
      </c>
      <c r="S772" s="50">
        <v>204</v>
      </c>
      <c r="T772" s="50">
        <v>0</v>
      </c>
      <c r="U772" s="50">
        <v>0</v>
      </c>
      <c r="V772" s="150">
        <f>R772+S772+T772+U772</f>
        <v>11914</v>
      </c>
      <c r="W772" s="585">
        <v>241831</v>
      </c>
      <c r="X772" s="118"/>
      <c r="Y772" s="118"/>
      <c r="Z772" s="118"/>
      <c r="AA772" s="118"/>
    </row>
    <row r="773" spans="1:27" s="119" customFormat="1" x14ac:dyDescent="0.2">
      <c r="A773" s="640"/>
      <c r="B773" s="643"/>
      <c r="C773" s="646"/>
      <c r="D773" s="640"/>
      <c r="E773" s="640"/>
      <c r="F773" s="640"/>
      <c r="G773" s="640"/>
      <c r="H773" s="155" t="s">
        <v>1124</v>
      </c>
      <c r="I773" s="120"/>
      <c r="J773" s="173"/>
      <c r="K773" s="173"/>
      <c r="L773" s="211"/>
      <c r="M773" s="50"/>
      <c r="N773" s="50"/>
      <c r="O773" s="50"/>
      <c r="P773" s="50"/>
      <c r="Q773" s="150"/>
      <c r="R773" s="50"/>
      <c r="S773" s="50"/>
      <c r="T773" s="50"/>
      <c r="U773" s="50"/>
      <c r="V773" s="150"/>
      <c r="W773" s="586"/>
      <c r="X773" s="118"/>
      <c r="Y773" s="118"/>
      <c r="Z773" s="118"/>
      <c r="AA773" s="118"/>
    </row>
    <row r="774" spans="1:27" s="119" customFormat="1" x14ac:dyDescent="0.2">
      <c r="A774" s="640"/>
      <c r="B774" s="643"/>
      <c r="C774" s="646"/>
      <c r="D774" s="640"/>
      <c r="E774" s="640"/>
      <c r="F774" s="640"/>
      <c r="G774" s="640"/>
      <c r="H774" s="155" t="s">
        <v>1125</v>
      </c>
      <c r="I774" s="120"/>
      <c r="J774" s="173"/>
      <c r="K774" s="173"/>
      <c r="L774" s="211"/>
      <c r="M774" s="50"/>
      <c r="N774" s="50"/>
      <c r="O774" s="50"/>
      <c r="P774" s="50"/>
      <c r="Q774" s="150"/>
      <c r="R774" s="50"/>
      <c r="S774" s="50"/>
      <c r="T774" s="50"/>
      <c r="U774" s="50"/>
      <c r="V774" s="150"/>
      <c r="W774" s="586"/>
      <c r="X774" s="118"/>
      <c r="Y774" s="118"/>
      <c r="Z774" s="118"/>
      <c r="AA774" s="118"/>
    </row>
    <row r="775" spans="1:27" s="119" customFormat="1" x14ac:dyDescent="0.2">
      <c r="A775" s="641"/>
      <c r="B775" s="644"/>
      <c r="C775" s="647"/>
      <c r="D775" s="641"/>
      <c r="E775" s="641"/>
      <c r="F775" s="641"/>
      <c r="G775" s="641"/>
      <c r="H775" s="157" t="s">
        <v>1126</v>
      </c>
      <c r="I775" s="120"/>
      <c r="J775" s="174"/>
      <c r="K775" s="174"/>
      <c r="L775" s="212"/>
      <c r="M775" s="50"/>
      <c r="N775" s="50"/>
      <c r="O775" s="50"/>
      <c r="P775" s="50"/>
      <c r="Q775" s="150"/>
      <c r="R775" s="50"/>
      <c r="S775" s="50"/>
      <c r="T775" s="50"/>
      <c r="U775" s="50"/>
      <c r="V775" s="150"/>
      <c r="W775" s="586"/>
      <c r="X775" s="118"/>
      <c r="Y775" s="118"/>
      <c r="Z775" s="118"/>
      <c r="AA775" s="118"/>
    </row>
    <row r="776" spans="1:27" s="119" customFormat="1" x14ac:dyDescent="0.2">
      <c r="A776" s="175"/>
      <c r="B776" s="187"/>
      <c r="C776" s="190"/>
      <c r="D776" s="175"/>
      <c r="E776" s="175"/>
      <c r="F776" s="175"/>
      <c r="G776" s="175"/>
      <c r="H776" s="543" t="s">
        <v>232</v>
      </c>
      <c r="I776" s="543"/>
      <c r="J776" s="185"/>
      <c r="K776" s="185"/>
      <c r="L776" s="211"/>
      <c r="M776" s="50"/>
      <c r="N776" s="50"/>
      <c r="O776" s="50"/>
      <c r="P776" s="50"/>
      <c r="Q776" s="150"/>
      <c r="R776" s="50"/>
      <c r="S776" s="50"/>
      <c r="T776" s="50"/>
      <c r="U776" s="50"/>
      <c r="V776" s="150"/>
      <c r="W776" s="587"/>
      <c r="X776" s="118"/>
      <c r="Y776" s="118"/>
      <c r="Z776" s="118"/>
      <c r="AA776" s="118"/>
    </row>
    <row r="777" spans="1:27" s="119" customFormat="1" x14ac:dyDescent="0.2">
      <c r="A777" s="639">
        <v>13</v>
      </c>
      <c r="B777" s="642" t="s">
        <v>1120</v>
      </c>
      <c r="C777" s="645" t="s">
        <v>1121</v>
      </c>
      <c r="D777" s="639">
        <v>313</v>
      </c>
      <c r="E777" s="639">
        <v>6</v>
      </c>
      <c r="F777" s="639" t="s">
        <v>845</v>
      </c>
      <c r="G777" s="639" t="s">
        <v>192</v>
      </c>
      <c r="H777" s="152" t="s">
        <v>1123</v>
      </c>
      <c r="I777" s="120">
        <v>242070</v>
      </c>
      <c r="J777" s="172"/>
      <c r="K777" s="172"/>
      <c r="L777" s="210"/>
      <c r="M777" s="50" t="e">
        <f>#REF!-R777</f>
        <v>#REF!</v>
      </c>
      <c r="N777" s="50" t="e">
        <f>#REF!-S777</f>
        <v>#REF!</v>
      </c>
      <c r="O777" s="50">
        <v>0</v>
      </c>
      <c r="P777" s="50">
        <v>0</v>
      </c>
      <c r="Q777" s="150" t="e">
        <f>M777+N777+O777+P777</f>
        <v>#REF!</v>
      </c>
      <c r="R777" s="50">
        <v>120000</v>
      </c>
      <c r="S777" s="50">
        <v>4545</v>
      </c>
      <c r="T777" s="50">
        <v>0</v>
      </c>
      <c r="U777" s="50">
        <v>0</v>
      </c>
      <c r="V777" s="150">
        <f>R777+S777+T777+U777</f>
        <v>124545</v>
      </c>
      <c r="W777" s="588" t="s">
        <v>579</v>
      </c>
      <c r="X777" s="118"/>
      <c r="Y777" s="118"/>
      <c r="Z777" s="118"/>
      <c r="AA777" s="118"/>
    </row>
    <row r="778" spans="1:27" s="119" customFormat="1" x14ac:dyDescent="0.2">
      <c r="A778" s="640"/>
      <c r="B778" s="643"/>
      <c r="C778" s="646"/>
      <c r="D778" s="640"/>
      <c r="E778" s="640"/>
      <c r="F778" s="640"/>
      <c r="G778" s="640"/>
      <c r="H778" s="155" t="s">
        <v>1124</v>
      </c>
      <c r="I778" s="120"/>
      <c r="J778" s="173"/>
      <c r="K778" s="173"/>
      <c r="L778" s="211"/>
      <c r="M778" s="50"/>
      <c r="N778" s="50"/>
      <c r="O778" s="50"/>
      <c r="P778" s="50"/>
      <c r="Q778" s="150"/>
      <c r="R778" s="50"/>
      <c r="S778" s="50"/>
      <c r="T778" s="50"/>
      <c r="U778" s="50"/>
      <c r="V778" s="150"/>
      <c r="W778" s="589"/>
      <c r="X778" s="118"/>
      <c r="Y778" s="118"/>
      <c r="Z778" s="118"/>
      <c r="AA778" s="118"/>
    </row>
    <row r="779" spans="1:27" s="119" customFormat="1" x14ac:dyDescent="0.2">
      <c r="A779" s="640"/>
      <c r="B779" s="643"/>
      <c r="C779" s="646"/>
      <c r="D779" s="640"/>
      <c r="E779" s="640"/>
      <c r="F779" s="640"/>
      <c r="G779" s="640"/>
      <c r="H779" s="155" t="s">
        <v>1125</v>
      </c>
      <c r="I779" s="120"/>
      <c r="J779" s="173"/>
      <c r="K779" s="173"/>
      <c r="L779" s="211"/>
      <c r="M779" s="50"/>
      <c r="N779" s="50"/>
      <c r="O779" s="50"/>
      <c r="P779" s="50"/>
      <c r="Q779" s="150"/>
      <c r="R779" s="50"/>
      <c r="S779" s="50"/>
      <c r="T779" s="50"/>
      <c r="U779" s="50"/>
      <c r="V779" s="150"/>
      <c r="W779" s="589"/>
      <c r="X779" s="118"/>
      <c r="Y779" s="118"/>
      <c r="Z779" s="118"/>
      <c r="AA779" s="118"/>
    </row>
    <row r="780" spans="1:27" s="119" customFormat="1" x14ac:dyDescent="0.2">
      <c r="A780" s="641"/>
      <c r="B780" s="644"/>
      <c r="C780" s="647"/>
      <c r="D780" s="641"/>
      <c r="E780" s="641"/>
      <c r="F780" s="641"/>
      <c r="G780" s="641"/>
      <c r="H780" s="157" t="s">
        <v>1126</v>
      </c>
      <c r="I780" s="120"/>
      <c r="J780" s="174"/>
      <c r="K780" s="174"/>
      <c r="L780" s="212"/>
      <c r="M780" s="50"/>
      <c r="N780" s="50"/>
      <c r="O780" s="50"/>
      <c r="P780" s="50"/>
      <c r="Q780" s="150"/>
      <c r="R780" s="50"/>
      <c r="S780" s="50"/>
      <c r="T780" s="50"/>
      <c r="U780" s="50"/>
      <c r="V780" s="150"/>
      <c r="W780" s="589"/>
      <c r="X780" s="118"/>
      <c r="Y780" s="118"/>
      <c r="Z780" s="118"/>
      <c r="AA780" s="118"/>
    </row>
    <row r="781" spans="1:27" s="119" customFormat="1" x14ac:dyDescent="0.2">
      <c r="A781" s="175"/>
      <c r="B781" s="187"/>
      <c r="C781" s="190"/>
      <c r="D781" s="175"/>
      <c r="E781" s="175"/>
      <c r="F781" s="175"/>
      <c r="G781" s="175"/>
      <c r="H781" s="543" t="s">
        <v>232</v>
      </c>
      <c r="I781" s="543"/>
      <c r="J781" s="185"/>
      <c r="K781" s="185"/>
      <c r="L781" s="211"/>
      <c r="M781" s="50"/>
      <c r="N781" s="50"/>
      <c r="O781" s="50"/>
      <c r="P781" s="50"/>
      <c r="Q781" s="150"/>
      <c r="R781" s="50"/>
      <c r="S781" s="50"/>
      <c r="T781" s="50"/>
      <c r="U781" s="50"/>
      <c r="V781" s="150"/>
      <c r="W781" s="590"/>
      <c r="X781" s="118"/>
      <c r="Y781" s="118"/>
      <c r="Z781" s="118"/>
      <c r="AA781" s="118"/>
    </row>
    <row r="782" spans="1:27" s="119" customFormat="1" x14ac:dyDescent="0.2">
      <c r="A782" s="639">
        <v>14</v>
      </c>
      <c r="B782" s="642" t="s">
        <v>865</v>
      </c>
      <c r="C782" s="645" t="s">
        <v>1122</v>
      </c>
      <c r="D782" s="639">
        <v>153</v>
      </c>
      <c r="E782" s="639">
        <v>1</v>
      </c>
      <c r="F782" s="639" t="s">
        <v>825</v>
      </c>
      <c r="G782" s="639" t="s">
        <v>192</v>
      </c>
      <c r="H782" s="152" t="s">
        <v>1123</v>
      </c>
      <c r="I782" s="120">
        <v>242070</v>
      </c>
      <c r="J782" s="172"/>
      <c r="K782" s="172"/>
      <c r="L782" s="210"/>
      <c r="M782" s="50" t="e">
        <f>#REF!-R782</f>
        <v>#REF!</v>
      </c>
      <c r="N782" s="50" t="e">
        <f>#REF!-S782</f>
        <v>#REF!</v>
      </c>
      <c r="O782" s="50">
        <v>0</v>
      </c>
      <c r="P782" s="50">
        <v>0</v>
      </c>
      <c r="Q782" s="150" t="e">
        <f>M782+N782+O782+P782</f>
        <v>#REF!</v>
      </c>
      <c r="R782" s="50">
        <v>50000</v>
      </c>
      <c r="S782" s="50">
        <v>1914</v>
      </c>
      <c r="T782" s="50">
        <v>0</v>
      </c>
      <c r="U782" s="50">
        <v>0</v>
      </c>
      <c r="V782" s="150">
        <f>R782+S782+T782+U782</f>
        <v>51914</v>
      </c>
      <c r="W782" s="585" t="s">
        <v>579</v>
      </c>
      <c r="X782" s="118"/>
      <c r="Y782" s="118"/>
      <c r="Z782" s="118"/>
      <c r="AA782" s="118"/>
    </row>
    <row r="783" spans="1:27" s="119" customFormat="1" x14ac:dyDescent="0.2">
      <c r="A783" s="640"/>
      <c r="B783" s="643"/>
      <c r="C783" s="646"/>
      <c r="D783" s="640"/>
      <c r="E783" s="640"/>
      <c r="F783" s="640"/>
      <c r="G783" s="640"/>
      <c r="H783" s="155" t="s">
        <v>1124</v>
      </c>
      <c r="I783" s="120"/>
      <c r="J783" s="173"/>
      <c r="K783" s="173"/>
      <c r="L783" s="211"/>
      <c r="M783" s="50"/>
      <c r="N783" s="50"/>
      <c r="O783" s="50"/>
      <c r="P783" s="50"/>
      <c r="Q783" s="150"/>
      <c r="R783" s="50"/>
      <c r="S783" s="50"/>
      <c r="T783" s="50"/>
      <c r="U783" s="50"/>
      <c r="V783" s="150"/>
      <c r="W783" s="586"/>
      <c r="X783" s="118"/>
      <c r="Y783" s="118"/>
      <c r="Z783" s="118"/>
      <c r="AA783" s="118"/>
    </row>
    <row r="784" spans="1:27" s="119" customFormat="1" x14ac:dyDescent="0.2">
      <c r="A784" s="640"/>
      <c r="B784" s="643"/>
      <c r="C784" s="646"/>
      <c r="D784" s="640"/>
      <c r="E784" s="640"/>
      <c r="F784" s="640"/>
      <c r="G784" s="640"/>
      <c r="H784" s="155" t="s">
        <v>1125</v>
      </c>
      <c r="I784" s="120"/>
      <c r="J784" s="173"/>
      <c r="K784" s="173"/>
      <c r="L784" s="211"/>
      <c r="M784" s="50"/>
      <c r="N784" s="50"/>
      <c r="O784" s="50"/>
      <c r="P784" s="50"/>
      <c r="Q784" s="150"/>
      <c r="R784" s="50"/>
      <c r="S784" s="50"/>
      <c r="T784" s="50"/>
      <c r="U784" s="50"/>
      <c r="V784" s="150"/>
      <c r="W784" s="586"/>
      <c r="X784" s="118"/>
      <c r="Y784" s="118"/>
      <c r="Z784" s="118"/>
      <c r="AA784" s="118"/>
    </row>
    <row r="785" spans="1:27" s="119" customFormat="1" x14ac:dyDescent="0.2">
      <c r="A785" s="641"/>
      <c r="B785" s="644"/>
      <c r="C785" s="647"/>
      <c r="D785" s="641"/>
      <c r="E785" s="641"/>
      <c r="F785" s="641"/>
      <c r="G785" s="641"/>
      <c r="H785" s="157" t="s">
        <v>1126</v>
      </c>
      <c r="I785" s="120"/>
      <c r="J785" s="174"/>
      <c r="K785" s="174"/>
      <c r="L785" s="212"/>
      <c r="M785" s="50"/>
      <c r="N785" s="50"/>
      <c r="O785" s="50"/>
      <c r="P785" s="50"/>
      <c r="Q785" s="150"/>
      <c r="R785" s="50"/>
      <c r="S785" s="50"/>
      <c r="T785" s="50"/>
      <c r="U785" s="50"/>
      <c r="V785" s="150"/>
      <c r="W785" s="586"/>
      <c r="X785" s="118"/>
      <c r="Y785" s="118"/>
      <c r="Z785" s="118"/>
      <c r="AA785" s="118"/>
    </row>
    <row r="786" spans="1:27" s="119" customFormat="1" x14ac:dyDescent="0.2">
      <c r="A786" s="176"/>
      <c r="B786" s="188"/>
      <c r="C786" s="191"/>
      <c r="D786" s="176"/>
      <c r="E786" s="176"/>
      <c r="F786" s="176"/>
      <c r="G786" s="176"/>
      <c r="H786" s="543" t="s">
        <v>232</v>
      </c>
      <c r="I786" s="543"/>
      <c r="J786" s="186"/>
      <c r="K786" s="186"/>
      <c r="L786" s="212"/>
      <c r="M786" s="50"/>
      <c r="N786" s="50"/>
      <c r="O786" s="50"/>
      <c r="P786" s="50"/>
      <c r="Q786" s="150"/>
      <c r="R786" s="50"/>
      <c r="S786" s="50"/>
      <c r="T786" s="50"/>
      <c r="U786" s="50"/>
      <c r="V786" s="150"/>
      <c r="W786" s="587"/>
      <c r="X786" s="118"/>
      <c r="Y786" s="118"/>
      <c r="Z786" s="118"/>
      <c r="AA786" s="118"/>
    </row>
    <row r="787" spans="1:27" s="12" customFormat="1" ht="23.25" x14ac:dyDescent="0.2">
      <c r="A787" s="578" t="s">
        <v>834</v>
      </c>
      <c r="B787" s="578"/>
      <c r="C787" s="578"/>
      <c r="D787" s="578"/>
      <c r="E787" s="578"/>
      <c r="F787" s="578"/>
      <c r="G787" s="578"/>
      <c r="H787" s="578"/>
      <c r="I787" s="578"/>
      <c r="J787" s="104"/>
      <c r="K787" s="104"/>
      <c r="L787" s="107"/>
      <c r="M787" s="107" t="e">
        <f t="shared" ref="M787:V787" si="80">SUM(M717:M782)</f>
        <v>#REF!</v>
      </c>
      <c r="N787" s="107" t="e">
        <f t="shared" si="80"/>
        <v>#REF!</v>
      </c>
      <c r="O787" s="107">
        <f t="shared" si="80"/>
        <v>0</v>
      </c>
      <c r="P787" s="107">
        <f t="shared" si="80"/>
        <v>14253</v>
      </c>
      <c r="Q787" s="107" t="e">
        <f t="shared" si="80"/>
        <v>#REF!</v>
      </c>
      <c r="R787" s="107">
        <f t="shared" si="80"/>
        <v>761380.29</v>
      </c>
      <c r="S787" s="107">
        <f t="shared" si="80"/>
        <v>20124</v>
      </c>
      <c r="T787" s="107">
        <f t="shared" si="80"/>
        <v>4360.5300000000007</v>
      </c>
      <c r="U787" s="107">
        <f t="shared" si="80"/>
        <v>0</v>
      </c>
      <c r="V787" s="107">
        <f t="shared" si="80"/>
        <v>785864.82</v>
      </c>
      <c r="W787" s="132"/>
      <c r="X787" s="108"/>
      <c r="Y787" s="108"/>
      <c r="Z787" s="108"/>
      <c r="AA787" s="108"/>
    </row>
  </sheetData>
  <autoFilter ref="A1:E1">
    <filterColumn colId="0" showButton="0"/>
    <filterColumn colId="1" showButton="0"/>
    <filterColumn colId="2" showButton="0"/>
    <filterColumn colId="3" showButton="0"/>
    <filterColumn colId="4" showButton="0"/>
  </autoFilter>
  <mergeCells count="1423">
    <mergeCell ref="H781:I781"/>
    <mergeCell ref="H786:I786"/>
    <mergeCell ref="H700:I700"/>
    <mergeCell ref="H705:I705"/>
    <mergeCell ref="H710:I710"/>
    <mergeCell ref="H715:I715"/>
    <mergeCell ref="H721:I721"/>
    <mergeCell ref="H726:I726"/>
    <mergeCell ref="H731:I731"/>
    <mergeCell ref="H736:I736"/>
    <mergeCell ref="H741:I741"/>
    <mergeCell ref="H746:I746"/>
    <mergeCell ref="H751:I751"/>
    <mergeCell ref="H756:I756"/>
    <mergeCell ref="H761:I761"/>
    <mergeCell ref="H766:I766"/>
    <mergeCell ref="H771:I771"/>
    <mergeCell ref="H776:I776"/>
    <mergeCell ref="H614:I614"/>
    <mergeCell ref="H620:I620"/>
    <mergeCell ref="H625:I625"/>
    <mergeCell ref="H630:I630"/>
    <mergeCell ref="H635:I635"/>
    <mergeCell ref="H640:I640"/>
    <mergeCell ref="H645:I645"/>
    <mergeCell ref="H650:I650"/>
    <mergeCell ref="H655:I655"/>
    <mergeCell ref="H660:I660"/>
    <mergeCell ref="H665:I665"/>
    <mergeCell ref="H670:I670"/>
    <mergeCell ref="H675:I675"/>
    <mergeCell ref="H680:I680"/>
    <mergeCell ref="H685:I685"/>
    <mergeCell ref="H690:I690"/>
    <mergeCell ref="H695:I695"/>
    <mergeCell ref="H534:I534"/>
    <mergeCell ref="H539:I539"/>
    <mergeCell ref="H544:I544"/>
    <mergeCell ref="H549:I549"/>
    <mergeCell ref="H554:I554"/>
    <mergeCell ref="H559:I559"/>
    <mergeCell ref="H564:I564"/>
    <mergeCell ref="H569:I569"/>
    <mergeCell ref="H574:I574"/>
    <mergeCell ref="H579:I579"/>
    <mergeCell ref="H584:I584"/>
    <mergeCell ref="H589:I589"/>
    <mergeCell ref="H594:I594"/>
    <mergeCell ref="H599:I599"/>
    <mergeCell ref="H604:I604"/>
    <mergeCell ref="H609:I609"/>
    <mergeCell ref="H447:I447"/>
    <mergeCell ref="H452:I452"/>
    <mergeCell ref="H457:I457"/>
    <mergeCell ref="H462:I462"/>
    <mergeCell ref="H467:I467"/>
    <mergeCell ref="H472:I472"/>
    <mergeCell ref="H477:I477"/>
    <mergeCell ref="H482:I482"/>
    <mergeCell ref="H488:I488"/>
    <mergeCell ref="H493:I493"/>
    <mergeCell ref="H498:I498"/>
    <mergeCell ref="H503:I503"/>
    <mergeCell ref="H508:I508"/>
    <mergeCell ref="H513:I513"/>
    <mergeCell ref="H518:I518"/>
    <mergeCell ref="H523:I523"/>
    <mergeCell ref="C212:C216"/>
    <mergeCell ref="D187:D191"/>
    <mergeCell ref="C187:C191"/>
    <mergeCell ref="H529:I529"/>
    <mergeCell ref="H362:I362"/>
    <mergeCell ref="H367:I367"/>
    <mergeCell ref="H372:I372"/>
    <mergeCell ref="H377:I377"/>
    <mergeCell ref="H382:I382"/>
    <mergeCell ref="H387:I387"/>
    <mergeCell ref="H392:I392"/>
    <mergeCell ref="H397:I397"/>
    <mergeCell ref="H402:I402"/>
    <mergeCell ref="H407:I407"/>
    <mergeCell ref="H412:I412"/>
    <mergeCell ref="H417:I417"/>
    <mergeCell ref="H422:I422"/>
    <mergeCell ref="H427:I427"/>
    <mergeCell ref="H432:I432"/>
    <mergeCell ref="H281:I281"/>
    <mergeCell ref="H437:I437"/>
    <mergeCell ref="H442:I442"/>
    <mergeCell ref="H357:I357"/>
    <mergeCell ref="H276:I276"/>
    <mergeCell ref="H286:I286"/>
    <mergeCell ref="H291:I291"/>
    <mergeCell ref="H296:I296"/>
    <mergeCell ref="H301:I301"/>
    <mergeCell ref="H211:I211"/>
    <mergeCell ref="H216:I216"/>
    <mergeCell ref="H226:I226"/>
    <mergeCell ref="H221:I221"/>
    <mergeCell ref="H231:I231"/>
    <mergeCell ref="H236:I236"/>
    <mergeCell ref="H241:I241"/>
    <mergeCell ref="H246:I246"/>
    <mergeCell ref="H251:I251"/>
    <mergeCell ref="H256:I256"/>
    <mergeCell ref="H261:I261"/>
    <mergeCell ref="H266:I266"/>
    <mergeCell ref="H271:I271"/>
    <mergeCell ref="G212:G216"/>
    <mergeCell ref="F212:F216"/>
    <mergeCell ref="E212:E216"/>
    <mergeCell ref="D212:D216"/>
    <mergeCell ref="H307:I307"/>
    <mergeCell ref="H312:I312"/>
    <mergeCell ref="H317:I317"/>
    <mergeCell ref="H322:I322"/>
    <mergeCell ref="F303:F306"/>
    <mergeCell ref="G303:G306"/>
    <mergeCell ref="H327:I327"/>
    <mergeCell ref="H332:I332"/>
    <mergeCell ref="H337:I337"/>
    <mergeCell ref="H342:I342"/>
    <mergeCell ref="H347:I347"/>
    <mergeCell ref="H352:I352"/>
    <mergeCell ref="A54:A58"/>
    <mergeCell ref="H149:I149"/>
    <mergeCell ref="H156:I156"/>
    <mergeCell ref="H161:I161"/>
    <mergeCell ref="H166:I166"/>
    <mergeCell ref="H171:I171"/>
    <mergeCell ref="H176:I176"/>
    <mergeCell ref="H181:I181"/>
    <mergeCell ref="H186:I186"/>
    <mergeCell ref="H191:I191"/>
    <mergeCell ref="H196:I196"/>
    <mergeCell ref="H201:I201"/>
    <mergeCell ref="A59:A63"/>
    <mergeCell ref="B59:B63"/>
    <mergeCell ref="C59:C63"/>
    <mergeCell ref="D59:D63"/>
    <mergeCell ref="E59:E63"/>
    <mergeCell ref="A99:A103"/>
    <mergeCell ref="D74:D78"/>
    <mergeCell ref="G74:G78"/>
    <mergeCell ref="C313:C316"/>
    <mergeCell ref="D313:D316"/>
    <mergeCell ref="E313:E316"/>
    <mergeCell ref="F313:F316"/>
    <mergeCell ref="A338:A341"/>
    <mergeCell ref="B333:B336"/>
    <mergeCell ref="B44:B48"/>
    <mergeCell ref="G44:G48"/>
    <mergeCell ref="F44:F48"/>
    <mergeCell ref="E44:E48"/>
    <mergeCell ref="D44:D48"/>
    <mergeCell ref="C44:C48"/>
    <mergeCell ref="A44:A48"/>
    <mergeCell ref="E74:E78"/>
    <mergeCell ref="B79:B83"/>
    <mergeCell ref="C79:C83"/>
    <mergeCell ref="D79:D83"/>
    <mergeCell ref="E79:E83"/>
    <mergeCell ref="F79:F83"/>
    <mergeCell ref="G79:G83"/>
    <mergeCell ref="A49:A53"/>
    <mergeCell ref="B49:B53"/>
    <mergeCell ref="F74:F78"/>
    <mergeCell ref="H18:I18"/>
    <mergeCell ref="H23:I23"/>
    <mergeCell ref="H28:I28"/>
    <mergeCell ref="H33:I33"/>
    <mergeCell ref="H38:I38"/>
    <mergeCell ref="H43:I43"/>
    <mergeCell ref="C49:C53"/>
    <mergeCell ref="G49:G53"/>
    <mergeCell ref="F49:F53"/>
    <mergeCell ref="E49:E53"/>
    <mergeCell ref="D49:D53"/>
    <mergeCell ref="G39:G43"/>
    <mergeCell ref="F39:F43"/>
    <mergeCell ref="E39:E43"/>
    <mergeCell ref="D39:D43"/>
    <mergeCell ref="G54:G58"/>
    <mergeCell ref="F54:F58"/>
    <mergeCell ref="E54:E58"/>
    <mergeCell ref="D54:D58"/>
    <mergeCell ref="C54:C58"/>
    <mergeCell ref="H58:I58"/>
    <mergeCell ref="H48:I48"/>
    <mergeCell ref="H53:I53"/>
    <mergeCell ref="E24:E28"/>
    <mergeCell ref="F24:F28"/>
    <mergeCell ref="G24:G28"/>
    <mergeCell ref="G29:G33"/>
    <mergeCell ref="W14:W18"/>
    <mergeCell ref="W19:W23"/>
    <mergeCell ref="W24:W28"/>
    <mergeCell ref="W29:W33"/>
    <mergeCell ref="W34:W38"/>
    <mergeCell ref="W39:W43"/>
    <mergeCell ref="W44:W48"/>
    <mergeCell ref="W49:W53"/>
    <mergeCell ref="W54:W58"/>
    <mergeCell ref="W59:W63"/>
    <mergeCell ref="W64:W68"/>
    <mergeCell ref="W69:W73"/>
    <mergeCell ref="W74:W78"/>
    <mergeCell ref="W79:W83"/>
    <mergeCell ref="W84:W88"/>
    <mergeCell ref="W89:W93"/>
    <mergeCell ref="W94:W98"/>
    <mergeCell ref="A29:A33"/>
    <mergeCell ref="B29:B33"/>
    <mergeCell ref="F29:F33"/>
    <mergeCell ref="E29:E33"/>
    <mergeCell ref="D29:D33"/>
    <mergeCell ref="C29:C33"/>
    <mergeCell ref="H68:I68"/>
    <mergeCell ref="H73:I73"/>
    <mergeCell ref="H78:I78"/>
    <mergeCell ref="H83:I83"/>
    <mergeCell ref="H88:I88"/>
    <mergeCell ref="H93:I93"/>
    <mergeCell ref="H98:I98"/>
    <mergeCell ref="B54:B58"/>
    <mergeCell ref="H63:I63"/>
    <mergeCell ref="F59:F63"/>
    <mergeCell ref="G59:G63"/>
    <mergeCell ref="G64:G68"/>
    <mergeCell ref="F64:F68"/>
    <mergeCell ref="E64:E68"/>
    <mergeCell ref="D64:D68"/>
    <mergeCell ref="C64:C68"/>
    <mergeCell ref="B64:B68"/>
    <mergeCell ref="A64:A68"/>
    <mergeCell ref="A79:A83"/>
    <mergeCell ref="A74:A78"/>
    <mergeCell ref="B74:B78"/>
    <mergeCell ref="C74:C78"/>
    <mergeCell ref="F89:F93"/>
    <mergeCell ref="E89:E93"/>
    <mergeCell ref="D89:D93"/>
    <mergeCell ref="A39:A43"/>
    <mergeCell ref="L2:L3"/>
    <mergeCell ref="A777:A780"/>
    <mergeCell ref="A767:A770"/>
    <mergeCell ref="G772:G775"/>
    <mergeCell ref="F772:F775"/>
    <mergeCell ref="E772:E775"/>
    <mergeCell ref="D772:D775"/>
    <mergeCell ref="B772:B775"/>
    <mergeCell ref="C772:C775"/>
    <mergeCell ref="A772:A775"/>
    <mergeCell ref="G767:G770"/>
    <mergeCell ref="F767:F770"/>
    <mergeCell ref="E767:E770"/>
    <mergeCell ref="D767:D770"/>
    <mergeCell ref="C767:C770"/>
    <mergeCell ref="E757:E760"/>
    <mergeCell ref="F757:F760"/>
    <mergeCell ref="E747:E750"/>
    <mergeCell ref="F747:F750"/>
    <mergeCell ref="G747:G750"/>
    <mergeCell ref="G752:G755"/>
    <mergeCell ref="F752:F755"/>
    <mergeCell ref="E752:E755"/>
    <mergeCell ref="C742:C745"/>
    <mergeCell ref="D742:D745"/>
    <mergeCell ref="B742:B745"/>
    <mergeCell ref="A742:A745"/>
    <mergeCell ref="A19:A23"/>
    <mergeCell ref="B19:B23"/>
    <mergeCell ref="C19:C23"/>
    <mergeCell ref="D19:D23"/>
    <mergeCell ref="E19:E23"/>
    <mergeCell ref="A782:A785"/>
    <mergeCell ref="J2:J3"/>
    <mergeCell ref="K2:K3"/>
    <mergeCell ref="D777:D780"/>
    <mergeCell ref="D782:D785"/>
    <mergeCell ref="C777:C780"/>
    <mergeCell ref="C782:C785"/>
    <mergeCell ref="B777:B780"/>
    <mergeCell ref="B782:B785"/>
    <mergeCell ref="G777:G780"/>
    <mergeCell ref="G782:G785"/>
    <mergeCell ref="F777:F780"/>
    <mergeCell ref="F782:F785"/>
    <mergeCell ref="E777:E780"/>
    <mergeCell ref="E782:E785"/>
    <mergeCell ref="B767:B770"/>
    <mergeCell ref="G757:G760"/>
    <mergeCell ref="A762:A765"/>
    <mergeCell ref="B762:B765"/>
    <mergeCell ref="C762:C765"/>
    <mergeCell ref="D762:D765"/>
    <mergeCell ref="E762:E765"/>
    <mergeCell ref="F762:F765"/>
    <mergeCell ref="G762:G765"/>
    <mergeCell ref="D752:D755"/>
    <mergeCell ref="C752:C755"/>
    <mergeCell ref="B752:B755"/>
    <mergeCell ref="A752:A755"/>
    <mergeCell ref="A757:A760"/>
    <mergeCell ref="B757:B760"/>
    <mergeCell ref="C757:C760"/>
    <mergeCell ref="D757:D760"/>
    <mergeCell ref="A747:A750"/>
    <mergeCell ref="B747:B750"/>
    <mergeCell ref="C747:C750"/>
    <mergeCell ref="D747:D750"/>
    <mergeCell ref="D737:D740"/>
    <mergeCell ref="E737:E740"/>
    <mergeCell ref="F737:F740"/>
    <mergeCell ref="G737:G740"/>
    <mergeCell ref="G742:G745"/>
    <mergeCell ref="E742:E745"/>
    <mergeCell ref="F742:F745"/>
    <mergeCell ref="C732:C735"/>
    <mergeCell ref="B732:B735"/>
    <mergeCell ref="A732:A735"/>
    <mergeCell ref="A737:A740"/>
    <mergeCell ref="B737:B740"/>
    <mergeCell ref="C737:C740"/>
    <mergeCell ref="D727:D730"/>
    <mergeCell ref="E727:E730"/>
    <mergeCell ref="F727:F730"/>
    <mergeCell ref="G727:G730"/>
    <mergeCell ref="G732:G735"/>
    <mergeCell ref="F732:F735"/>
    <mergeCell ref="E732:E735"/>
    <mergeCell ref="D732:D735"/>
    <mergeCell ref="C722:C725"/>
    <mergeCell ref="B722:B725"/>
    <mergeCell ref="A722:A725"/>
    <mergeCell ref="A727:A730"/>
    <mergeCell ref="B727:B730"/>
    <mergeCell ref="C727:C730"/>
    <mergeCell ref="D717:D720"/>
    <mergeCell ref="E717:E720"/>
    <mergeCell ref="F717:F720"/>
    <mergeCell ref="G717:G720"/>
    <mergeCell ref="G722:G725"/>
    <mergeCell ref="F722:F725"/>
    <mergeCell ref="E722:E725"/>
    <mergeCell ref="D722:D725"/>
    <mergeCell ref="B711:B714"/>
    <mergeCell ref="C711:C714"/>
    <mergeCell ref="A717:A720"/>
    <mergeCell ref="B717:B720"/>
    <mergeCell ref="C717:C720"/>
    <mergeCell ref="G711:G714"/>
    <mergeCell ref="F711:F714"/>
    <mergeCell ref="E711:E714"/>
    <mergeCell ref="D711:D714"/>
    <mergeCell ref="A716:I716"/>
    <mergeCell ref="F701:F704"/>
    <mergeCell ref="G701:G704"/>
    <mergeCell ref="G706:G709"/>
    <mergeCell ref="F706:F709"/>
    <mergeCell ref="E706:E709"/>
    <mergeCell ref="A711:A714"/>
    <mergeCell ref="A706:A709"/>
    <mergeCell ref="C706:C709"/>
    <mergeCell ref="B706:B709"/>
    <mergeCell ref="D706:D709"/>
    <mergeCell ref="B691:B694"/>
    <mergeCell ref="G691:G694"/>
    <mergeCell ref="F691:F694"/>
    <mergeCell ref="D691:D694"/>
    <mergeCell ref="C691:C694"/>
    <mergeCell ref="C696:C699"/>
    <mergeCell ref="D696:D699"/>
    <mergeCell ref="E696:E699"/>
    <mergeCell ref="G696:G699"/>
    <mergeCell ref="F696:F699"/>
    <mergeCell ref="B696:B699"/>
    <mergeCell ref="B701:B704"/>
    <mergeCell ref="C701:C704"/>
    <mergeCell ref="D701:D704"/>
    <mergeCell ref="E691:E694"/>
    <mergeCell ref="A691:A694"/>
    <mergeCell ref="A696:A699"/>
    <mergeCell ref="A701:A704"/>
    <mergeCell ref="E701:E704"/>
    <mergeCell ref="B681:B684"/>
    <mergeCell ref="A681:A684"/>
    <mergeCell ref="A686:A689"/>
    <mergeCell ref="B686:B689"/>
    <mergeCell ref="C686:C689"/>
    <mergeCell ref="E681:E684"/>
    <mergeCell ref="F686:F689"/>
    <mergeCell ref="E686:E689"/>
    <mergeCell ref="D681:D684"/>
    <mergeCell ref="C681:C684"/>
    <mergeCell ref="D686:D689"/>
    <mergeCell ref="F676:F679"/>
    <mergeCell ref="G676:G679"/>
    <mergeCell ref="G681:G684"/>
    <mergeCell ref="G686:G689"/>
    <mergeCell ref="F681:F684"/>
    <mergeCell ref="A676:A679"/>
    <mergeCell ref="B676:B679"/>
    <mergeCell ref="C676:C679"/>
    <mergeCell ref="D676:D679"/>
    <mergeCell ref="E676:E679"/>
    <mergeCell ref="B666:B669"/>
    <mergeCell ref="A666:A669"/>
    <mergeCell ref="G671:G674"/>
    <mergeCell ref="F671:F674"/>
    <mergeCell ref="E671:E674"/>
    <mergeCell ref="D671:D674"/>
    <mergeCell ref="C671:C674"/>
    <mergeCell ref="B671:B674"/>
    <mergeCell ref="A671:A674"/>
    <mergeCell ref="G666:G669"/>
    <mergeCell ref="F666:F669"/>
    <mergeCell ref="E666:E669"/>
    <mergeCell ref="D666:D669"/>
    <mergeCell ref="C666:C669"/>
    <mergeCell ref="D656:D659"/>
    <mergeCell ref="E656:E659"/>
    <mergeCell ref="F656:F659"/>
    <mergeCell ref="G656:G659"/>
    <mergeCell ref="A661:A664"/>
    <mergeCell ref="B661:B664"/>
    <mergeCell ref="C661:C664"/>
    <mergeCell ref="D661:D664"/>
    <mergeCell ref="E661:E664"/>
    <mergeCell ref="F661:F664"/>
    <mergeCell ref="G661:G664"/>
    <mergeCell ref="C651:C654"/>
    <mergeCell ref="B651:B654"/>
    <mergeCell ref="A651:A654"/>
    <mergeCell ref="A656:A659"/>
    <mergeCell ref="B656:B659"/>
    <mergeCell ref="C656:C659"/>
    <mergeCell ref="D646:D649"/>
    <mergeCell ref="E646:E649"/>
    <mergeCell ref="F646:F649"/>
    <mergeCell ref="G646:G649"/>
    <mergeCell ref="G651:G654"/>
    <mergeCell ref="F651:F654"/>
    <mergeCell ref="E651:E654"/>
    <mergeCell ref="D651:D654"/>
    <mergeCell ref="B641:B644"/>
    <mergeCell ref="A641:A644"/>
    <mergeCell ref="A646:A649"/>
    <mergeCell ref="B646:B649"/>
    <mergeCell ref="C646:C649"/>
    <mergeCell ref="G641:G644"/>
    <mergeCell ref="F641:F644"/>
    <mergeCell ref="E641:E644"/>
    <mergeCell ref="D641:D644"/>
    <mergeCell ref="C641:C644"/>
    <mergeCell ref="D631:D634"/>
    <mergeCell ref="C631:C634"/>
    <mergeCell ref="B631:B634"/>
    <mergeCell ref="A631:A634"/>
    <mergeCell ref="A636:A639"/>
    <mergeCell ref="B636:B639"/>
    <mergeCell ref="C636:C639"/>
    <mergeCell ref="D636:D639"/>
    <mergeCell ref="E626:E629"/>
    <mergeCell ref="F626:F629"/>
    <mergeCell ref="G626:G629"/>
    <mergeCell ref="G631:G634"/>
    <mergeCell ref="G636:G639"/>
    <mergeCell ref="F631:F634"/>
    <mergeCell ref="E631:E634"/>
    <mergeCell ref="E636:E639"/>
    <mergeCell ref="F636:F639"/>
    <mergeCell ref="D621:D624"/>
    <mergeCell ref="C621:C624"/>
    <mergeCell ref="B621:B624"/>
    <mergeCell ref="A621:A624"/>
    <mergeCell ref="A626:A629"/>
    <mergeCell ref="B626:B629"/>
    <mergeCell ref="C626:C629"/>
    <mergeCell ref="D626:D629"/>
    <mergeCell ref="F616:F619"/>
    <mergeCell ref="G616:G619"/>
    <mergeCell ref="G621:G624"/>
    <mergeCell ref="F621:F624"/>
    <mergeCell ref="E621:E624"/>
    <mergeCell ref="A616:A619"/>
    <mergeCell ref="B616:B619"/>
    <mergeCell ref="C616:C619"/>
    <mergeCell ref="D616:D619"/>
    <mergeCell ref="E616:E619"/>
    <mergeCell ref="D605:D608"/>
    <mergeCell ref="D610:D613"/>
    <mergeCell ref="E610:E613"/>
    <mergeCell ref="C605:C608"/>
    <mergeCell ref="C610:C613"/>
    <mergeCell ref="G605:G608"/>
    <mergeCell ref="G610:G613"/>
    <mergeCell ref="F610:F613"/>
    <mergeCell ref="F605:F608"/>
    <mergeCell ref="E605:E608"/>
    <mergeCell ref="C600:C603"/>
    <mergeCell ref="D600:D603"/>
    <mergeCell ref="E600:E603"/>
    <mergeCell ref="F600:F603"/>
    <mergeCell ref="G600:G603"/>
    <mergeCell ref="B595:B598"/>
    <mergeCell ref="A595:A598"/>
    <mergeCell ref="A600:A603"/>
    <mergeCell ref="A605:A608"/>
    <mergeCell ref="A610:A613"/>
    <mergeCell ref="B600:B603"/>
    <mergeCell ref="B605:B608"/>
    <mergeCell ref="B610:B613"/>
    <mergeCell ref="C595:C598"/>
    <mergeCell ref="G595:G598"/>
    <mergeCell ref="F595:F598"/>
    <mergeCell ref="E595:E598"/>
    <mergeCell ref="D595:D598"/>
    <mergeCell ref="G585:G588"/>
    <mergeCell ref="G590:G593"/>
    <mergeCell ref="F590:F593"/>
    <mergeCell ref="E590:E593"/>
    <mergeCell ref="D590:D593"/>
    <mergeCell ref="B590:B593"/>
    <mergeCell ref="C585:C588"/>
    <mergeCell ref="D585:D588"/>
    <mergeCell ref="E585:E588"/>
    <mergeCell ref="F585:F588"/>
    <mergeCell ref="C590:C593"/>
    <mergeCell ref="F575:F578"/>
    <mergeCell ref="G575:G578"/>
    <mergeCell ref="G580:G583"/>
    <mergeCell ref="F580:F583"/>
    <mergeCell ref="E580:E583"/>
    <mergeCell ref="F565:F568"/>
    <mergeCell ref="G565:G568"/>
    <mergeCell ref="G570:G573"/>
    <mergeCell ref="F570:F573"/>
    <mergeCell ref="E570:E573"/>
    <mergeCell ref="A590:A593"/>
    <mergeCell ref="B565:B568"/>
    <mergeCell ref="C565:C568"/>
    <mergeCell ref="D565:D568"/>
    <mergeCell ref="E565:E568"/>
    <mergeCell ref="D570:D573"/>
    <mergeCell ref="C570:C573"/>
    <mergeCell ref="B570:B573"/>
    <mergeCell ref="B575:B578"/>
    <mergeCell ref="C575:C578"/>
    <mergeCell ref="D575:D578"/>
    <mergeCell ref="E575:E578"/>
    <mergeCell ref="D580:D583"/>
    <mergeCell ref="C580:C583"/>
    <mergeCell ref="B580:B583"/>
    <mergeCell ref="B585:B588"/>
    <mergeCell ref="A565:A568"/>
    <mergeCell ref="A570:A573"/>
    <mergeCell ref="A575:A578"/>
    <mergeCell ref="A580:A583"/>
    <mergeCell ref="A585:A588"/>
    <mergeCell ref="D560:D563"/>
    <mergeCell ref="C560:C563"/>
    <mergeCell ref="B560:B563"/>
    <mergeCell ref="A560:A563"/>
    <mergeCell ref="A555:A558"/>
    <mergeCell ref="B555:B558"/>
    <mergeCell ref="C555:C558"/>
    <mergeCell ref="D555:D558"/>
    <mergeCell ref="E555:E558"/>
    <mergeCell ref="E550:E553"/>
    <mergeCell ref="D550:D553"/>
    <mergeCell ref="C550:C553"/>
    <mergeCell ref="A550:A553"/>
    <mergeCell ref="B550:B553"/>
    <mergeCell ref="D540:D543"/>
    <mergeCell ref="C540:C543"/>
    <mergeCell ref="B540:B543"/>
    <mergeCell ref="A540:A543"/>
    <mergeCell ref="A545:A548"/>
    <mergeCell ref="B545:B548"/>
    <mergeCell ref="C545:C548"/>
    <mergeCell ref="D545:D548"/>
    <mergeCell ref="G550:G553"/>
    <mergeCell ref="E514:E517"/>
    <mergeCell ref="D514:D517"/>
    <mergeCell ref="E519:E522"/>
    <mergeCell ref="D519:D522"/>
    <mergeCell ref="B514:B517"/>
    <mergeCell ref="B519:B522"/>
    <mergeCell ref="A514:A517"/>
    <mergeCell ref="A519:A522"/>
    <mergeCell ref="B530:B533"/>
    <mergeCell ref="A530:A533"/>
    <mergeCell ref="G514:G517"/>
    <mergeCell ref="G519:G522"/>
    <mergeCell ref="F519:F522"/>
    <mergeCell ref="F514:F517"/>
    <mergeCell ref="G555:G558"/>
    <mergeCell ref="G560:G563"/>
    <mergeCell ref="F540:F543"/>
    <mergeCell ref="F545:F548"/>
    <mergeCell ref="F550:F553"/>
    <mergeCell ref="F555:F558"/>
    <mergeCell ref="F560:F563"/>
    <mergeCell ref="E535:E538"/>
    <mergeCell ref="F535:F538"/>
    <mergeCell ref="G535:G538"/>
    <mergeCell ref="G540:G543"/>
    <mergeCell ref="G545:G548"/>
    <mergeCell ref="E540:E543"/>
    <mergeCell ref="E545:E548"/>
    <mergeCell ref="D530:D533"/>
    <mergeCell ref="C530:C533"/>
    <mergeCell ref="E560:E563"/>
    <mergeCell ref="B504:B507"/>
    <mergeCell ref="B509:B512"/>
    <mergeCell ref="C504:C507"/>
    <mergeCell ref="C509:C512"/>
    <mergeCell ref="A494:A497"/>
    <mergeCell ref="A499:A502"/>
    <mergeCell ref="A504:A507"/>
    <mergeCell ref="A535:A538"/>
    <mergeCell ref="B535:B538"/>
    <mergeCell ref="C535:C538"/>
    <mergeCell ref="D535:D538"/>
    <mergeCell ref="F525:F528"/>
    <mergeCell ref="G525:G528"/>
    <mergeCell ref="G530:G533"/>
    <mergeCell ref="F530:F533"/>
    <mergeCell ref="E530:E533"/>
    <mergeCell ref="A525:A528"/>
    <mergeCell ref="B525:B528"/>
    <mergeCell ref="C525:C528"/>
    <mergeCell ref="D525:D528"/>
    <mergeCell ref="E525:E528"/>
    <mergeCell ref="C514:C517"/>
    <mergeCell ref="C519:C522"/>
    <mergeCell ref="G509:G512"/>
    <mergeCell ref="A484:A487"/>
    <mergeCell ref="A489:A492"/>
    <mergeCell ref="F463:F466"/>
    <mergeCell ref="E463:E466"/>
    <mergeCell ref="D463:D466"/>
    <mergeCell ref="C463:C466"/>
    <mergeCell ref="D468:D471"/>
    <mergeCell ref="E468:E471"/>
    <mergeCell ref="F468:F471"/>
    <mergeCell ref="F473:F476"/>
    <mergeCell ref="B463:B466"/>
    <mergeCell ref="F509:F512"/>
    <mergeCell ref="E494:E497"/>
    <mergeCell ref="F494:F497"/>
    <mergeCell ref="G494:G497"/>
    <mergeCell ref="G499:G502"/>
    <mergeCell ref="G504:G507"/>
    <mergeCell ref="F504:F507"/>
    <mergeCell ref="F499:F502"/>
    <mergeCell ref="E499:E502"/>
    <mergeCell ref="B494:B497"/>
    <mergeCell ref="C494:C497"/>
    <mergeCell ref="D494:D497"/>
    <mergeCell ref="D504:D507"/>
    <mergeCell ref="E504:E507"/>
    <mergeCell ref="E509:E512"/>
    <mergeCell ref="D509:D512"/>
    <mergeCell ref="A509:A512"/>
    <mergeCell ref="D499:D502"/>
    <mergeCell ref="A473:A476"/>
    <mergeCell ref="C499:C502"/>
    <mergeCell ref="B499:B502"/>
    <mergeCell ref="B458:B461"/>
    <mergeCell ref="C458:C461"/>
    <mergeCell ref="D458:D461"/>
    <mergeCell ref="E458:E461"/>
    <mergeCell ref="C489:C492"/>
    <mergeCell ref="B489:B492"/>
    <mergeCell ref="C433:C436"/>
    <mergeCell ref="D433:D436"/>
    <mergeCell ref="E433:E436"/>
    <mergeCell ref="G468:G471"/>
    <mergeCell ref="G473:G476"/>
    <mergeCell ref="F453:F456"/>
    <mergeCell ref="G484:G487"/>
    <mergeCell ref="G463:G466"/>
    <mergeCell ref="F478:F481"/>
    <mergeCell ref="G478:G481"/>
    <mergeCell ref="E478:E481"/>
    <mergeCell ref="D478:D481"/>
    <mergeCell ref="D448:D451"/>
    <mergeCell ref="E448:E451"/>
    <mergeCell ref="C478:C481"/>
    <mergeCell ref="G489:G492"/>
    <mergeCell ref="A478:A481"/>
    <mergeCell ref="B478:B481"/>
    <mergeCell ref="C428:C431"/>
    <mergeCell ref="D428:D431"/>
    <mergeCell ref="B428:B431"/>
    <mergeCell ref="F489:F492"/>
    <mergeCell ref="E489:E492"/>
    <mergeCell ref="D489:D492"/>
    <mergeCell ref="B484:B487"/>
    <mergeCell ref="C484:C487"/>
    <mergeCell ref="D484:D487"/>
    <mergeCell ref="E484:E487"/>
    <mergeCell ref="F484:F487"/>
    <mergeCell ref="D453:D456"/>
    <mergeCell ref="E453:E456"/>
    <mergeCell ref="C443:C446"/>
    <mergeCell ref="A443:A446"/>
    <mergeCell ref="B443:B446"/>
    <mergeCell ref="D443:D446"/>
    <mergeCell ref="E443:E446"/>
    <mergeCell ref="E438:E441"/>
    <mergeCell ref="D438:D441"/>
    <mergeCell ref="C438:C441"/>
    <mergeCell ref="B438:B441"/>
    <mergeCell ref="E428:E431"/>
    <mergeCell ref="E473:E476"/>
    <mergeCell ref="D473:D476"/>
    <mergeCell ref="B468:B471"/>
    <mergeCell ref="B473:B476"/>
    <mergeCell ref="C468:C471"/>
    <mergeCell ref="C473:C476"/>
    <mergeCell ref="A458:A461"/>
    <mergeCell ref="A463:A466"/>
    <mergeCell ref="A468:A471"/>
    <mergeCell ref="F423:F426"/>
    <mergeCell ref="G448:G451"/>
    <mergeCell ref="G453:G456"/>
    <mergeCell ref="F448:F451"/>
    <mergeCell ref="G458:G461"/>
    <mergeCell ref="G423:G426"/>
    <mergeCell ref="G428:G431"/>
    <mergeCell ref="G433:G436"/>
    <mergeCell ref="G443:G446"/>
    <mergeCell ref="G438:G441"/>
    <mergeCell ref="F428:F431"/>
    <mergeCell ref="F433:F436"/>
    <mergeCell ref="F438:F441"/>
    <mergeCell ref="F443:F446"/>
    <mergeCell ref="A423:A426"/>
    <mergeCell ref="B423:B426"/>
    <mergeCell ref="C423:C426"/>
    <mergeCell ref="D423:D426"/>
    <mergeCell ref="E423:E426"/>
    <mergeCell ref="A438:A441"/>
    <mergeCell ref="A433:A436"/>
    <mergeCell ref="B433:B436"/>
    <mergeCell ref="A428:A431"/>
    <mergeCell ref="F458:F461"/>
    <mergeCell ref="B448:B451"/>
    <mergeCell ref="A448:A451"/>
    <mergeCell ref="A453:A456"/>
    <mergeCell ref="B453:B456"/>
    <mergeCell ref="C453:C456"/>
    <mergeCell ref="C448:C451"/>
    <mergeCell ref="E408:E411"/>
    <mergeCell ref="F408:F411"/>
    <mergeCell ref="G408:G411"/>
    <mergeCell ref="G413:G416"/>
    <mergeCell ref="G418:G421"/>
    <mergeCell ref="F413:F416"/>
    <mergeCell ref="E413:E416"/>
    <mergeCell ref="E418:E421"/>
    <mergeCell ref="F418:F421"/>
    <mergeCell ref="D403:D406"/>
    <mergeCell ref="C403:C406"/>
    <mergeCell ref="B403:B406"/>
    <mergeCell ref="A403:A406"/>
    <mergeCell ref="A408:A411"/>
    <mergeCell ref="B408:B411"/>
    <mergeCell ref="C408:C411"/>
    <mergeCell ref="D408:D411"/>
    <mergeCell ref="G403:G406"/>
    <mergeCell ref="F403:F406"/>
    <mergeCell ref="E403:E406"/>
    <mergeCell ref="D413:D416"/>
    <mergeCell ref="C413:C416"/>
    <mergeCell ref="B413:B416"/>
    <mergeCell ref="A413:A416"/>
    <mergeCell ref="C418:C421"/>
    <mergeCell ref="D418:D421"/>
    <mergeCell ref="B418:B421"/>
    <mergeCell ref="A418:A421"/>
    <mergeCell ref="E378:E381"/>
    <mergeCell ref="F398:F401"/>
    <mergeCell ref="G398:G401"/>
    <mergeCell ref="D368:D371"/>
    <mergeCell ref="B368:B371"/>
    <mergeCell ref="C368:C371"/>
    <mergeCell ref="B373:B376"/>
    <mergeCell ref="C373:C376"/>
    <mergeCell ref="D373:D376"/>
    <mergeCell ref="A398:A401"/>
    <mergeCell ref="B398:B401"/>
    <mergeCell ref="C398:C401"/>
    <mergeCell ref="D398:D401"/>
    <mergeCell ref="E398:E401"/>
    <mergeCell ref="D388:D391"/>
    <mergeCell ref="C388:C391"/>
    <mergeCell ref="B388:B391"/>
    <mergeCell ref="A388:A391"/>
    <mergeCell ref="G393:G396"/>
    <mergeCell ref="F393:F396"/>
    <mergeCell ref="E393:E396"/>
    <mergeCell ref="D393:D396"/>
    <mergeCell ref="C393:C396"/>
    <mergeCell ref="B393:B396"/>
    <mergeCell ref="A393:A396"/>
    <mergeCell ref="G388:G391"/>
    <mergeCell ref="F388:F391"/>
    <mergeCell ref="E388:E391"/>
    <mergeCell ref="E363:E366"/>
    <mergeCell ref="F363:F366"/>
    <mergeCell ref="G363:G366"/>
    <mergeCell ref="G368:G371"/>
    <mergeCell ref="F368:F371"/>
    <mergeCell ref="E368:E371"/>
    <mergeCell ref="A368:A371"/>
    <mergeCell ref="A373:A376"/>
    <mergeCell ref="A378:A381"/>
    <mergeCell ref="A383:A386"/>
    <mergeCell ref="B363:B366"/>
    <mergeCell ref="E383:E386"/>
    <mergeCell ref="F383:F386"/>
    <mergeCell ref="G383:G386"/>
    <mergeCell ref="D358:D361"/>
    <mergeCell ref="C358:C361"/>
    <mergeCell ref="B358:B361"/>
    <mergeCell ref="A358:A361"/>
    <mergeCell ref="A363:A366"/>
    <mergeCell ref="C363:C366"/>
    <mergeCell ref="D363:D366"/>
    <mergeCell ref="D378:D381"/>
    <mergeCell ref="C378:C381"/>
    <mergeCell ref="B378:B381"/>
    <mergeCell ref="B383:B386"/>
    <mergeCell ref="C383:C386"/>
    <mergeCell ref="D383:D386"/>
    <mergeCell ref="E373:E376"/>
    <mergeCell ref="F373:F376"/>
    <mergeCell ref="G373:G376"/>
    <mergeCell ref="G378:G381"/>
    <mergeCell ref="F378:F381"/>
    <mergeCell ref="F353:F356"/>
    <mergeCell ref="G353:G356"/>
    <mergeCell ref="G358:G361"/>
    <mergeCell ref="F358:F361"/>
    <mergeCell ref="E358:E361"/>
    <mergeCell ref="A353:A356"/>
    <mergeCell ref="B353:B356"/>
    <mergeCell ref="C353:C356"/>
    <mergeCell ref="D353:D356"/>
    <mergeCell ref="E353:E356"/>
    <mergeCell ref="A343:A346"/>
    <mergeCell ref="B343:B346"/>
    <mergeCell ref="C343:C346"/>
    <mergeCell ref="D343:D346"/>
    <mergeCell ref="E343:E346"/>
    <mergeCell ref="F343:F346"/>
    <mergeCell ref="G343:G346"/>
    <mergeCell ref="G348:G351"/>
    <mergeCell ref="F348:F351"/>
    <mergeCell ref="E348:E351"/>
    <mergeCell ref="D348:D351"/>
    <mergeCell ref="C348:C351"/>
    <mergeCell ref="B348:B351"/>
    <mergeCell ref="A348:A351"/>
    <mergeCell ref="G338:G341"/>
    <mergeCell ref="F338:F341"/>
    <mergeCell ref="E338:E341"/>
    <mergeCell ref="D338:D341"/>
    <mergeCell ref="C338:C341"/>
    <mergeCell ref="B338:B341"/>
    <mergeCell ref="E328:E331"/>
    <mergeCell ref="F328:F331"/>
    <mergeCell ref="G328:G331"/>
    <mergeCell ref="A313:A316"/>
    <mergeCell ref="A318:A321"/>
    <mergeCell ref="A323:A326"/>
    <mergeCell ref="A328:A331"/>
    <mergeCell ref="A333:A336"/>
    <mergeCell ref="G333:G336"/>
    <mergeCell ref="F333:F336"/>
    <mergeCell ref="E333:E336"/>
    <mergeCell ref="A308:A311"/>
    <mergeCell ref="B308:B311"/>
    <mergeCell ref="C308:C311"/>
    <mergeCell ref="D308:D311"/>
    <mergeCell ref="E308:E311"/>
    <mergeCell ref="F308:F311"/>
    <mergeCell ref="G308:G311"/>
    <mergeCell ref="A303:A306"/>
    <mergeCell ref="B303:B306"/>
    <mergeCell ref="C303:C306"/>
    <mergeCell ref="D303:D306"/>
    <mergeCell ref="E303:E306"/>
    <mergeCell ref="D333:D336"/>
    <mergeCell ref="C333:C336"/>
    <mergeCell ref="B318:B321"/>
    <mergeCell ref="C318:C321"/>
    <mergeCell ref="D318:D321"/>
    <mergeCell ref="G318:G321"/>
    <mergeCell ref="F318:F321"/>
    <mergeCell ref="E318:E321"/>
    <mergeCell ref="G323:G326"/>
    <mergeCell ref="F323:F326"/>
    <mergeCell ref="E323:E326"/>
    <mergeCell ref="D323:D326"/>
    <mergeCell ref="C323:C326"/>
    <mergeCell ref="B323:B326"/>
    <mergeCell ref="B328:B331"/>
    <mergeCell ref="D328:D331"/>
    <mergeCell ref="G313:G316"/>
    <mergeCell ref="B313:B316"/>
    <mergeCell ref="C328:C331"/>
    <mergeCell ref="C282:C286"/>
    <mergeCell ref="D282:D286"/>
    <mergeCell ref="E282:E286"/>
    <mergeCell ref="F282:F286"/>
    <mergeCell ref="F287:F291"/>
    <mergeCell ref="E287:E291"/>
    <mergeCell ref="D287:D291"/>
    <mergeCell ref="C287:C291"/>
    <mergeCell ref="B287:B291"/>
    <mergeCell ref="A287:A291"/>
    <mergeCell ref="A292:A296"/>
    <mergeCell ref="A297:A301"/>
    <mergeCell ref="B292:B296"/>
    <mergeCell ref="G242:G246"/>
    <mergeCell ref="F242:F246"/>
    <mergeCell ref="E242:E246"/>
    <mergeCell ref="D242:D246"/>
    <mergeCell ref="B297:B301"/>
    <mergeCell ref="C297:C301"/>
    <mergeCell ref="D292:D296"/>
    <mergeCell ref="F292:F296"/>
    <mergeCell ref="E292:E296"/>
    <mergeCell ref="D297:D301"/>
    <mergeCell ref="E297:E301"/>
    <mergeCell ref="F297:F301"/>
    <mergeCell ref="G297:G301"/>
    <mergeCell ref="B267:B271"/>
    <mergeCell ref="A267:A271"/>
    <mergeCell ref="A272:A276"/>
    <mergeCell ref="B272:B276"/>
    <mergeCell ref="C272:C276"/>
    <mergeCell ref="D272:D276"/>
    <mergeCell ref="A182:A186"/>
    <mergeCell ref="B182:B186"/>
    <mergeCell ref="C182:C186"/>
    <mergeCell ref="D182:D186"/>
    <mergeCell ref="F182:F186"/>
    <mergeCell ref="G182:G186"/>
    <mergeCell ref="G187:G191"/>
    <mergeCell ref="F187:F191"/>
    <mergeCell ref="E187:E191"/>
    <mergeCell ref="B130:B134"/>
    <mergeCell ref="A130:A134"/>
    <mergeCell ref="A135:A139"/>
    <mergeCell ref="G172:G176"/>
    <mergeCell ref="F177:F181"/>
    <mergeCell ref="F172:F176"/>
    <mergeCell ref="G177:G181"/>
    <mergeCell ref="E172:E176"/>
    <mergeCell ref="D172:D176"/>
    <mergeCell ref="C172:C176"/>
    <mergeCell ref="B172:B176"/>
    <mergeCell ref="A172:A176"/>
    <mergeCell ref="C177:C181"/>
    <mergeCell ref="D177:D181"/>
    <mergeCell ref="E177:E181"/>
    <mergeCell ref="B177:B181"/>
    <mergeCell ref="A177:A181"/>
    <mergeCell ref="A140:A144"/>
    <mergeCell ref="E182:E186"/>
    <mergeCell ref="A145:A149"/>
    <mergeCell ref="B135:B139"/>
    <mergeCell ref="C135:C139"/>
    <mergeCell ref="D135:D139"/>
    <mergeCell ref="E135:E139"/>
    <mergeCell ref="E140:E144"/>
    <mergeCell ref="D140:D144"/>
    <mergeCell ref="C140:C144"/>
    <mergeCell ref="B140:B144"/>
    <mergeCell ref="E145:E149"/>
    <mergeCell ref="D145:D149"/>
    <mergeCell ref="C145:C149"/>
    <mergeCell ref="B145:B149"/>
    <mergeCell ref="A152:A156"/>
    <mergeCell ref="W545:W549"/>
    <mergeCell ref="W550:W554"/>
    <mergeCell ref="W535:W539"/>
    <mergeCell ref="W540:W544"/>
    <mergeCell ref="W182:W186"/>
    <mergeCell ref="W187:W191"/>
    <mergeCell ref="W267:W271"/>
    <mergeCell ref="W272:W276"/>
    <mergeCell ref="W277:W281"/>
    <mergeCell ref="W282:W286"/>
    <mergeCell ref="W287:W291"/>
    <mergeCell ref="W292:W296"/>
    <mergeCell ref="W297:W301"/>
    <mergeCell ref="W303:W307"/>
    <mergeCell ref="W308:W312"/>
    <mergeCell ref="W313:W317"/>
    <mergeCell ref="W318:W322"/>
    <mergeCell ref="W202:W206"/>
    <mergeCell ref="W207:W211"/>
    <mergeCell ref="W212:W216"/>
    <mergeCell ref="W217:W221"/>
    <mergeCell ref="W222:W226"/>
    <mergeCell ref="W555:W559"/>
    <mergeCell ref="W560:W564"/>
    <mergeCell ref="W565:W569"/>
    <mergeCell ref="W570:W574"/>
    <mergeCell ref="W575:W579"/>
    <mergeCell ref="E125:E129"/>
    <mergeCell ref="G130:G134"/>
    <mergeCell ref="F130:F134"/>
    <mergeCell ref="E130:E134"/>
    <mergeCell ref="D130:D134"/>
    <mergeCell ref="C130:C134"/>
    <mergeCell ref="W468:W472"/>
    <mergeCell ref="W473:W477"/>
    <mergeCell ref="W478:W482"/>
    <mergeCell ref="W484:W488"/>
    <mergeCell ref="W489:W493"/>
    <mergeCell ref="W494:W498"/>
    <mergeCell ref="W499:W503"/>
    <mergeCell ref="W504:W508"/>
    <mergeCell ref="W509:W513"/>
    <mergeCell ref="W458:W462"/>
    <mergeCell ref="W463:W467"/>
    <mergeCell ref="W514:W518"/>
    <mergeCell ref="W519:W523"/>
    <mergeCell ref="W525:W529"/>
    <mergeCell ref="W530:W534"/>
    <mergeCell ref="W323:W327"/>
    <mergeCell ref="W328:W332"/>
    <mergeCell ref="W333:W337"/>
    <mergeCell ref="W338:W342"/>
    <mergeCell ref="W192:W196"/>
    <mergeCell ref="W197:W201"/>
    <mergeCell ref="W227:W231"/>
    <mergeCell ref="W232:W236"/>
    <mergeCell ref="W237:W241"/>
    <mergeCell ref="W242:W246"/>
    <mergeCell ref="W247:W251"/>
    <mergeCell ref="W252:W256"/>
    <mergeCell ref="W257:W261"/>
    <mergeCell ref="W262:W266"/>
    <mergeCell ref="W130:W134"/>
    <mergeCell ref="G125:G129"/>
    <mergeCell ref="F125:F129"/>
    <mergeCell ref="W135:W139"/>
    <mergeCell ref="W140:W144"/>
    <mergeCell ref="W145:W149"/>
    <mergeCell ref="W152:W156"/>
    <mergeCell ref="W157:W161"/>
    <mergeCell ref="W162:W166"/>
    <mergeCell ref="W167:W171"/>
    <mergeCell ref="W172:W176"/>
    <mergeCell ref="W177:W181"/>
    <mergeCell ref="F135:F139"/>
    <mergeCell ref="G135:G139"/>
    <mergeCell ref="G140:G144"/>
    <mergeCell ref="F140:F144"/>
    <mergeCell ref="G145:G149"/>
    <mergeCell ref="F145:F149"/>
    <mergeCell ref="G152:G156"/>
    <mergeCell ref="F152:F156"/>
    <mergeCell ref="H134:I134"/>
    <mergeCell ref="H139:I139"/>
    <mergeCell ref="H144:I144"/>
    <mergeCell ref="H206:I206"/>
    <mergeCell ref="W110:W114"/>
    <mergeCell ref="W115:W119"/>
    <mergeCell ref="W120:W124"/>
    <mergeCell ref="W125:W129"/>
    <mergeCell ref="F94:F98"/>
    <mergeCell ref="F99:F103"/>
    <mergeCell ref="E94:E98"/>
    <mergeCell ref="E99:E103"/>
    <mergeCell ref="D94:D98"/>
    <mergeCell ref="D99:D103"/>
    <mergeCell ref="C94:C98"/>
    <mergeCell ref="C99:C103"/>
    <mergeCell ref="B94:B98"/>
    <mergeCell ref="A94:A98"/>
    <mergeCell ref="G89:G93"/>
    <mergeCell ref="G94:G98"/>
    <mergeCell ref="G99:G103"/>
    <mergeCell ref="B99:B103"/>
    <mergeCell ref="H103:I103"/>
    <mergeCell ref="W99:W103"/>
    <mergeCell ref="H109:I109"/>
    <mergeCell ref="H114:I114"/>
    <mergeCell ref="H119:I119"/>
    <mergeCell ref="H124:I124"/>
    <mergeCell ref="H129:I129"/>
    <mergeCell ref="A1:E1"/>
    <mergeCell ref="A2:A3"/>
    <mergeCell ref="B2:B3"/>
    <mergeCell ref="C2:C3"/>
    <mergeCell ref="D2:G2"/>
    <mergeCell ref="C84:C88"/>
    <mergeCell ref="B84:B88"/>
    <mergeCell ref="A84:A88"/>
    <mergeCell ref="G84:G88"/>
    <mergeCell ref="F84:F88"/>
    <mergeCell ref="A14:A18"/>
    <mergeCell ref="B14:B18"/>
    <mergeCell ref="C14:C18"/>
    <mergeCell ref="D14:D18"/>
    <mergeCell ref="E14:E18"/>
    <mergeCell ref="F14:F18"/>
    <mergeCell ref="G14:G18"/>
    <mergeCell ref="D34:D38"/>
    <mergeCell ref="E34:E38"/>
    <mergeCell ref="F34:F38"/>
    <mergeCell ref="G34:G38"/>
    <mergeCell ref="B34:B38"/>
    <mergeCell ref="A34:A38"/>
    <mergeCell ref="C34:C38"/>
    <mergeCell ref="C39:C43"/>
    <mergeCell ref="B39:B43"/>
    <mergeCell ref="G19:G23"/>
    <mergeCell ref="F19:F23"/>
    <mergeCell ref="A24:A28"/>
    <mergeCell ref="B24:B28"/>
    <mergeCell ref="C24:C28"/>
    <mergeCell ref="D24:D28"/>
    <mergeCell ref="Y2:Y3"/>
    <mergeCell ref="Z2:Z3"/>
    <mergeCell ref="AA2:AA3"/>
    <mergeCell ref="A104:I104"/>
    <mergeCell ref="A150:I150"/>
    <mergeCell ref="R2:T2"/>
    <mergeCell ref="U2:U3"/>
    <mergeCell ref="V2:V3"/>
    <mergeCell ref="W2:W3"/>
    <mergeCell ref="X2:X3"/>
    <mergeCell ref="M2:O2"/>
    <mergeCell ref="Q2:Q3"/>
    <mergeCell ref="P2:P3"/>
    <mergeCell ref="W4:W8"/>
    <mergeCell ref="B9:B13"/>
    <mergeCell ref="C9:C13"/>
    <mergeCell ref="D9:D13"/>
    <mergeCell ref="E9:E13"/>
    <mergeCell ref="F9:F13"/>
    <mergeCell ref="G9:G13"/>
    <mergeCell ref="H13:I13"/>
    <mergeCell ref="W9:W13"/>
    <mergeCell ref="W105:W109"/>
    <mergeCell ref="A69:A73"/>
    <mergeCell ref="B69:B73"/>
    <mergeCell ref="C69:C73"/>
    <mergeCell ref="D69:D73"/>
    <mergeCell ref="E84:E88"/>
    <mergeCell ref="D84:D88"/>
    <mergeCell ref="A89:A93"/>
    <mergeCell ref="B89:B93"/>
    <mergeCell ref="C89:C93"/>
    <mergeCell ref="A787:I787"/>
    <mergeCell ref="A151:I151"/>
    <mergeCell ref="A302:I302"/>
    <mergeCell ref="A483:I483"/>
    <mergeCell ref="A524:I524"/>
    <mergeCell ref="A615:I615"/>
    <mergeCell ref="A4:A8"/>
    <mergeCell ref="B4:B8"/>
    <mergeCell ref="C4:C8"/>
    <mergeCell ref="D4:D8"/>
    <mergeCell ref="E4:E8"/>
    <mergeCell ref="F4:F8"/>
    <mergeCell ref="G4:G8"/>
    <mergeCell ref="H8:I8"/>
    <mergeCell ref="A9:A13"/>
    <mergeCell ref="F120:F124"/>
    <mergeCell ref="E120:E124"/>
    <mergeCell ref="D120:D124"/>
    <mergeCell ref="C120:C124"/>
    <mergeCell ref="B120:B124"/>
    <mergeCell ref="B125:B129"/>
    <mergeCell ref="C125:C129"/>
    <mergeCell ref="D125:D129"/>
    <mergeCell ref="E69:E73"/>
    <mergeCell ref="F69:F73"/>
    <mergeCell ref="G69:G73"/>
    <mergeCell ref="E152:E156"/>
    <mergeCell ref="D152:D156"/>
    <mergeCell ref="C152:C156"/>
    <mergeCell ref="A157:A161"/>
    <mergeCell ref="B157:B161"/>
    <mergeCell ref="C157:C161"/>
    <mergeCell ref="W383:W387"/>
    <mergeCell ref="W388:W392"/>
    <mergeCell ref="W393:W397"/>
    <mergeCell ref="W398:W402"/>
    <mergeCell ref="W403:W407"/>
    <mergeCell ref="W408:W412"/>
    <mergeCell ref="W413:W417"/>
    <mergeCell ref="W418:W422"/>
    <mergeCell ref="W423:W427"/>
    <mergeCell ref="W428:W432"/>
    <mergeCell ref="W433:W437"/>
    <mergeCell ref="W438:W442"/>
    <mergeCell ref="W443:W447"/>
    <mergeCell ref="W448:W452"/>
    <mergeCell ref="W453:W457"/>
    <mergeCell ref="W343:W347"/>
    <mergeCell ref="W348:W352"/>
    <mergeCell ref="W353:W357"/>
    <mergeCell ref="W358:W362"/>
    <mergeCell ref="W363:W367"/>
    <mergeCell ref="W368:W372"/>
    <mergeCell ref="W373:W377"/>
    <mergeCell ref="W378:W382"/>
    <mergeCell ref="W580:W584"/>
    <mergeCell ref="W585:W589"/>
    <mergeCell ref="W590:W594"/>
    <mergeCell ref="W595:W599"/>
    <mergeCell ref="W600:W604"/>
    <mergeCell ref="W605:W609"/>
    <mergeCell ref="W610:W614"/>
    <mergeCell ref="W616:W620"/>
    <mergeCell ref="W621:W625"/>
    <mergeCell ref="W626:W630"/>
    <mergeCell ref="W631:W635"/>
    <mergeCell ref="W636:W640"/>
    <mergeCell ref="W641:W645"/>
    <mergeCell ref="W646:W650"/>
    <mergeCell ref="W651:W655"/>
    <mergeCell ref="W656:W660"/>
    <mergeCell ref="W661:W665"/>
    <mergeCell ref="W666:W670"/>
    <mergeCell ref="W671:W675"/>
    <mergeCell ref="W676:W680"/>
    <mergeCell ref="W681:W685"/>
    <mergeCell ref="W686:W690"/>
    <mergeCell ref="W691:W695"/>
    <mergeCell ref="W696:W700"/>
    <mergeCell ref="W701:W705"/>
    <mergeCell ref="W706:W710"/>
    <mergeCell ref="W711:W715"/>
    <mergeCell ref="W717:W721"/>
    <mergeCell ref="W722:W726"/>
    <mergeCell ref="W727:W731"/>
    <mergeCell ref="W732:W736"/>
    <mergeCell ref="W737:W741"/>
    <mergeCell ref="W742:W746"/>
    <mergeCell ref="W747:W751"/>
    <mergeCell ref="W752:W756"/>
    <mergeCell ref="W757:W761"/>
    <mergeCell ref="W762:W766"/>
    <mergeCell ref="W767:W771"/>
    <mergeCell ref="W772:W776"/>
    <mergeCell ref="W777:W781"/>
    <mergeCell ref="W782:W786"/>
    <mergeCell ref="A105:A109"/>
    <mergeCell ref="B105:B109"/>
    <mergeCell ref="C105:C109"/>
    <mergeCell ref="E105:E109"/>
    <mergeCell ref="F105:F109"/>
    <mergeCell ref="G105:G109"/>
    <mergeCell ref="D105:D109"/>
    <mergeCell ref="G110:G114"/>
    <mergeCell ref="F110:F114"/>
    <mergeCell ref="E110:E114"/>
    <mergeCell ref="D110:D114"/>
    <mergeCell ref="C110:C114"/>
    <mergeCell ref="B110:B114"/>
    <mergeCell ref="A110:A114"/>
    <mergeCell ref="A115:A119"/>
    <mergeCell ref="A120:A124"/>
    <mergeCell ref="A125:A129"/>
    <mergeCell ref="B115:B119"/>
    <mergeCell ref="C115:C119"/>
    <mergeCell ref="G115:G119"/>
    <mergeCell ref="F115:F119"/>
    <mergeCell ref="E115:E119"/>
    <mergeCell ref="D115:D119"/>
    <mergeCell ref="G120:G124"/>
    <mergeCell ref="B152:B156"/>
    <mergeCell ref="D157:D161"/>
    <mergeCell ref="E157:E161"/>
    <mergeCell ref="F157:F161"/>
    <mergeCell ref="G157:G161"/>
    <mergeCell ref="G162:G166"/>
    <mergeCell ref="G167:G171"/>
    <mergeCell ref="F162:F166"/>
    <mergeCell ref="E162:E166"/>
    <mergeCell ref="D162:D166"/>
    <mergeCell ref="C162:C166"/>
    <mergeCell ref="B162:B166"/>
    <mergeCell ref="A162:A166"/>
    <mergeCell ref="A167:A171"/>
    <mergeCell ref="B167:B171"/>
    <mergeCell ref="C167:C171"/>
    <mergeCell ref="D167:D171"/>
    <mergeCell ref="E167:E171"/>
    <mergeCell ref="F167:F171"/>
    <mergeCell ref="B187:B191"/>
    <mergeCell ref="A187:A191"/>
    <mergeCell ref="A192:A196"/>
    <mergeCell ref="B192:B196"/>
    <mergeCell ref="C192:C196"/>
    <mergeCell ref="D192:D196"/>
    <mergeCell ref="E192:E196"/>
    <mergeCell ref="F192:F196"/>
    <mergeCell ref="G192:G196"/>
    <mergeCell ref="G197:G201"/>
    <mergeCell ref="F197:F201"/>
    <mergeCell ref="E197:E201"/>
    <mergeCell ref="D197:D201"/>
    <mergeCell ref="C197:C201"/>
    <mergeCell ref="B197:B201"/>
    <mergeCell ref="A197:A201"/>
    <mergeCell ref="A202:A206"/>
    <mergeCell ref="B202:B206"/>
    <mergeCell ref="C202:C206"/>
    <mergeCell ref="D202:D206"/>
    <mergeCell ref="E202:E206"/>
    <mergeCell ref="F202:F206"/>
    <mergeCell ref="G202:G206"/>
    <mergeCell ref="C242:C246"/>
    <mergeCell ref="B242:B246"/>
    <mergeCell ref="A242:A246"/>
    <mergeCell ref="G247:G251"/>
    <mergeCell ref="F247:F251"/>
    <mergeCell ref="E247:E251"/>
    <mergeCell ref="D247:D251"/>
    <mergeCell ref="C247:C251"/>
    <mergeCell ref="B247:B251"/>
    <mergeCell ref="B207:B211"/>
    <mergeCell ref="A207:A211"/>
    <mergeCell ref="C217:C221"/>
    <mergeCell ref="D217:D221"/>
    <mergeCell ref="E217:E221"/>
    <mergeCell ref="F217:F221"/>
    <mergeCell ref="G217:G221"/>
    <mergeCell ref="G222:G226"/>
    <mergeCell ref="F222:F226"/>
    <mergeCell ref="E222:E226"/>
    <mergeCell ref="D222:D226"/>
    <mergeCell ref="C222:C226"/>
    <mergeCell ref="B222:B226"/>
    <mergeCell ref="A222:A226"/>
    <mergeCell ref="B212:B216"/>
    <mergeCell ref="A212:A216"/>
    <mergeCell ref="A217:A221"/>
    <mergeCell ref="B217:B221"/>
    <mergeCell ref="G207:G211"/>
    <mergeCell ref="F207:F211"/>
    <mergeCell ref="E207:E211"/>
    <mergeCell ref="D207:D211"/>
    <mergeCell ref="C207:C211"/>
    <mergeCell ref="C267:C271"/>
    <mergeCell ref="F277:F281"/>
    <mergeCell ref="G282:G286"/>
    <mergeCell ref="G287:G291"/>
    <mergeCell ref="G292:G296"/>
    <mergeCell ref="E277:E281"/>
    <mergeCell ref="D277:D281"/>
    <mergeCell ref="C277:C281"/>
    <mergeCell ref="B277:B281"/>
    <mergeCell ref="A227:A231"/>
    <mergeCell ref="B227:B231"/>
    <mergeCell ref="C227:C231"/>
    <mergeCell ref="D227:D231"/>
    <mergeCell ref="G227:G231"/>
    <mergeCell ref="F227:F231"/>
    <mergeCell ref="E227:E231"/>
    <mergeCell ref="F257:F261"/>
    <mergeCell ref="G257:G261"/>
    <mergeCell ref="A232:A236"/>
    <mergeCell ref="A237:A241"/>
    <mergeCell ref="B232:B236"/>
    <mergeCell ref="C232:C236"/>
    <mergeCell ref="D232:D236"/>
    <mergeCell ref="E232:E236"/>
    <mergeCell ref="F232:F236"/>
    <mergeCell ref="G232:G236"/>
    <mergeCell ref="G237:G241"/>
    <mergeCell ref="F237:F241"/>
    <mergeCell ref="E237:E241"/>
    <mergeCell ref="D237:D241"/>
    <mergeCell ref="C237:C241"/>
    <mergeCell ref="B237:B241"/>
    <mergeCell ref="A277:A281"/>
    <mergeCell ref="A282:A286"/>
    <mergeCell ref="B282:B286"/>
    <mergeCell ref="A247:A251"/>
    <mergeCell ref="G252:G256"/>
    <mergeCell ref="F252:F256"/>
    <mergeCell ref="E252:E256"/>
    <mergeCell ref="D252:D256"/>
    <mergeCell ref="C252:C256"/>
    <mergeCell ref="B252:B256"/>
    <mergeCell ref="A252:A256"/>
    <mergeCell ref="A257:A261"/>
    <mergeCell ref="B257:B261"/>
    <mergeCell ref="C257:C261"/>
    <mergeCell ref="D257:D261"/>
    <mergeCell ref="E257:E261"/>
    <mergeCell ref="C292:C296"/>
    <mergeCell ref="G262:G266"/>
    <mergeCell ref="E262:E266"/>
    <mergeCell ref="F262:F266"/>
    <mergeCell ref="A262:A266"/>
    <mergeCell ref="B262:B266"/>
    <mergeCell ref="C262:C266"/>
    <mergeCell ref="D262:D266"/>
    <mergeCell ref="E272:E276"/>
    <mergeCell ref="F272:F276"/>
    <mergeCell ref="G277:G281"/>
    <mergeCell ref="G267:G271"/>
    <mergeCell ref="G272:G276"/>
    <mergeCell ref="F267:F271"/>
    <mergeCell ref="E267:E271"/>
    <mergeCell ref="D267:D271"/>
  </mergeCells>
  <pageMargins left="0" right="0" top="0" bottom="0" header="0" footer="0"/>
  <pageSetup paperSize="9" scale="4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Z852"/>
  <sheetViews>
    <sheetView topLeftCell="A752" zoomScale="70" zoomScaleNormal="70" workbookViewId="0">
      <selection activeCell="H756" sqref="A756:XFD766"/>
    </sheetView>
  </sheetViews>
  <sheetFormatPr defaultColWidth="9" defaultRowHeight="21" x14ac:dyDescent="0.2"/>
  <cols>
    <col min="1" max="1" width="9.125" style="14" bestFit="1" customWidth="1"/>
    <col min="2" max="2" width="27.25" style="9" customWidth="1"/>
    <col min="3" max="3" width="23.875" style="16" customWidth="1"/>
    <col min="4" max="5" width="9" style="14" customWidth="1"/>
    <col min="6" max="6" width="13.625" style="14" customWidth="1"/>
    <col min="7" max="7" width="13" style="14" customWidth="1"/>
    <col min="8" max="8" width="11.625" style="102" customWidth="1"/>
    <col min="9" max="9" width="9.125" style="138" bestFit="1" customWidth="1"/>
    <col min="10" max="10" width="15.75" style="9" hidden="1" customWidth="1"/>
    <col min="11" max="11" width="12" style="9" hidden="1" customWidth="1"/>
    <col min="12" max="12" width="14" style="9" customWidth="1"/>
    <col min="13" max="13" width="12.125" style="9" customWidth="1"/>
    <col min="14" max="14" width="9" style="9"/>
    <col min="15" max="15" width="12.75" style="9" customWidth="1"/>
    <col min="16" max="16" width="14.75" style="9" customWidth="1"/>
    <col min="17" max="17" width="14.25" style="9" customWidth="1"/>
    <col min="18" max="18" width="12" style="9" customWidth="1"/>
    <col min="19" max="19" width="11.75" style="9" customWidth="1"/>
    <col min="20" max="20" width="9.125" style="9" bestFit="1" customWidth="1"/>
    <col min="21" max="21" width="15.125" style="9" customWidth="1"/>
    <col min="22" max="22" width="9.375" style="138" bestFit="1" customWidth="1"/>
    <col min="23" max="26" width="0" style="9" hidden="1" customWidth="1"/>
    <col min="27" max="16384" width="9" style="9"/>
  </cols>
  <sheetData>
    <row r="1" spans="1:26" s="3" customFormat="1" ht="31.5" customHeight="1" x14ac:dyDescent="0.2">
      <c r="A1" s="559" t="s">
        <v>1130</v>
      </c>
      <c r="B1" s="559"/>
      <c r="C1" s="559"/>
      <c r="D1" s="559"/>
      <c r="E1" s="559"/>
      <c r="F1" s="559"/>
      <c r="G1" s="559"/>
      <c r="H1" s="95"/>
      <c r="I1" s="140"/>
      <c r="V1" s="140"/>
    </row>
    <row r="2" spans="1:26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30" t="s">
        <v>7</v>
      </c>
      <c r="I2" s="230" t="s">
        <v>8</v>
      </c>
      <c r="J2" s="565" t="s">
        <v>5</v>
      </c>
      <c r="K2" s="565" t="s">
        <v>6</v>
      </c>
      <c r="L2" s="575" t="s">
        <v>256</v>
      </c>
      <c r="M2" s="576"/>
      <c r="N2" s="577"/>
      <c r="O2" s="568" t="s">
        <v>254</v>
      </c>
      <c r="P2" s="565" t="s">
        <v>223</v>
      </c>
      <c r="Q2" s="564" t="s">
        <v>9</v>
      </c>
      <c r="R2" s="564"/>
      <c r="S2" s="564"/>
      <c r="T2" s="568" t="s">
        <v>254</v>
      </c>
      <c r="U2" s="565" t="s">
        <v>10</v>
      </c>
      <c r="V2" s="580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</row>
    <row r="3" spans="1:26" s="1" customFormat="1" ht="21.95" customHeight="1" x14ac:dyDescent="0.2">
      <c r="A3" s="567"/>
      <c r="B3" s="560"/>
      <c r="C3" s="567"/>
      <c r="D3" s="231" t="s">
        <v>11</v>
      </c>
      <c r="E3" s="231" t="s">
        <v>12</v>
      </c>
      <c r="F3" s="231" t="s">
        <v>13</v>
      </c>
      <c r="G3" s="231" t="s">
        <v>14</v>
      </c>
      <c r="H3" s="230" t="s">
        <v>15</v>
      </c>
      <c r="I3" s="230" t="s">
        <v>16</v>
      </c>
      <c r="J3" s="565"/>
      <c r="K3" s="565"/>
      <c r="L3" s="229" t="s">
        <v>17</v>
      </c>
      <c r="M3" s="229" t="s">
        <v>18</v>
      </c>
      <c r="N3" s="229" t="s">
        <v>19</v>
      </c>
      <c r="O3" s="569"/>
      <c r="P3" s="565"/>
      <c r="Q3" s="229" t="s">
        <v>17</v>
      </c>
      <c r="R3" s="229" t="s">
        <v>18</v>
      </c>
      <c r="S3" s="229" t="s">
        <v>19</v>
      </c>
      <c r="T3" s="569"/>
      <c r="U3" s="565"/>
      <c r="V3" s="580"/>
      <c r="W3" s="571"/>
      <c r="X3" s="571"/>
      <c r="Y3" s="571"/>
      <c r="Z3" s="560"/>
    </row>
    <row r="4" spans="1:26" x14ac:dyDescent="0.2">
      <c r="A4" s="591">
        <v>1</v>
      </c>
      <c r="B4" s="594" t="s">
        <v>336</v>
      </c>
      <c r="C4" s="597" t="s">
        <v>1131</v>
      </c>
      <c r="D4" s="591">
        <v>52</v>
      </c>
      <c r="E4" s="591">
        <v>3</v>
      </c>
      <c r="F4" s="591" t="s">
        <v>877</v>
      </c>
      <c r="G4" s="591" t="s">
        <v>23</v>
      </c>
      <c r="H4" s="153" t="s">
        <v>1123</v>
      </c>
      <c r="I4" s="153">
        <v>242405</v>
      </c>
      <c r="J4" s="665">
        <v>200000</v>
      </c>
      <c r="K4" s="665">
        <v>7541</v>
      </c>
      <c r="L4" s="161">
        <f>J4-Q4</f>
        <v>48925</v>
      </c>
      <c r="M4" s="161">
        <f>K4-R4</f>
        <v>2975</v>
      </c>
      <c r="N4" s="161">
        <v>0</v>
      </c>
      <c r="O4" s="161">
        <v>2975</v>
      </c>
      <c r="P4" s="161">
        <f>L4+M4+N4+O4</f>
        <v>54875</v>
      </c>
      <c r="Q4" s="161">
        <v>151075</v>
      </c>
      <c r="R4" s="161">
        <v>4566</v>
      </c>
      <c r="S4" s="161">
        <v>0</v>
      </c>
      <c r="T4" s="161">
        <v>0</v>
      </c>
      <c r="U4" s="161">
        <f>Q4+R4+S4+T4</f>
        <v>155641</v>
      </c>
      <c r="V4" s="588">
        <v>241862</v>
      </c>
      <c r="W4" s="89"/>
      <c r="X4" s="89"/>
      <c r="Y4" s="89"/>
      <c r="Z4" s="89"/>
    </row>
    <row r="5" spans="1:26" x14ac:dyDescent="0.2">
      <c r="A5" s="592"/>
      <c r="B5" s="595"/>
      <c r="C5" s="598"/>
      <c r="D5" s="592"/>
      <c r="E5" s="592"/>
      <c r="F5" s="592"/>
      <c r="G5" s="592"/>
      <c r="H5" s="144" t="s">
        <v>1132</v>
      </c>
      <c r="I5" s="144"/>
      <c r="J5" s="666"/>
      <c r="K5" s="66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589"/>
      <c r="W5" s="89"/>
      <c r="X5" s="89"/>
      <c r="Y5" s="89"/>
      <c r="Z5" s="89"/>
    </row>
    <row r="6" spans="1:26" x14ac:dyDescent="0.2">
      <c r="A6" s="592"/>
      <c r="B6" s="595"/>
      <c r="C6" s="598"/>
      <c r="D6" s="592"/>
      <c r="E6" s="592"/>
      <c r="F6" s="592"/>
      <c r="G6" s="592"/>
      <c r="H6" s="144" t="s">
        <v>1133</v>
      </c>
      <c r="I6" s="144"/>
      <c r="J6" s="666"/>
      <c r="K6" s="66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589"/>
      <c r="W6" s="89"/>
      <c r="X6" s="89"/>
      <c r="Y6" s="89"/>
      <c r="Z6" s="89"/>
    </row>
    <row r="7" spans="1:26" x14ac:dyDescent="0.2">
      <c r="A7" s="592"/>
      <c r="B7" s="595"/>
      <c r="C7" s="598"/>
      <c r="D7" s="592"/>
      <c r="E7" s="592"/>
      <c r="F7" s="592"/>
      <c r="G7" s="592"/>
      <c r="H7" s="159" t="s">
        <v>1134</v>
      </c>
      <c r="I7" s="159"/>
      <c r="J7" s="666"/>
      <c r="K7" s="666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589"/>
      <c r="W7" s="89"/>
      <c r="X7" s="89"/>
      <c r="Y7" s="89"/>
      <c r="Z7" s="89"/>
    </row>
    <row r="8" spans="1:26" x14ac:dyDescent="0.2">
      <c r="A8" s="593"/>
      <c r="B8" s="596"/>
      <c r="C8" s="677"/>
      <c r="D8" s="593"/>
      <c r="E8" s="593"/>
      <c r="F8" s="593"/>
      <c r="G8" s="593"/>
      <c r="H8" s="660" t="s">
        <v>232</v>
      </c>
      <c r="I8" s="661"/>
      <c r="J8" s="243"/>
      <c r="K8" s="243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590"/>
      <c r="W8" s="89"/>
      <c r="X8" s="89"/>
      <c r="Y8" s="89"/>
      <c r="Z8" s="89"/>
    </row>
    <row r="9" spans="1:26" x14ac:dyDescent="0.2">
      <c r="A9" s="591">
        <v>2</v>
      </c>
      <c r="B9" s="594" t="s">
        <v>1135</v>
      </c>
      <c r="C9" s="597" t="s">
        <v>1136</v>
      </c>
      <c r="D9" s="591">
        <v>155</v>
      </c>
      <c r="E9" s="591">
        <v>6</v>
      </c>
      <c r="F9" s="591" t="s">
        <v>877</v>
      </c>
      <c r="G9" s="591" t="s">
        <v>23</v>
      </c>
      <c r="H9" s="244" t="s">
        <v>1123</v>
      </c>
      <c r="I9" s="244">
        <v>242313</v>
      </c>
      <c r="J9" s="666">
        <v>200000</v>
      </c>
      <c r="K9" s="666">
        <v>7558</v>
      </c>
      <c r="L9" s="245">
        <f>J9-Q9</f>
        <v>0</v>
      </c>
      <c r="M9" s="245">
        <f>K9-R9</f>
        <v>0</v>
      </c>
      <c r="N9" s="245">
        <v>0</v>
      </c>
      <c r="O9" s="245">
        <v>0</v>
      </c>
      <c r="P9" s="245">
        <f>L9+M9+N9+O9</f>
        <v>0</v>
      </c>
      <c r="Q9" s="245">
        <v>200000</v>
      </c>
      <c r="R9" s="245">
        <v>7558</v>
      </c>
      <c r="S9" s="245">
        <v>0</v>
      </c>
      <c r="T9" s="245">
        <v>0</v>
      </c>
      <c r="U9" s="245">
        <f>Q9+R9+S9+T9</f>
        <v>207558</v>
      </c>
      <c r="V9" s="588" t="s">
        <v>579</v>
      </c>
      <c r="W9" s="89"/>
      <c r="X9" s="89"/>
      <c r="Y9" s="89"/>
      <c r="Z9" s="89"/>
    </row>
    <row r="10" spans="1:26" x14ac:dyDescent="0.2">
      <c r="A10" s="592"/>
      <c r="B10" s="595"/>
      <c r="C10" s="598"/>
      <c r="D10" s="592"/>
      <c r="E10" s="592"/>
      <c r="F10" s="592"/>
      <c r="G10" s="592"/>
      <c r="H10" s="144" t="s">
        <v>1132</v>
      </c>
      <c r="I10" s="144"/>
      <c r="J10" s="675"/>
      <c r="K10" s="675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589"/>
      <c r="W10" s="89"/>
      <c r="X10" s="89"/>
      <c r="Y10" s="89"/>
      <c r="Z10" s="89"/>
    </row>
    <row r="11" spans="1:26" x14ac:dyDescent="0.2">
      <c r="A11" s="592"/>
      <c r="B11" s="595"/>
      <c r="C11" s="598"/>
      <c r="D11" s="592"/>
      <c r="E11" s="592"/>
      <c r="F11" s="592"/>
      <c r="G11" s="592"/>
      <c r="H11" s="144" t="s">
        <v>1133</v>
      </c>
      <c r="I11" s="144"/>
      <c r="J11" s="675"/>
      <c r="K11" s="675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589"/>
      <c r="W11" s="89"/>
      <c r="X11" s="89"/>
      <c r="Y11" s="89"/>
      <c r="Z11" s="89"/>
    </row>
    <row r="12" spans="1:26" x14ac:dyDescent="0.2">
      <c r="A12" s="592"/>
      <c r="B12" s="595"/>
      <c r="C12" s="598"/>
      <c r="D12" s="592"/>
      <c r="E12" s="592"/>
      <c r="F12" s="592"/>
      <c r="G12" s="592"/>
      <c r="H12" s="246" t="s">
        <v>1134</v>
      </c>
      <c r="I12" s="246"/>
      <c r="J12" s="676"/>
      <c r="K12" s="676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589"/>
      <c r="W12" s="89"/>
      <c r="X12" s="89"/>
      <c r="Y12" s="89"/>
      <c r="Z12" s="89"/>
    </row>
    <row r="13" spans="1:26" x14ac:dyDescent="0.2">
      <c r="A13" s="593"/>
      <c r="B13" s="596"/>
      <c r="C13" s="677"/>
      <c r="D13" s="593"/>
      <c r="E13" s="593"/>
      <c r="F13" s="593"/>
      <c r="G13" s="593"/>
      <c r="H13" s="660" t="s">
        <v>232</v>
      </c>
      <c r="I13" s="661"/>
      <c r="J13" s="243"/>
      <c r="K13" s="243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590"/>
      <c r="W13" s="89"/>
      <c r="X13" s="89"/>
      <c r="Y13" s="89"/>
      <c r="Z13" s="89"/>
    </row>
    <row r="14" spans="1:26" x14ac:dyDescent="0.2">
      <c r="A14" s="591">
        <v>3</v>
      </c>
      <c r="B14" s="594" t="s">
        <v>1137</v>
      </c>
      <c r="C14" s="597" t="s">
        <v>1138</v>
      </c>
      <c r="D14" s="591">
        <v>146</v>
      </c>
      <c r="E14" s="591">
        <v>3</v>
      </c>
      <c r="F14" s="591" t="s">
        <v>877</v>
      </c>
      <c r="G14" s="591" t="s">
        <v>23</v>
      </c>
      <c r="H14" s="244" t="s">
        <v>1123</v>
      </c>
      <c r="I14" s="244">
        <v>242313</v>
      </c>
      <c r="J14" s="665">
        <v>200000</v>
      </c>
      <c r="K14" s="665">
        <v>7558</v>
      </c>
      <c r="L14" s="245">
        <f>J14-Q14</f>
        <v>0</v>
      </c>
      <c r="M14" s="245">
        <f>K14-R14</f>
        <v>0</v>
      </c>
      <c r="N14" s="245">
        <v>0</v>
      </c>
      <c r="O14" s="245">
        <v>0</v>
      </c>
      <c r="P14" s="245">
        <f>L14+M14+N14+O14</f>
        <v>0</v>
      </c>
      <c r="Q14" s="245">
        <v>200000</v>
      </c>
      <c r="R14" s="245">
        <v>7558</v>
      </c>
      <c r="S14" s="245">
        <v>0</v>
      </c>
      <c r="T14" s="245">
        <v>0</v>
      </c>
      <c r="U14" s="245">
        <f>Q14+R14+S14+T14</f>
        <v>207558</v>
      </c>
      <c r="V14" s="588" t="s">
        <v>579</v>
      </c>
      <c r="W14" s="89"/>
      <c r="X14" s="89"/>
      <c r="Y14" s="89"/>
      <c r="Z14" s="89"/>
    </row>
    <row r="15" spans="1:26" x14ac:dyDescent="0.2">
      <c r="A15" s="592"/>
      <c r="B15" s="595"/>
      <c r="C15" s="598"/>
      <c r="D15" s="592"/>
      <c r="E15" s="592"/>
      <c r="F15" s="592"/>
      <c r="G15" s="592"/>
      <c r="H15" s="144" t="s">
        <v>1132</v>
      </c>
      <c r="I15" s="144"/>
      <c r="J15" s="675"/>
      <c r="K15" s="675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589"/>
      <c r="W15" s="89"/>
      <c r="X15" s="89"/>
      <c r="Y15" s="89"/>
      <c r="Z15" s="89"/>
    </row>
    <row r="16" spans="1:26" x14ac:dyDescent="0.2">
      <c r="A16" s="592"/>
      <c r="B16" s="595"/>
      <c r="C16" s="598"/>
      <c r="D16" s="592"/>
      <c r="E16" s="592"/>
      <c r="F16" s="592"/>
      <c r="G16" s="592"/>
      <c r="H16" s="144" t="s">
        <v>1133</v>
      </c>
      <c r="I16" s="144"/>
      <c r="J16" s="675"/>
      <c r="K16" s="675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589"/>
      <c r="W16" s="89"/>
      <c r="X16" s="89"/>
      <c r="Y16" s="89"/>
      <c r="Z16" s="89"/>
    </row>
    <row r="17" spans="1:26" x14ac:dyDescent="0.2">
      <c r="A17" s="592"/>
      <c r="B17" s="595"/>
      <c r="C17" s="598"/>
      <c r="D17" s="592"/>
      <c r="E17" s="592"/>
      <c r="F17" s="592"/>
      <c r="G17" s="592"/>
      <c r="H17" s="246" t="s">
        <v>1134</v>
      </c>
      <c r="I17" s="246"/>
      <c r="J17" s="676"/>
      <c r="K17" s="676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589"/>
      <c r="W17" s="89"/>
      <c r="X17" s="89"/>
      <c r="Y17" s="89"/>
      <c r="Z17" s="89"/>
    </row>
    <row r="18" spans="1:26" x14ac:dyDescent="0.2">
      <c r="A18" s="593"/>
      <c r="B18" s="596"/>
      <c r="C18" s="677"/>
      <c r="D18" s="593"/>
      <c r="E18" s="593"/>
      <c r="F18" s="593"/>
      <c r="G18" s="593"/>
      <c r="H18" s="660" t="s">
        <v>232</v>
      </c>
      <c r="I18" s="661"/>
      <c r="J18" s="243"/>
      <c r="K18" s="243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590"/>
      <c r="W18" s="89"/>
      <c r="X18" s="89"/>
      <c r="Y18" s="89"/>
      <c r="Z18" s="89"/>
    </row>
    <row r="19" spans="1:26" x14ac:dyDescent="0.2">
      <c r="A19" s="591">
        <v>4</v>
      </c>
      <c r="B19" s="594" t="s">
        <v>1139</v>
      </c>
      <c r="C19" s="597" t="s">
        <v>1140</v>
      </c>
      <c r="D19" s="591">
        <v>22</v>
      </c>
      <c r="E19" s="591">
        <v>3</v>
      </c>
      <c r="F19" s="591" t="s">
        <v>877</v>
      </c>
      <c r="G19" s="591" t="s">
        <v>23</v>
      </c>
      <c r="H19" s="244" t="s">
        <v>1123</v>
      </c>
      <c r="I19" s="244">
        <v>242313</v>
      </c>
      <c r="J19" s="665">
        <v>200000</v>
      </c>
      <c r="K19" s="665">
        <v>7558</v>
      </c>
      <c r="L19" s="245">
        <f>J19-Q19</f>
        <v>98532</v>
      </c>
      <c r="M19" s="245">
        <f>K19-R19</f>
        <v>5268</v>
      </c>
      <c r="N19" s="245">
        <v>0</v>
      </c>
      <c r="O19" s="245">
        <v>5268</v>
      </c>
      <c r="P19" s="245">
        <f>L19+M19+N19+O19</f>
        <v>109068</v>
      </c>
      <c r="Q19" s="245">
        <v>101468</v>
      </c>
      <c r="R19" s="245">
        <v>2290</v>
      </c>
      <c r="S19" s="245"/>
      <c r="T19" s="245">
        <v>0</v>
      </c>
      <c r="U19" s="245">
        <f>Q19+R19+S19+T19</f>
        <v>103758</v>
      </c>
      <c r="V19" s="657">
        <v>242028</v>
      </c>
      <c r="W19" s="89"/>
      <c r="X19" s="89"/>
      <c r="Y19" s="89"/>
      <c r="Z19" s="89"/>
    </row>
    <row r="20" spans="1:26" x14ac:dyDescent="0.2">
      <c r="A20" s="592"/>
      <c r="B20" s="595"/>
      <c r="C20" s="598"/>
      <c r="D20" s="592"/>
      <c r="E20" s="592"/>
      <c r="F20" s="592"/>
      <c r="G20" s="592"/>
      <c r="H20" s="144" t="s">
        <v>1132</v>
      </c>
      <c r="I20" s="144"/>
      <c r="J20" s="675"/>
      <c r="K20" s="675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658"/>
      <c r="W20" s="89"/>
      <c r="X20" s="89"/>
      <c r="Y20" s="89"/>
      <c r="Z20" s="89"/>
    </row>
    <row r="21" spans="1:26" x14ac:dyDescent="0.2">
      <c r="A21" s="592"/>
      <c r="B21" s="595"/>
      <c r="C21" s="598"/>
      <c r="D21" s="592"/>
      <c r="E21" s="592"/>
      <c r="F21" s="592"/>
      <c r="G21" s="592"/>
      <c r="H21" s="144" t="s">
        <v>1133</v>
      </c>
      <c r="I21" s="144"/>
      <c r="J21" s="675"/>
      <c r="K21" s="675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658"/>
      <c r="W21" s="89"/>
      <c r="X21" s="89"/>
      <c r="Y21" s="89"/>
      <c r="Z21" s="89"/>
    </row>
    <row r="22" spans="1:26" x14ac:dyDescent="0.2">
      <c r="A22" s="592"/>
      <c r="B22" s="595"/>
      <c r="C22" s="598"/>
      <c r="D22" s="592"/>
      <c r="E22" s="592"/>
      <c r="F22" s="592"/>
      <c r="G22" s="592"/>
      <c r="H22" s="246" t="s">
        <v>1134</v>
      </c>
      <c r="I22" s="246"/>
      <c r="J22" s="676"/>
      <c r="K22" s="676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658"/>
      <c r="W22" s="89"/>
      <c r="X22" s="89"/>
      <c r="Y22" s="89"/>
      <c r="Z22" s="89"/>
    </row>
    <row r="23" spans="1:26" x14ac:dyDescent="0.2">
      <c r="A23" s="593"/>
      <c r="B23" s="596"/>
      <c r="C23" s="677"/>
      <c r="D23" s="593"/>
      <c r="E23" s="593"/>
      <c r="F23" s="593"/>
      <c r="G23" s="593"/>
      <c r="H23" s="660" t="s">
        <v>232</v>
      </c>
      <c r="I23" s="661"/>
      <c r="J23" s="243"/>
      <c r="K23" s="243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659"/>
      <c r="W23" s="89"/>
      <c r="X23" s="89"/>
      <c r="Y23" s="89"/>
      <c r="Z23" s="89"/>
    </row>
    <row r="24" spans="1:26" x14ac:dyDescent="0.2">
      <c r="A24" s="591">
        <v>5</v>
      </c>
      <c r="B24" s="594" t="s">
        <v>1141</v>
      </c>
      <c r="C24" s="597" t="s">
        <v>1142</v>
      </c>
      <c r="D24" s="591">
        <v>42</v>
      </c>
      <c r="E24" s="591">
        <v>3</v>
      </c>
      <c r="F24" s="591" t="s">
        <v>877</v>
      </c>
      <c r="G24" s="591" t="s">
        <v>23</v>
      </c>
      <c r="H24" s="244" t="s">
        <v>1123</v>
      </c>
      <c r="I24" s="244">
        <v>242405</v>
      </c>
      <c r="J24" s="665">
        <v>200000</v>
      </c>
      <c r="K24" s="665">
        <v>7541</v>
      </c>
      <c r="L24" s="245">
        <f>J24-Q24</f>
        <v>98540</v>
      </c>
      <c r="M24" s="245">
        <f>K24-R24</f>
        <v>5260</v>
      </c>
      <c r="N24" s="245">
        <v>0</v>
      </c>
      <c r="O24" s="245">
        <v>5260</v>
      </c>
      <c r="P24" s="245">
        <f>L24+M24+N24+O24</f>
        <v>109060</v>
      </c>
      <c r="Q24" s="245">
        <v>101460</v>
      </c>
      <c r="R24" s="245">
        <v>2281</v>
      </c>
      <c r="S24" s="245">
        <v>0</v>
      </c>
      <c r="T24" s="245">
        <v>0</v>
      </c>
      <c r="U24" s="245">
        <f>Q24+R24+S24+T24</f>
        <v>103741</v>
      </c>
      <c r="V24" s="668">
        <v>242065</v>
      </c>
      <c r="W24" s="89"/>
      <c r="X24" s="89"/>
      <c r="Y24" s="89"/>
      <c r="Z24" s="89"/>
    </row>
    <row r="25" spans="1:26" x14ac:dyDescent="0.2">
      <c r="A25" s="592"/>
      <c r="B25" s="595"/>
      <c r="C25" s="598"/>
      <c r="D25" s="592"/>
      <c r="E25" s="592"/>
      <c r="F25" s="592"/>
      <c r="G25" s="592"/>
      <c r="H25" s="144" t="s">
        <v>1132</v>
      </c>
      <c r="I25" s="144"/>
      <c r="J25" s="675"/>
      <c r="K25" s="675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669"/>
      <c r="W25" s="89"/>
      <c r="X25" s="89"/>
      <c r="Y25" s="89"/>
      <c r="Z25" s="89"/>
    </row>
    <row r="26" spans="1:26" x14ac:dyDescent="0.2">
      <c r="A26" s="592"/>
      <c r="B26" s="595"/>
      <c r="C26" s="598"/>
      <c r="D26" s="592"/>
      <c r="E26" s="592"/>
      <c r="F26" s="592"/>
      <c r="G26" s="592"/>
      <c r="H26" s="144" t="s">
        <v>1133</v>
      </c>
      <c r="I26" s="144"/>
      <c r="J26" s="675"/>
      <c r="K26" s="675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669"/>
      <c r="W26" s="89"/>
      <c r="X26" s="89"/>
      <c r="Y26" s="89"/>
      <c r="Z26" s="89"/>
    </row>
    <row r="27" spans="1:26" x14ac:dyDescent="0.2">
      <c r="A27" s="592"/>
      <c r="B27" s="595"/>
      <c r="C27" s="598"/>
      <c r="D27" s="592"/>
      <c r="E27" s="592"/>
      <c r="F27" s="592"/>
      <c r="G27" s="592"/>
      <c r="H27" s="246" t="s">
        <v>1134</v>
      </c>
      <c r="I27" s="246"/>
      <c r="J27" s="676"/>
      <c r="K27" s="676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669"/>
      <c r="W27" s="89"/>
      <c r="X27" s="89"/>
      <c r="Y27" s="89"/>
      <c r="Z27" s="89"/>
    </row>
    <row r="28" spans="1:26" x14ac:dyDescent="0.2">
      <c r="A28" s="593"/>
      <c r="B28" s="596"/>
      <c r="C28" s="677"/>
      <c r="D28" s="593"/>
      <c r="E28" s="593"/>
      <c r="F28" s="593"/>
      <c r="G28" s="593"/>
      <c r="H28" s="660" t="s">
        <v>232</v>
      </c>
      <c r="I28" s="661"/>
      <c r="J28" s="243"/>
      <c r="K28" s="243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670"/>
      <c r="W28" s="89"/>
      <c r="X28" s="89"/>
      <c r="Y28" s="89"/>
      <c r="Z28" s="89"/>
    </row>
    <row r="29" spans="1:26" x14ac:dyDescent="0.2">
      <c r="A29" s="591">
        <v>6</v>
      </c>
      <c r="B29" s="594" t="s">
        <v>1143</v>
      </c>
      <c r="C29" s="597" t="s">
        <v>1144</v>
      </c>
      <c r="D29" s="591">
        <v>103</v>
      </c>
      <c r="E29" s="591">
        <v>3</v>
      </c>
      <c r="F29" s="591" t="s">
        <v>877</v>
      </c>
      <c r="G29" s="591" t="s">
        <v>23</v>
      </c>
      <c r="H29" s="244" t="s">
        <v>1123</v>
      </c>
      <c r="I29" s="244">
        <v>242405</v>
      </c>
      <c r="J29" s="665">
        <v>200000</v>
      </c>
      <c r="K29" s="665">
        <v>7541</v>
      </c>
      <c r="L29" s="245">
        <f>J29-Q29</f>
        <v>48925</v>
      </c>
      <c r="M29" s="245">
        <f>K29-R29</f>
        <v>2975</v>
      </c>
      <c r="N29" s="245">
        <v>0</v>
      </c>
      <c r="O29" s="245">
        <v>2975</v>
      </c>
      <c r="P29" s="245">
        <f>L29+M29+N29+O29</f>
        <v>54875</v>
      </c>
      <c r="Q29" s="245">
        <v>151075</v>
      </c>
      <c r="R29" s="245">
        <v>4566</v>
      </c>
      <c r="S29" s="245">
        <v>0</v>
      </c>
      <c r="T29" s="245">
        <v>0</v>
      </c>
      <c r="U29" s="245">
        <f>Q29+R29+S29+T29</f>
        <v>155641</v>
      </c>
      <c r="V29" s="668">
        <v>241880</v>
      </c>
      <c r="W29" s="89"/>
      <c r="X29" s="89"/>
      <c r="Y29" s="89"/>
      <c r="Z29" s="89"/>
    </row>
    <row r="30" spans="1:26" x14ac:dyDescent="0.2">
      <c r="A30" s="592"/>
      <c r="B30" s="595"/>
      <c r="C30" s="598"/>
      <c r="D30" s="592"/>
      <c r="E30" s="592"/>
      <c r="F30" s="592"/>
      <c r="G30" s="592"/>
      <c r="H30" s="144" t="s">
        <v>1132</v>
      </c>
      <c r="I30" s="144"/>
      <c r="J30" s="675"/>
      <c r="K30" s="675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669"/>
      <c r="W30" s="89"/>
      <c r="X30" s="89"/>
      <c r="Y30" s="89"/>
      <c r="Z30" s="89"/>
    </row>
    <row r="31" spans="1:26" x14ac:dyDescent="0.2">
      <c r="A31" s="592"/>
      <c r="B31" s="595"/>
      <c r="C31" s="598"/>
      <c r="D31" s="592"/>
      <c r="E31" s="592"/>
      <c r="F31" s="592"/>
      <c r="G31" s="592"/>
      <c r="H31" s="144" t="s">
        <v>1133</v>
      </c>
      <c r="I31" s="144"/>
      <c r="J31" s="675"/>
      <c r="K31" s="675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669"/>
      <c r="W31" s="89"/>
      <c r="X31" s="89"/>
      <c r="Y31" s="89"/>
      <c r="Z31" s="89"/>
    </row>
    <row r="32" spans="1:26" x14ac:dyDescent="0.2">
      <c r="A32" s="592"/>
      <c r="B32" s="595"/>
      <c r="C32" s="598"/>
      <c r="D32" s="592"/>
      <c r="E32" s="592"/>
      <c r="F32" s="592"/>
      <c r="G32" s="592"/>
      <c r="H32" s="246" t="s">
        <v>1134</v>
      </c>
      <c r="I32" s="246"/>
      <c r="J32" s="676"/>
      <c r="K32" s="676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669"/>
      <c r="W32" s="89"/>
      <c r="X32" s="89"/>
      <c r="Y32" s="89"/>
      <c r="Z32" s="89"/>
    </row>
    <row r="33" spans="1:26" x14ac:dyDescent="0.2">
      <c r="A33" s="593"/>
      <c r="B33" s="596"/>
      <c r="C33" s="677"/>
      <c r="D33" s="593"/>
      <c r="E33" s="593"/>
      <c r="F33" s="593"/>
      <c r="G33" s="593"/>
      <c r="H33" s="660" t="s">
        <v>232</v>
      </c>
      <c r="I33" s="661"/>
      <c r="J33" s="243"/>
      <c r="K33" s="243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670"/>
      <c r="W33" s="89"/>
      <c r="X33" s="89"/>
      <c r="Y33" s="89"/>
      <c r="Z33" s="89"/>
    </row>
    <row r="34" spans="1:26" x14ac:dyDescent="0.2">
      <c r="A34" s="591">
        <v>7</v>
      </c>
      <c r="B34" s="594" t="s">
        <v>1139</v>
      </c>
      <c r="C34" s="597" t="s">
        <v>1145</v>
      </c>
      <c r="D34" s="591">
        <v>26</v>
      </c>
      <c r="E34" s="591">
        <v>3</v>
      </c>
      <c r="F34" s="591" t="s">
        <v>877</v>
      </c>
      <c r="G34" s="591" t="s">
        <v>23</v>
      </c>
      <c r="H34" s="244" t="s">
        <v>1123</v>
      </c>
      <c r="I34" s="244">
        <v>242405</v>
      </c>
      <c r="J34" s="665">
        <v>200000</v>
      </c>
      <c r="K34" s="665">
        <v>7541</v>
      </c>
      <c r="L34" s="245">
        <f>J34-Q34</f>
        <v>7325</v>
      </c>
      <c r="M34" s="245">
        <f>K34-R34</f>
        <v>2975</v>
      </c>
      <c r="N34" s="245">
        <v>0</v>
      </c>
      <c r="O34" s="245">
        <v>2975</v>
      </c>
      <c r="P34" s="245">
        <f>L34+M34+N34+O34</f>
        <v>13275</v>
      </c>
      <c r="Q34" s="245">
        <v>192675</v>
      </c>
      <c r="R34" s="245">
        <v>4566</v>
      </c>
      <c r="S34" s="245">
        <v>0</v>
      </c>
      <c r="T34" s="245">
        <v>0</v>
      </c>
      <c r="U34" s="245">
        <f>Q34+R34+S34+T34</f>
        <v>197241</v>
      </c>
      <c r="V34" s="657">
        <v>242063</v>
      </c>
      <c r="W34" s="89"/>
      <c r="X34" s="89"/>
      <c r="Y34" s="89"/>
      <c r="Z34" s="89"/>
    </row>
    <row r="35" spans="1:26" x14ac:dyDescent="0.2">
      <c r="A35" s="592"/>
      <c r="B35" s="595"/>
      <c r="C35" s="598"/>
      <c r="D35" s="592"/>
      <c r="E35" s="592"/>
      <c r="F35" s="592"/>
      <c r="G35" s="592"/>
      <c r="H35" s="144" t="s">
        <v>1132</v>
      </c>
      <c r="I35" s="144"/>
      <c r="J35" s="675"/>
      <c r="K35" s="675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658"/>
      <c r="W35" s="89"/>
      <c r="X35" s="89"/>
      <c r="Y35" s="89"/>
      <c r="Z35" s="89"/>
    </row>
    <row r="36" spans="1:26" x14ac:dyDescent="0.2">
      <c r="A36" s="592"/>
      <c r="B36" s="595"/>
      <c r="C36" s="598"/>
      <c r="D36" s="592"/>
      <c r="E36" s="592"/>
      <c r="F36" s="592"/>
      <c r="G36" s="592"/>
      <c r="H36" s="144" t="s">
        <v>1133</v>
      </c>
      <c r="I36" s="144"/>
      <c r="J36" s="675"/>
      <c r="K36" s="675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658"/>
      <c r="W36" s="89"/>
      <c r="X36" s="89"/>
      <c r="Y36" s="89"/>
      <c r="Z36" s="89"/>
    </row>
    <row r="37" spans="1:26" x14ac:dyDescent="0.2">
      <c r="A37" s="592"/>
      <c r="B37" s="595"/>
      <c r="C37" s="598"/>
      <c r="D37" s="592"/>
      <c r="E37" s="592"/>
      <c r="F37" s="592"/>
      <c r="G37" s="592"/>
      <c r="H37" s="246" t="s">
        <v>1134</v>
      </c>
      <c r="I37" s="246"/>
      <c r="J37" s="676"/>
      <c r="K37" s="676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658"/>
      <c r="W37" s="89"/>
      <c r="X37" s="89"/>
      <c r="Y37" s="89"/>
      <c r="Z37" s="89"/>
    </row>
    <row r="38" spans="1:26" x14ac:dyDescent="0.2">
      <c r="A38" s="593"/>
      <c r="B38" s="596"/>
      <c r="C38" s="677"/>
      <c r="D38" s="593"/>
      <c r="E38" s="593"/>
      <c r="F38" s="593"/>
      <c r="G38" s="593"/>
      <c r="H38" s="660" t="s">
        <v>232</v>
      </c>
      <c r="I38" s="661"/>
      <c r="J38" s="243"/>
      <c r="K38" s="243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659"/>
      <c r="W38" s="89"/>
      <c r="X38" s="89"/>
      <c r="Y38" s="89"/>
      <c r="Z38" s="89"/>
    </row>
    <row r="39" spans="1:26" x14ac:dyDescent="0.2">
      <c r="A39" s="591">
        <v>8</v>
      </c>
      <c r="B39" s="594" t="s">
        <v>1146</v>
      </c>
      <c r="C39" s="597" t="s">
        <v>1147</v>
      </c>
      <c r="D39" s="591">
        <v>93</v>
      </c>
      <c r="E39" s="591">
        <v>3</v>
      </c>
      <c r="F39" s="591" t="s">
        <v>634</v>
      </c>
      <c r="G39" s="591" t="s">
        <v>23</v>
      </c>
      <c r="H39" s="244" t="s">
        <v>1123</v>
      </c>
      <c r="I39" s="244">
        <v>242221</v>
      </c>
      <c r="J39" s="665">
        <v>183600</v>
      </c>
      <c r="K39" s="665">
        <v>6934</v>
      </c>
      <c r="L39" s="245">
        <f>J39-Q39</f>
        <v>90761</v>
      </c>
      <c r="M39" s="245">
        <f>K39-R39</f>
        <v>4839</v>
      </c>
      <c r="N39" s="245">
        <v>0</v>
      </c>
      <c r="O39" s="245">
        <v>2062</v>
      </c>
      <c r="P39" s="245">
        <f>L39+M39+N39+O39</f>
        <v>97662</v>
      </c>
      <c r="Q39" s="245">
        <v>92839</v>
      </c>
      <c r="R39" s="245">
        <v>2095</v>
      </c>
      <c r="S39" s="245">
        <v>0</v>
      </c>
      <c r="T39" s="245">
        <v>0</v>
      </c>
      <c r="U39" s="245">
        <f>Q39+R39+S39+T39</f>
        <v>94934</v>
      </c>
      <c r="V39" s="668">
        <v>241925</v>
      </c>
      <c r="W39" s="89"/>
      <c r="X39" s="89"/>
      <c r="Y39" s="89"/>
      <c r="Z39" s="89"/>
    </row>
    <row r="40" spans="1:26" x14ac:dyDescent="0.2">
      <c r="A40" s="592"/>
      <c r="B40" s="595"/>
      <c r="C40" s="598"/>
      <c r="D40" s="592"/>
      <c r="E40" s="592"/>
      <c r="F40" s="592"/>
      <c r="G40" s="592"/>
      <c r="H40" s="144" t="s">
        <v>1132</v>
      </c>
      <c r="I40" s="144"/>
      <c r="J40" s="675"/>
      <c r="K40" s="675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669"/>
      <c r="W40" s="89"/>
      <c r="X40" s="89"/>
      <c r="Y40" s="89"/>
      <c r="Z40" s="89"/>
    </row>
    <row r="41" spans="1:26" x14ac:dyDescent="0.2">
      <c r="A41" s="592"/>
      <c r="B41" s="595"/>
      <c r="C41" s="598"/>
      <c r="D41" s="592"/>
      <c r="E41" s="592"/>
      <c r="F41" s="592"/>
      <c r="G41" s="592"/>
      <c r="H41" s="144" t="s">
        <v>1133</v>
      </c>
      <c r="I41" s="144"/>
      <c r="J41" s="675"/>
      <c r="K41" s="675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669"/>
      <c r="W41" s="89"/>
      <c r="X41" s="89"/>
      <c r="Y41" s="89"/>
      <c r="Z41" s="89"/>
    </row>
    <row r="42" spans="1:26" x14ac:dyDescent="0.2">
      <c r="A42" s="592"/>
      <c r="B42" s="595"/>
      <c r="C42" s="598"/>
      <c r="D42" s="592"/>
      <c r="E42" s="592"/>
      <c r="F42" s="592"/>
      <c r="G42" s="592"/>
      <c r="H42" s="246" t="s">
        <v>1134</v>
      </c>
      <c r="I42" s="246"/>
      <c r="J42" s="676"/>
      <c r="K42" s="676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669"/>
      <c r="W42" s="89"/>
      <c r="X42" s="89"/>
      <c r="Y42" s="89"/>
      <c r="Z42" s="89"/>
    </row>
    <row r="43" spans="1:26" x14ac:dyDescent="0.2">
      <c r="A43" s="593"/>
      <c r="B43" s="596"/>
      <c r="C43" s="677"/>
      <c r="D43" s="593"/>
      <c r="E43" s="593"/>
      <c r="F43" s="593"/>
      <c r="G43" s="593"/>
      <c r="H43" s="660" t="s">
        <v>232</v>
      </c>
      <c r="I43" s="661"/>
      <c r="J43" s="243"/>
      <c r="K43" s="243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670"/>
      <c r="W43" s="89"/>
      <c r="X43" s="89"/>
      <c r="Y43" s="89"/>
      <c r="Z43" s="89"/>
    </row>
    <row r="44" spans="1:26" x14ac:dyDescent="0.2">
      <c r="A44" s="591">
        <v>9</v>
      </c>
      <c r="B44" s="594" t="s">
        <v>1146</v>
      </c>
      <c r="C44" s="597" t="s">
        <v>1148</v>
      </c>
      <c r="D44" s="591">
        <v>157</v>
      </c>
      <c r="E44" s="591">
        <v>3</v>
      </c>
      <c r="F44" s="591" t="s">
        <v>634</v>
      </c>
      <c r="G44" s="591" t="s">
        <v>23</v>
      </c>
      <c r="H44" s="244" t="s">
        <v>1123</v>
      </c>
      <c r="I44" s="244">
        <v>242221</v>
      </c>
      <c r="J44" s="665">
        <v>186360</v>
      </c>
      <c r="K44" s="665">
        <v>7039</v>
      </c>
      <c r="L44" s="245">
        <f>J44-Q44</f>
        <v>92389</v>
      </c>
      <c r="M44" s="245">
        <f>K44-R44</f>
        <v>4911</v>
      </c>
      <c r="N44" s="245">
        <v>0</v>
      </c>
      <c r="O44" s="245">
        <v>2093</v>
      </c>
      <c r="P44" s="245">
        <f>L44+M44+N44+O44</f>
        <v>99393</v>
      </c>
      <c r="Q44" s="245">
        <v>93971</v>
      </c>
      <c r="R44" s="245">
        <v>2128</v>
      </c>
      <c r="S44" s="245">
        <v>0</v>
      </c>
      <c r="T44" s="245">
        <v>0</v>
      </c>
      <c r="U44" s="245">
        <f>Q44+R44+S44+T44</f>
        <v>96099</v>
      </c>
      <c r="V44" s="657">
        <v>242041</v>
      </c>
      <c r="W44" s="89"/>
      <c r="X44" s="89"/>
      <c r="Y44" s="89"/>
      <c r="Z44" s="89"/>
    </row>
    <row r="45" spans="1:26" x14ac:dyDescent="0.2">
      <c r="A45" s="592"/>
      <c r="B45" s="595"/>
      <c r="C45" s="598"/>
      <c r="D45" s="592"/>
      <c r="E45" s="592"/>
      <c r="F45" s="592"/>
      <c r="G45" s="592"/>
      <c r="H45" s="144" t="s">
        <v>1132</v>
      </c>
      <c r="I45" s="144"/>
      <c r="J45" s="675"/>
      <c r="K45" s="675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658"/>
      <c r="W45" s="89"/>
      <c r="X45" s="89"/>
      <c r="Y45" s="89"/>
      <c r="Z45" s="89"/>
    </row>
    <row r="46" spans="1:26" x14ac:dyDescent="0.2">
      <c r="A46" s="592"/>
      <c r="B46" s="595"/>
      <c r="C46" s="598"/>
      <c r="D46" s="592"/>
      <c r="E46" s="592"/>
      <c r="F46" s="592"/>
      <c r="G46" s="592"/>
      <c r="H46" s="144" t="s">
        <v>1133</v>
      </c>
      <c r="I46" s="144"/>
      <c r="J46" s="675"/>
      <c r="K46" s="675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658"/>
      <c r="W46" s="89"/>
      <c r="X46" s="89"/>
      <c r="Y46" s="89"/>
      <c r="Z46" s="89"/>
    </row>
    <row r="47" spans="1:26" x14ac:dyDescent="0.2">
      <c r="A47" s="592"/>
      <c r="B47" s="595"/>
      <c r="C47" s="598"/>
      <c r="D47" s="592"/>
      <c r="E47" s="592"/>
      <c r="F47" s="592"/>
      <c r="G47" s="592"/>
      <c r="H47" s="246" t="s">
        <v>1134</v>
      </c>
      <c r="I47" s="246"/>
      <c r="J47" s="676"/>
      <c r="K47" s="676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658"/>
      <c r="W47" s="89"/>
      <c r="X47" s="89"/>
      <c r="Y47" s="89"/>
      <c r="Z47" s="89"/>
    </row>
    <row r="48" spans="1:26" x14ac:dyDescent="0.2">
      <c r="A48" s="593"/>
      <c r="B48" s="596"/>
      <c r="C48" s="677"/>
      <c r="D48" s="593"/>
      <c r="E48" s="593"/>
      <c r="F48" s="593"/>
      <c r="G48" s="593"/>
      <c r="H48" s="660" t="s">
        <v>232</v>
      </c>
      <c r="I48" s="661"/>
      <c r="J48" s="243"/>
      <c r="K48" s="243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659"/>
      <c r="W48" s="89"/>
      <c r="X48" s="89"/>
      <c r="Y48" s="89"/>
      <c r="Z48" s="89"/>
    </row>
    <row r="49" spans="1:26" x14ac:dyDescent="0.2">
      <c r="A49" s="591">
        <v>10</v>
      </c>
      <c r="B49" s="594" t="s">
        <v>1149</v>
      </c>
      <c r="C49" s="597" t="s">
        <v>1150</v>
      </c>
      <c r="D49" s="591">
        <v>199</v>
      </c>
      <c r="E49" s="591">
        <v>3</v>
      </c>
      <c r="F49" s="591" t="s">
        <v>634</v>
      </c>
      <c r="G49" s="591" t="s">
        <v>23</v>
      </c>
      <c r="H49" s="244" t="s">
        <v>1123</v>
      </c>
      <c r="I49" s="244">
        <v>242221</v>
      </c>
      <c r="J49" s="665">
        <v>100000</v>
      </c>
      <c r="K49" s="665">
        <v>3788</v>
      </c>
      <c r="L49" s="245">
        <f>J49-Q49</f>
        <v>49163</v>
      </c>
      <c r="M49" s="245">
        <f>K49-R49</f>
        <v>2637</v>
      </c>
      <c r="N49" s="245">
        <v>0</v>
      </c>
      <c r="O49" s="245">
        <v>2637</v>
      </c>
      <c r="P49" s="245">
        <f>L49+M49+N49+O49</f>
        <v>54437</v>
      </c>
      <c r="Q49" s="245">
        <v>50837</v>
      </c>
      <c r="R49" s="245">
        <v>1151</v>
      </c>
      <c r="S49" s="245">
        <v>0</v>
      </c>
      <c r="T49" s="245">
        <v>0</v>
      </c>
      <c r="U49" s="245">
        <f>Q49+R49+S49+T49</f>
        <v>51988</v>
      </c>
      <c r="V49" s="668">
        <v>241871</v>
      </c>
      <c r="W49" s="89"/>
      <c r="X49" s="89"/>
      <c r="Y49" s="89"/>
      <c r="Z49" s="89"/>
    </row>
    <row r="50" spans="1:26" x14ac:dyDescent="0.2">
      <c r="A50" s="592"/>
      <c r="B50" s="595"/>
      <c r="C50" s="598"/>
      <c r="D50" s="592"/>
      <c r="E50" s="592"/>
      <c r="F50" s="592"/>
      <c r="G50" s="592"/>
      <c r="H50" s="144" t="s">
        <v>1132</v>
      </c>
      <c r="I50" s="144"/>
      <c r="J50" s="675"/>
      <c r="K50" s="675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669"/>
      <c r="W50" s="89"/>
      <c r="X50" s="89"/>
      <c r="Y50" s="89"/>
      <c r="Z50" s="89"/>
    </row>
    <row r="51" spans="1:26" x14ac:dyDescent="0.2">
      <c r="A51" s="592"/>
      <c r="B51" s="595"/>
      <c r="C51" s="598"/>
      <c r="D51" s="592"/>
      <c r="E51" s="592"/>
      <c r="F51" s="592"/>
      <c r="G51" s="592"/>
      <c r="H51" s="144" t="s">
        <v>1133</v>
      </c>
      <c r="I51" s="144"/>
      <c r="J51" s="675"/>
      <c r="K51" s="675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669"/>
      <c r="W51" s="89"/>
      <c r="X51" s="89"/>
      <c r="Y51" s="89"/>
      <c r="Z51" s="89"/>
    </row>
    <row r="52" spans="1:26" x14ac:dyDescent="0.2">
      <c r="A52" s="592"/>
      <c r="B52" s="595"/>
      <c r="C52" s="598"/>
      <c r="D52" s="592"/>
      <c r="E52" s="592"/>
      <c r="F52" s="592"/>
      <c r="G52" s="592"/>
      <c r="H52" s="246" t="s">
        <v>1134</v>
      </c>
      <c r="I52" s="246"/>
      <c r="J52" s="676"/>
      <c r="K52" s="676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669"/>
      <c r="W52" s="89"/>
      <c r="X52" s="89"/>
      <c r="Y52" s="89"/>
      <c r="Z52" s="89"/>
    </row>
    <row r="53" spans="1:26" x14ac:dyDescent="0.2">
      <c r="A53" s="593"/>
      <c r="B53" s="596"/>
      <c r="C53" s="677"/>
      <c r="D53" s="593"/>
      <c r="E53" s="593"/>
      <c r="F53" s="593"/>
      <c r="G53" s="593"/>
      <c r="H53" s="660" t="s">
        <v>232</v>
      </c>
      <c r="I53" s="661"/>
      <c r="J53" s="243"/>
      <c r="K53" s="243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670"/>
      <c r="W53" s="89"/>
      <c r="X53" s="89"/>
      <c r="Y53" s="89"/>
      <c r="Z53" s="89"/>
    </row>
    <row r="54" spans="1:26" x14ac:dyDescent="0.2">
      <c r="A54" s="591">
        <v>11</v>
      </c>
      <c r="B54" s="594" t="s">
        <v>717</v>
      </c>
      <c r="C54" s="597" t="s">
        <v>1151</v>
      </c>
      <c r="D54" s="591">
        <v>96</v>
      </c>
      <c r="E54" s="591">
        <v>3</v>
      </c>
      <c r="F54" s="591" t="s">
        <v>634</v>
      </c>
      <c r="G54" s="591" t="s">
        <v>23</v>
      </c>
      <c r="H54" s="244" t="s">
        <v>1123</v>
      </c>
      <c r="I54" s="244">
        <v>242221</v>
      </c>
      <c r="J54" s="665">
        <v>50000</v>
      </c>
      <c r="K54" s="665">
        <v>1917</v>
      </c>
      <c r="L54" s="245">
        <f>J54-Q54</f>
        <v>0</v>
      </c>
      <c r="M54" s="245">
        <f>K54-R54</f>
        <v>0</v>
      </c>
      <c r="N54" s="245">
        <v>0</v>
      </c>
      <c r="O54" s="245">
        <v>0</v>
      </c>
      <c r="P54" s="245">
        <f>L54+M54+N54+O54</f>
        <v>0</v>
      </c>
      <c r="Q54" s="245">
        <v>50000</v>
      </c>
      <c r="R54" s="245">
        <v>1917</v>
      </c>
      <c r="S54" s="245">
        <v>0</v>
      </c>
      <c r="T54" s="245">
        <v>0</v>
      </c>
      <c r="U54" s="245">
        <f>Q54+R54+S54+T54</f>
        <v>51917</v>
      </c>
      <c r="V54" s="588" t="s">
        <v>579</v>
      </c>
      <c r="W54" s="89"/>
      <c r="X54" s="89"/>
      <c r="Y54" s="89"/>
      <c r="Z54" s="89"/>
    </row>
    <row r="55" spans="1:26" x14ac:dyDescent="0.2">
      <c r="A55" s="592"/>
      <c r="B55" s="595"/>
      <c r="C55" s="598"/>
      <c r="D55" s="592"/>
      <c r="E55" s="592"/>
      <c r="F55" s="592"/>
      <c r="G55" s="592"/>
      <c r="H55" s="144" t="s">
        <v>1132</v>
      </c>
      <c r="I55" s="144"/>
      <c r="J55" s="675"/>
      <c r="K55" s="675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589"/>
      <c r="W55" s="89"/>
      <c r="X55" s="89"/>
      <c r="Y55" s="89"/>
      <c r="Z55" s="89"/>
    </row>
    <row r="56" spans="1:26" x14ac:dyDescent="0.2">
      <c r="A56" s="592"/>
      <c r="B56" s="595"/>
      <c r="C56" s="598"/>
      <c r="D56" s="592"/>
      <c r="E56" s="592"/>
      <c r="F56" s="592"/>
      <c r="G56" s="592"/>
      <c r="H56" s="144" t="s">
        <v>1133</v>
      </c>
      <c r="I56" s="144"/>
      <c r="J56" s="675"/>
      <c r="K56" s="675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589"/>
      <c r="W56" s="89"/>
      <c r="X56" s="89"/>
      <c r="Y56" s="89"/>
      <c r="Z56" s="89"/>
    </row>
    <row r="57" spans="1:26" x14ac:dyDescent="0.2">
      <c r="A57" s="592"/>
      <c r="B57" s="595"/>
      <c r="C57" s="598"/>
      <c r="D57" s="592"/>
      <c r="E57" s="592"/>
      <c r="F57" s="592"/>
      <c r="G57" s="592"/>
      <c r="H57" s="246" t="s">
        <v>1134</v>
      </c>
      <c r="I57" s="246"/>
      <c r="J57" s="676"/>
      <c r="K57" s="676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589"/>
      <c r="W57" s="89"/>
      <c r="X57" s="89"/>
      <c r="Y57" s="89"/>
      <c r="Z57" s="89"/>
    </row>
    <row r="58" spans="1:26" x14ac:dyDescent="0.2">
      <c r="A58" s="593"/>
      <c r="B58" s="596"/>
      <c r="C58" s="677"/>
      <c r="D58" s="593"/>
      <c r="E58" s="593"/>
      <c r="F58" s="593"/>
      <c r="G58" s="593"/>
      <c r="H58" s="660" t="s">
        <v>232</v>
      </c>
      <c r="I58" s="661"/>
      <c r="J58" s="243"/>
      <c r="K58" s="243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590"/>
      <c r="W58" s="89"/>
      <c r="X58" s="89"/>
      <c r="Y58" s="89"/>
      <c r="Z58" s="89"/>
    </row>
    <row r="59" spans="1:26" x14ac:dyDescent="0.2">
      <c r="A59" s="591">
        <v>12</v>
      </c>
      <c r="B59" s="594" t="s">
        <v>1152</v>
      </c>
      <c r="C59" s="597" t="s">
        <v>1153</v>
      </c>
      <c r="D59" s="591">
        <v>82</v>
      </c>
      <c r="E59" s="591">
        <v>3</v>
      </c>
      <c r="F59" s="591" t="s">
        <v>634</v>
      </c>
      <c r="G59" s="591" t="s">
        <v>23</v>
      </c>
      <c r="H59" s="244" t="s">
        <v>1123</v>
      </c>
      <c r="I59" s="244">
        <v>242221</v>
      </c>
      <c r="J59" s="665">
        <v>80000</v>
      </c>
      <c r="K59" s="665">
        <v>3024</v>
      </c>
      <c r="L59" s="245">
        <f>J59-Q59</f>
        <v>59678</v>
      </c>
      <c r="M59" s="245">
        <f>K59-R59</f>
        <v>2722</v>
      </c>
      <c r="N59" s="245">
        <v>0</v>
      </c>
      <c r="O59" s="245">
        <v>2722</v>
      </c>
      <c r="P59" s="245">
        <f>L59+M59+N59+O59</f>
        <v>65122</v>
      </c>
      <c r="Q59" s="245">
        <v>20322</v>
      </c>
      <c r="R59" s="245">
        <v>302</v>
      </c>
      <c r="S59" s="245">
        <v>0</v>
      </c>
      <c r="T59" s="245">
        <v>0</v>
      </c>
      <c r="U59" s="245">
        <f>Q59+R59+S59+T59</f>
        <v>20624</v>
      </c>
      <c r="V59" s="668">
        <v>242062</v>
      </c>
      <c r="W59" s="89"/>
      <c r="X59" s="89"/>
      <c r="Y59" s="89"/>
      <c r="Z59" s="89"/>
    </row>
    <row r="60" spans="1:26" x14ac:dyDescent="0.2">
      <c r="A60" s="592"/>
      <c r="B60" s="595"/>
      <c r="C60" s="598"/>
      <c r="D60" s="592"/>
      <c r="E60" s="592"/>
      <c r="F60" s="592"/>
      <c r="G60" s="592"/>
      <c r="H60" s="144" t="s">
        <v>1132</v>
      </c>
      <c r="I60" s="144"/>
      <c r="J60" s="675"/>
      <c r="K60" s="675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669"/>
      <c r="W60" s="89"/>
      <c r="X60" s="89"/>
      <c r="Y60" s="89"/>
      <c r="Z60" s="89"/>
    </row>
    <row r="61" spans="1:26" x14ac:dyDescent="0.2">
      <c r="A61" s="592"/>
      <c r="B61" s="595"/>
      <c r="C61" s="598"/>
      <c r="D61" s="592"/>
      <c r="E61" s="592"/>
      <c r="F61" s="592"/>
      <c r="G61" s="592"/>
      <c r="H61" s="144" t="s">
        <v>1133</v>
      </c>
      <c r="I61" s="144"/>
      <c r="J61" s="675"/>
      <c r="K61" s="675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669"/>
      <c r="W61" s="89"/>
      <c r="X61" s="89"/>
      <c r="Y61" s="89"/>
      <c r="Z61" s="89"/>
    </row>
    <row r="62" spans="1:26" x14ac:dyDescent="0.2">
      <c r="A62" s="592"/>
      <c r="B62" s="595"/>
      <c r="C62" s="598"/>
      <c r="D62" s="592"/>
      <c r="E62" s="592"/>
      <c r="F62" s="592"/>
      <c r="G62" s="592"/>
      <c r="H62" s="246" t="s">
        <v>1134</v>
      </c>
      <c r="I62" s="246"/>
      <c r="J62" s="676"/>
      <c r="K62" s="676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669"/>
      <c r="W62" s="89"/>
      <c r="X62" s="89"/>
      <c r="Y62" s="89"/>
      <c r="Z62" s="89"/>
    </row>
    <row r="63" spans="1:26" x14ac:dyDescent="0.2">
      <c r="A63" s="593"/>
      <c r="B63" s="596"/>
      <c r="C63" s="677"/>
      <c r="D63" s="593"/>
      <c r="E63" s="593"/>
      <c r="F63" s="593"/>
      <c r="G63" s="593"/>
      <c r="H63" s="660" t="s">
        <v>232</v>
      </c>
      <c r="I63" s="661"/>
      <c r="J63" s="243"/>
      <c r="K63" s="243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670"/>
      <c r="W63" s="89"/>
      <c r="X63" s="89"/>
      <c r="Y63" s="89"/>
      <c r="Z63" s="89"/>
    </row>
    <row r="64" spans="1:26" x14ac:dyDescent="0.2">
      <c r="A64" s="591">
        <v>13</v>
      </c>
      <c r="B64" s="594" t="s">
        <v>1154</v>
      </c>
      <c r="C64" s="597" t="s">
        <v>1155</v>
      </c>
      <c r="D64" s="591">
        <v>101</v>
      </c>
      <c r="E64" s="591">
        <v>3</v>
      </c>
      <c r="F64" s="591" t="s">
        <v>634</v>
      </c>
      <c r="G64" s="591" t="s">
        <v>23</v>
      </c>
      <c r="H64" s="244" t="s">
        <v>1123</v>
      </c>
      <c r="I64" s="244">
        <v>242313</v>
      </c>
      <c r="J64" s="665">
        <v>200000</v>
      </c>
      <c r="K64" s="665">
        <v>7558</v>
      </c>
      <c r="L64" s="245">
        <f>J64-Q64</f>
        <v>0</v>
      </c>
      <c r="M64" s="245">
        <f>K64-R64</f>
        <v>0</v>
      </c>
      <c r="N64" s="245">
        <v>0</v>
      </c>
      <c r="O64" s="245">
        <v>0</v>
      </c>
      <c r="P64" s="245">
        <f>L64+M64+N64+O64</f>
        <v>0</v>
      </c>
      <c r="Q64" s="245">
        <v>200000</v>
      </c>
      <c r="R64" s="245">
        <v>7558</v>
      </c>
      <c r="S64" s="245">
        <v>0</v>
      </c>
      <c r="T64" s="245">
        <v>0</v>
      </c>
      <c r="U64" s="245">
        <f>Q64+R64+S64+T64</f>
        <v>207558</v>
      </c>
      <c r="V64" s="588" t="s">
        <v>579</v>
      </c>
      <c r="W64" s="89"/>
      <c r="X64" s="89"/>
      <c r="Y64" s="89"/>
      <c r="Z64" s="89"/>
    </row>
    <row r="65" spans="1:26" x14ac:dyDescent="0.2">
      <c r="A65" s="592"/>
      <c r="B65" s="595"/>
      <c r="C65" s="598"/>
      <c r="D65" s="592"/>
      <c r="E65" s="592"/>
      <c r="F65" s="592"/>
      <c r="G65" s="592"/>
      <c r="H65" s="144" t="s">
        <v>1132</v>
      </c>
      <c r="I65" s="144"/>
      <c r="J65" s="675"/>
      <c r="K65" s="675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589"/>
      <c r="W65" s="89"/>
      <c r="X65" s="89"/>
      <c r="Y65" s="89"/>
      <c r="Z65" s="89"/>
    </row>
    <row r="66" spans="1:26" x14ac:dyDescent="0.2">
      <c r="A66" s="592"/>
      <c r="B66" s="595"/>
      <c r="C66" s="598"/>
      <c r="D66" s="592"/>
      <c r="E66" s="592"/>
      <c r="F66" s="592"/>
      <c r="G66" s="592"/>
      <c r="H66" s="144" t="s">
        <v>1133</v>
      </c>
      <c r="I66" s="144"/>
      <c r="J66" s="675"/>
      <c r="K66" s="675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589"/>
      <c r="W66" s="89"/>
      <c r="X66" s="89"/>
      <c r="Y66" s="89"/>
      <c r="Z66" s="89"/>
    </row>
    <row r="67" spans="1:26" x14ac:dyDescent="0.2">
      <c r="A67" s="592"/>
      <c r="B67" s="595"/>
      <c r="C67" s="598"/>
      <c r="D67" s="592"/>
      <c r="E67" s="592"/>
      <c r="F67" s="592"/>
      <c r="G67" s="592"/>
      <c r="H67" s="246" t="s">
        <v>1134</v>
      </c>
      <c r="I67" s="246"/>
      <c r="J67" s="676"/>
      <c r="K67" s="676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589"/>
      <c r="W67" s="89"/>
      <c r="X67" s="89"/>
      <c r="Y67" s="89"/>
      <c r="Z67" s="89"/>
    </row>
    <row r="68" spans="1:26" x14ac:dyDescent="0.2">
      <c r="A68" s="593"/>
      <c r="B68" s="596"/>
      <c r="C68" s="677"/>
      <c r="D68" s="593"/>
      <c r="E68" s="593"/>
      <c r="F68" s="593"/>
      <c r="G68" s="593"/>
      <c r="H68" s="660" t="s">
        <v>232</v>
      </c>
      <c r="I68" s="661"/>
      <c r="J68" s="243"/>
      <c r="K68" s="243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590"/>
      <c r="W68" s="89"/>
      <c r="X68" s="89"/>
      <c r="Y68" s="89"/>
      <c r="Z68" s="89"/>
    </row>
    <row r="69" spans="1:26" x14ac:dyDescent="0.2">
      <c r="A69" s="591">
        <v>14</v>
      </c>
      <c r="B69" s="594" t="s">
        <v>1156</v>
      </c>
      <c r="C69" s="597" t="s">
        <v>1157</v>
      </c>
      <c r="D69" s="591">
        <v>229</v>
      </c>
      <c r="E69" s="591">
        <v>3</v>
      </c>
      <c r="F69" s="591" t="s">
        <v>634</v>
      </c>
      <c r="G69" s="591" t="s">
        <v>23</v>
      </c>
      <c r="H69" s="244" t="s">
        <v>1123</v>
      </c>
      <c r="I69" s="244">
        <v>242405</v>
      </c>
      <c r="J69" s="665">
        <v>111100</v>
      </c>
      <c r="K69" s="665">
        <v>4201</v>
      </c>
      <c r="L69" s="245">
        <f>J69-Q69</f>
        <v>12772</v>
      </c>
      <c r="M69" s="245">
        <f>K69-R69</f>
        <v>1653</v>
      </c>
      <c r="N69" s="245">
        <v>0</v>
      </c>
      <c r="O69" s="245">
        <v>1653</v>
      </c>
      <c r="P69" s="245">
        <f>L69+M69+N69+O69</f>
        <v>16078</v>
      </c>
      <c r="Q69" s="245">
        <v>98328</v>
      </c>
      <c r="R69" s="245">
        <v>2548</v>
      </c>
      <c r="S69" s="245">
        <v>0</v>
      </c>
      <c r="T69" s="245">
        <v>0</v>
      </c>
      <c r="U69" s="245">
        <f>Q69+R69+S69+T69</f>
        <v>100876</v>
      </c>
      <c r="V69" s="657">
        <v>241881</v>
      </c>
      <c r="W69" s="89"/>
      <c r="X69" s="89"/>
      <c r="Y69" s="89"/>
      <c r="Z69" s="89"/>
    </row>
    <row r="70" spans="1:26" x14ac:dyDescent="0.2">
      <c r="A70" s="592"/>
      <c r="B70" s="595"/>
      <c r="C70" s="598"/>
      <c r="D70" s="592"/>
      <c r="E70" s="592"/>
      <c r="F70" s="592"/>
      <c r="G70" s="592"/>
      <c r="H70" s="144" t="s">
        <v>1132</v>
      </c>
      <c r="I70" s="144"/>
      <c r="J70" s="675"/>
      <c r="K70" s="675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658"/>
      <c r="W70" s="89"/>
      <c r="X70" s="89"/>
      <c r="Y70" s="89"/>
      <c r="Z70" s="89"/>
    </row>
    <row r="71" spans="1:26" x14ac:dyDescent="0.2">
      <c r="A71" s="592"/>
      <c r="B71" s="595"/>
      <c r="C71" s="598"/>
      <c r="D71" s="592"/>
      <c r="E71" s="592"/>
      <c r="F71" s="592"/>
      <c r="G71" s="592"/>
      <c r="H71" s="144" t="s">
        <v>1133</v>
      </c>
      <c r="I71" s="144"/>
      <c r="J71" s="675"/>
      <c r="K71" s="675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658"/>
      <c r="W71" s="89"/>
      <c r="X71" s="89"/>
      <c r="Y71" s="89"/>
      <c r="Z71" s="89"/>
    </row>
    <row r="72" spans="1:26" x14ac:dyDescent="0.2">
      <c r="A72" s="592"/>
      <c r="B72" s="595"/>
      <c r="C72" s="598"/>
      <c r="D72" s="592"/>
      <c r="E72" s="592"/>
      <c r="F72" s="592"/>
      <c r="G72" s="592"/>
      <c r="H72" s="246" t="s">
        <v>1134</v>
      </c>
      <c r="I72" s="246"/>
      <c r="J72" s="676"/>
      <c r="K72" s="676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658"/>
      <c r="W72" s="89"/>
      <c r="X72" s="89"/>
      <c r="Y72" s="89"/>
      <c r="Z72" s="89"/>
    </row>
    <row r="73" spans="1:26" x14ac:dyDescent="0.2">
      <c r="A73" s="593"/>
      <c r="B73" s="596"/>
      <c r="C73" s="677"/>
      <c r="D73" s="593"/>
      <c r="E73" s="593"/>
      <c r="F73" s="593"/>
      <c r="G73" s="593"/>
      <c r="H73" s="660" t="s">
        <v>232</v>
      </c>
      <c r="I73" s="661"/>
      <c r="J73" s="243"/>
      <c r="K73" s="243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659"/>
      <c r="W73" s="89"/>
      <c r="X73" s="89"/>
      <c r="Y73" s="89"/>
      <c r="Z73" s="89"/>
    </row>
    <row r="74" spans="1:26" x14ac:dyDescent="0.2">
      <c r="A74" s="591">
        <v>15</v>
      </c>
      <c r="B74" s="594" t="s">
        <v>1158</v>
      </c>
      <c r="C74" s="597" t="s">
        <v>1159</v>
      </c>
      <c r="D74" s="591">
        <v>46</v>
      </c>
      <c r="E74" s="591">
        <v>3</v>
      </c>
      <c r="F74" s="591" t="s">
        <v>22</v>
      </c>
      <c r="G74" s="591" t="s">
        <v>23</v>
      </c>
      <c r="H74" s="244" t="s">
        <v>1123</v>
      </c>
      <c r="I74" s="244">
        <v>242193</v>
      </c>
      <c r="J74" s="665">
        <v>192000</v>
      </c>
      <c r="K74" s="665">
        <v>7258</v>
      </c>
      <c r="L74" s="245">
        <f>J74-Q74</f>
        <v>0</v>
      </c>
      <c r="M74" s="245">
        <f>K74-R74</f>
        <v>0</v>
      </c>
      <c r="N74" s="245">
        <v>0</v>
      </c>
      <c r="O74" s="245">
        <v>0</v>
      </c>
      <c r="P74" s="245">
        <f>L74+M74+N74+O74</f>
        <v>0</v>
      </c>
      <c r="Q74" s="245">
        <v>192000</v>
      </c>
      <c r="R74" s="245">
        <v>7258</v>
      </c>
      <c r="S74" s="245">
        <v>0</v>
      </c>
      <c r="T74" s="245">
        <v>0</v>
      </c>
      <c r="U74" s="245">
        <f>Q74+R74+S74+T74</f>
        <v>199258</v>
      </c>
      <c r="V74" s="668" t="s">
        <v>579</v>
      </c>
      <c r="W74" s="89"/>
      <c r="X74" s="89"/>
      <c r="Y74" s="89"/>
      <c r="Z74" s="89"/>
    </row>
    <row r="75" spans="1:26" x14ac:dyDescent="0.2">
      <c r="A75" s="592"/>
      <c r="B75" s="595"/>
      <c r="C75" s="598"/>
      <c r="D75" s="592"/>
      <c r="E75" s="592"/>
      <c r="F75" s="592"/>
      <c r="G75" s="592"/>
      <c r="H75" s="144" t="s">
        <v>1132</v>
      </c>
      <c r="I75" s="144"/>
      <c r="J75" s="675"/>
      <c r="K75" s="675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669"/>
      <c r="W75" s="89"/>
      <c r="X75" s="89"/>
      <c r="Y75" s="89"/>
      <c r="Z75" s="89"/>
    </row>
    <row r="76" spans="1:26" x14ac:dyDescent="0.2">
      <c r="A76" s="592"/>
      <c r="B76" s="595"/>
      <c r="C76" s="598"/>
      <c r="D76" s="592"/>
      <c r="E76" s="592"/>
      <c r="F76" s="592"/>
      <c r="G76" s="592"/>
      <c r="H76" s="144" t="s">
        <v>1133</v>
      </c>
      <c r="I76" s="144"/>
      <c r="J76" s="675"/>
      <c r="K76" s="675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669"/>
      <c r="W76" s="89"/>
      <c r="X76" s="89"/>
      <c r="Y76" s="89"/>
      <c r="Z76" s="89"/>
    </row>
    <row r="77" spans="1:26" x14ac:dyDescent="0.2">
      <c r="A77" s="592"/>
      <c r="B77" s="595"/>
      <c r="C77" s="598"/>
      <c r="D77" s="592"/>
      <c r="E77" s="592"/>
      <c r="F77" s="592"/>
      <c r="G77" s="592"/>
      <c r="H77" s="246" t="s">
        <v>1134</v>
      </c>
      <c r="I77" s="246"/>
      <c r="J77" s="676"/>
      <c r="K77" s="676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669"/>
      <c r="W77" s="89"/>
      <c r="X77" s="89"/>
      <c r="Y77" s="89"/>
      <c r="Z77" s="89"/>
    </row>
    <row r="78" spans="1:26" x14ac:dyDescent="0.2">
      <c r="A78" s="593"/>
      <c r="B78" s="596"/>
      <c r="C78" s="677"/>
      <c r="D78" s="593"/>
      <c r="E78" s="593"/>
      <c r="F78" s="593"/>
      <c r="G78" s="593"/>
      <c r="H78" s="660" t="s">
        <v>232</v>
      </c>
      <c r="I78" s="661"/>
      <c r="J78" s="243"/>
      <c r="K78" s="243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670"/>
      <c r="W78" s="89"/>
      <c r="X78" s="89"/>
      <c r="Y78" s="89"/>
      <c r="Z78" s="89"/>
    </row>
    <row r="79" spans="1:26" x14ac:dyDescent="0.2">
      <c r="A79" s="591">
        <v>16</v>
      </c>
      <c r="B79" s="594" t="s">
        <v>1158</v>
      </c>
      <c r="C79" s="597" t="s">
        <v>1160</v>
      </c>
      <c r="D79" s="591">
        <v>65</v>
      </c>
      <c r="E79" s="591">
        <v>3</v>
      </c>
      <c r="F79" s="591" t="s">
        <v>22</v>
      </c>
      <c r="G79" s="591" t="s">
        <v>23</v>
      </c>
      <c r="H79" s="244" t="s">
        <v>1123</v>
      </c>
      <c r="I79" s="244">
        <v>242193</v>
      </c>
      <c r="J79" s="665">
        <v>192000</v>
      </c>
      <c r="K79" s="665">
        <v>7258</v>
      </c>
      <c r="L79" s="245">
        <f>J79-Q79</f>
        <v>12096</v>
      </c>
      <c r="M79" s="245">
        <f>K79-R79</f>
        <v>2904</v>
      </c>
      <c r="N79" s="245">
        <v>0</v>
      </c>
      <c r="O79" s="245">
        <v>0</v>
      </c>
      <c r="P79" s="245">
        <f>L79+M79+N79+O79</f>
        <v>15000</v>
      </c>
      <c r="Q79" s="245">
        <v>179904</v>
      </c>
      <c r="R79" s="245">
        <v>4354</v>
      </c>
      <c r="S79" s="245">
        <v>0</v>
      </c>
      <c r="T79" s="245">
        <v>0</v>
      </c>
      <c r="U79" s="245">
        <f>Q79+R79+S79+T79</f>
        <v>184258</v>
      </c>
      <c r="V79" s="657">
        <v>242069</v>
      </c>
      <c r="W79" s="89"/>
      <c r="X79" s="89"/>
      <c r="Y79" s="89"/>
      <c r="Z79" s="89"/>
    </row>
    <row r="80" spans="1:26" x14ac:dyDescent="0.2">
      <c r="A80" s="592"/>
      <c r="B80" s="595"/>
      <c r="C80" s="598"/>
      <c r="D80" s="592"/>
      <c r="E80" s="592"/>
      <c r="F80" s="592"/>
      <c r="G80" s="592"/>
      <c r="H80" s="144" t="s">
        <v>1132</v>
      </c>
      <c r="I80" s="144"/>
      <c r="J80" s="675"/>
      <c r="K80" s="675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658"/>
      <c r="W80" s="89"/>
      <c r="X80" s="89"/>
      <c r="Y80" s="89"/>
      <c r="Z80" s="89"/>
    </row>
    <row r="81" spans="1:26" x14ac:dyDescent="0.2">
      <c r="A81" s="592"/>
      <c r="B81" s="595"/>
      <c r="C81" s="598"/>
      <c r="D81" s="592"/>
      <c r="E81" s="592"/>
      <c r="F81" s="592"/>
      <c r="G81" s="592"/>
      <c r="H81" s="144" t="s">
        <v>1133</v>
      </c>
      <c r="I81" s="144"/>
      <c r="J81" s="675"/>
      <c r="K81" s="675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658"/>
      <c r="W81" s="89"/>
      <c r="X81" s="89"/>
      <c r="Y81" s="89"/>
      <c r="Z81" s="89"/>
    </row>
    <row r="82" spans="1:26" x14ac:dyDescent="0.2">
      <c r="A82" s="592"/>
      <c r="B82" s="595"/>
      <c r="C82" s="598"/>
      <c r="D82" s="592"/>
      <c r="E82" s="592"/>
      <c r="F82" s="592"/>
      <c r="G82" s="592"/>
      <c r="H82" s="246" t="s">
        <v>1134</v>
      </c>
      <c r="I82" s="246"/>
      <c r="J82" s="676"/>
      <c r="K82" s="676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658"/>
      <c r="W82" s="89"/>
      <c r="X82" s="89"/>
      <c r="Y82" s="89"/>
      <c r="Z82" s="89"/>
    </row>
    <row r="83" spans="1:26" x14ac:dyDescent="0.2">
      <c r="A83" s="593"/>
      <c r="B83" s="596"/>
      <c r="C83" s="677"/>
      <c r="D83" s="593"/>
      <c r="E83" s="593"/>
      <c r="F83" s="593"/>
      <c r="G83" s="593"/>
      <c r="H83" s="660" t="s">
        <v>232</v>
      </c>
      <c r="I83" s="661"/>
      <c r="J83" s="243"/>
      <c r="K83" s="243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659"/>
      <c r="W83" s="89"/>
      <c r="X83" s="89"/>
      <c r="Y83" s="89"/>
      <c r="Z83" s="89"/>
    </row>
    <row r="84" spans="1:26" x14ac:dyDescent="0.2">
      <c r="A84" s="591">
        <v>17</v>
      </c>
      <c r="B84" s="594" t="s">
        <v>1158</v>
      </c>
      <c r="C84" s="597" t="s">
        <v>1161</v>
      </c>
      <c r="D84" s="591">
        <v>92</v>
      </c>
      <c r="E84" s="591">
        <v>3</v>
      </c>
      <c r="F84" s="591" t="s">
        <v>22</v>
      </c>
      <c r="G84" s="591" t="s">
        <v>23</v>
      </c>
      <c r="H84" s="244" t="s">
        <v>1123</v>
      </c>
      <c r="I84" s="244">
        <v>242193</v>
      </c>
      <c r="J84" s="665">
        <v>165000</v>
      </c>
      <c r="K84" s="665">
        <v>6226</v>
      </c>
      <c r="L84" s="245">
        <f>J84-Q84</f>
        <v>38540.78</v>
      </c>
      <c r="M84" s="245">
        <f>K84-R84</f>
        <v>2495</v>
      </c>
      <c r="N84" s="245">
        <v>0</v>
      </c>
      <c r="O84" s="245">
        <v>2495</v>
      </c>
      <c r="P84" s="245">
        <f>L84+M84+N84+O84</f>
        <v>43530.78</v>
      </c>
      <c r="Q84" s="245">
        <v>126459.22</v>
      </c>
      <c r="R84" s="245">
        <v>3731</v>
      </c>
      <c r="S84" s="245">
        <v>1964.22</v>
      </c>
      <c r="T84" s="245">
        <v>0</v>
      </c>
      <c r="U84" s="245">
        <f>Q84+R84+S84+T84</f>
        <v>132154.44</v>
      </c>
      <c r="V84" s="657">
        <v>241880</v>
      </c>
      <c r="W84" s="89"/>
      <c r="X84" s="89"/>
      <c r="Y84" s="89"/>
      <c r="Z84" s="89"/>
    </row>
    <row r="85" spans="1:26" x14ac:dyDescent="0.2">
      <c r="A85" s="592"/>
      <c r="B85" s="595"/>
      <c r="C85" s="598"/>
      <c r="D85" s="592"/>
      <c r="E85" s="592"/>
      <c r="F85" s="592"/>
      <c r="G85" s="592"/>
      <c r="H85" s="144" t="s">
        <v>1132</v>
      </c>
      <c r="I85" s="144"/>
      <c r="J85" s="675"/>
      <c r="K85" s="675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658"/>
      <c r="W85" s="89"/>
      <c r="X85" s="89"/>
      <c r="Y85" s="89"/>
      <c r="Z85" s="89"/>
    </row>
    <row r="86" spans="1:26" x14ac:dyDescent="0.2">
      <c r="A86" s="592"/>
      <c r="B86" s="595"/>
      <c r="C86" s="598"/>
      <c r="D86" s="592"/>
      <c r="E86" s="592"/>
      <c r="F86" s="592"/>
      <c r="G86" s="592"/>
      <c r="H86" s="144" t="s">
        <v>1133</v>
      </c>
      <c r="I86" s="144"/>
      <c r="J86" s="675"/>
      <c r="K86" s="675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658"/>
      <c r="W86" s="89"/>
      <c r="X86" s="89"/>
      <c r="Y86" s="89"/>
      <c r="Z86" s="89"/>
    </row>
    <row r="87" spans="1:26" x14ac:dyDescent="0.2">
      <c r="A87" s="592"/>
      <c r="B87" s="595"/>
      <c r="C87" s="598"/>
      <c r="D87" s="592"/>
      <c r="E87" s="592"/>
      <c r="F87" s="592"/>
      <c r="G87" s="592"/>
      <c r="H87" s="246" t="s">
        <v>1134</v>
      </c>
      <c r="I87" s="246"/>
      <c r="J87" s="676"/>
      <c r="K87" s="676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658"/>
      <c r="W87" s="89"/>
      <c r="X87" s="89"/>
      <c r="Y87" s="89"/>
      <c r="Z87" s="89"/>
    </row>
    <row r="88" spans="1:26" x14ac:dyDescent="0.2">
      <c r="A88" s="593"/>
      <c r="B88" s="596"/>
      <c r="C88" s="677"/>
      <c r="D88" s="593"/>
      <c r="E88" s="593"/>
      <c r="F88" s="593"/>
      <c r="G88" s="593"/>
      <c r="H88" s="660" t="s">
        <v>232</v>
      </c>
      <c r="I88" s="661"/>
      <c r="J88" s="243"/>
      <c r="K88" s="243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659"/>
      <c r="W88" s="89"/>
      <c r="X88" s="89"/>
      <c r="Y88" s="89"/>
      <c r="Z88" s="89"/>
    </row>
    <row r="89" spans="1:26" x14ac:dyDescent="0.2">
      <c r="A89" s="591">
        <v>18</v>
      </c>
      <c r="B89" s="594" t="s">
        <v>1158</v>
      </c>
      <c r="C89" s="597" t="s">
        <v>1162</v>
      </c>
      <c r="D89" s="591">
        <v>195</v>
      </c>
      <c r="E89" s="591">
        <v>3</v>
      </c>
      <c r="F89" s="591" t="s">
        <v>22</v>
      </c>
      <c r="G89" s="591" t="s">
        <v>23</v>
      </c>
      <c r="H89" s="244" t="s">
        <v>1123</v>
      </c>
      <c r="I89" s="244">
        <v>242193</v>
      </c>
      <c r="J89" s="665">
        <v>180000</v>
      </c>
      <c r="K89" s="665">
        <v>6802</v>
      </c>
      <c r="L89" s="245">
        <f>J89-Q89</f>
        <v>88856</v>
      </c>
      <c r="M89" s="245">
        <f>K89-R89</f>
        <v>4744</v>
      </c>
      <c r="N89" s="245">
        <v>0</v>
      </c>
      <c r="O89" s="245">
        <v>2022</v>
      </c>
      <c r="P89" s="245">
        <f>L89+M89+N89+O89</f>
        <v>95622</v>
      </c>
      <c r="Q89" s="245">
        <v>91144</v>
      </c>
      <c r="R89" s="245">
        <v>2058</v>
      </c>
      <c r="S89" s="245">
        <v>0</v>
      </c>
      <c r="T89" s="245">
        <v>0</v>
      </c>
      <c r="U89" s="245">
        <f>Q89+R89+S89+T89</f>
        <v>93202</v>
      </c>
      <c r="V89" s="657">
        <v>241864</v>
      </c>
      <c r="W89" s="89"/>
      <c r="X89" s="89"/>
      <c r="Y89" s="89"/>
      <c r="Z89" s="89"/>
    </row>
    <row r="90" spans="1:26" x14ac:dyDescent="0.2">
      <c r="A90" s="592"/>
      <c r="B90" s="595"/>
      <c r="C90" s="598"/>
      <c r="D90" s="592"/>
      <c r="E90" s="592"/>
      <c r="F90" s="592"/>
      <c r="G90" s="592"/>
      <c r="H90" s="144" t="s">
        <v>1132</v>
      </c>
      <c r="I90" s="144"/>
      <c r="J90" s="675"/>
      <c r="K90" s="675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658"/>
      <c r="W90" s="89"/>
      <c r="X90" s="89"/>
      <c r="Y90" s="89"/>
      <c r="Z90" s="89"/>
    </row>
    <row r="91" spans="1:26" x14ac:dyDescent="0.2">
      <c r="A91" s="592"/>
      <c r="B91" s="595"/>
      <c r="C91" s="598"/>
      <c r="D91" s="592"/>
      <c r="E91" s="592"/>
      <c r="F91" s="592"/>
      <c r="G91" s="592"/>
      <c r="H91" s="144" t="s">
        <v>1133</v>
      </c>
      <c r="I91" s="144"/>
      <c r="J91" s="675"/>
      <c r="K91" s="675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658"/>
      <c r="W91" s="89"/>
      <c r="X91" s="89"/>
      <c r="Y91" s="89"/>
      <c r="Z91" s="89"/>
    </row>
    <row r="92" spans="1:26" x14ac:dyDescent="0.2">
      <c r="A92" s="592"/>
      <c r="B92" s="595"/>
      <c r="C92" s="598"/>
      <c r="D92" s="592"/>
      <c r="E92" s="592"/>
      <c r="F92" s="592"/>
      <c r="G92" s="592"/>
      <c r="H92" s="246" t="s">
        <v>1134</v>
      </c>
      <c r="I92" s="246"/>
      <c r="J92" s="676"/>
      <c r="K92" s="676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658"/>
      <c r="W92" s="89"/>
      <c r="X92" s="89"/>
      <c r="Y92" s="89"/>
      <c r="Z92" s="89"/>
    </row>
    <row r="93" spans="1:26" x14ac:dyDescent="0.2">
      <c r="A93" s="593"/>
      <c r="B93" s="596"/>
      <c r="C93" s="677"/>
      <c r="D93" s="593"/>
      <c r="E93" s="593"/>
      <c r="F93" s="593"/>
      <c r="G93" s="593"/>
      <c r="H93" s="660" t="s">
        <v>232</v>
      </c>
      <c r="I93" s="661"/>
      <c r="J93" s="243"/>
      <c r="K93" s="243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659"/>
      <c r="W93" s="89"/>
      <c r="X93" s="89"/>
      <c r="Y93" s="89"/>
      <c r="Z93" s="89"/>
    </row>
    <row r="94" spans="1:26" x14ac:dyDescent="0.2">
      <c r="A94" s="591">
        <v>19</v>
      </c>
      <c r="B94" s="594" t="s">
        <v>1158</v>
      </c>
      <c r="C94" s="597" t="s">
        <v>1163</v>
      </c>
      <c r="D94" s="591">
        <v>178</v>
      </c>
      <c r="E94" s="591">
        <v>3</v>
      </c>
      <c r="F94" s="591" t="s">
        <v>22</v>
      </c>
      <c r="G94" s="591" t="s">
        <v>23</v>
      </c>
      <c r="H94" s="244" t="s">
        <v>1123</v>
      </c>
      <c r="I94" s="244">
        <v>242193</v>
      </c>
      <c r="J94" s="665">
        <v>180000</v>
      </c>
      <c r="K94" s="665">
        <v>6802</v>
      </c>
      <c r="L94" s="245">
        <f>J94-Q94</f>
        <v>88856</v>
      </c>
      <c r="M94" s="245">
        <f>K94-R94</f>
        <v>4744</v>
      </c>
      <c r="N94" s="245">
        <v>0</v>
      </c>
      <c r="O94" s="245">
        <v>2022</v>
      </c>
      <c r="P94" s="245">
        <f>L94+M94+N94+O94</f>
        <v>95622</v>
      </c>
      <c r="Q94" s="245">
        <v>91144</v>
      </c>
      <c r="R94" s="245">
        <v>2058</v>
      </c>
      <c r="S94" s="245">
        <v>0</v>
      </c>
      <c r="T94" s="245">
        <v>0</v>
      </c>
      <c r="U94" s="245">
        <f>Q94+R94+S94+T94</f>
        <v>93202</v>
      </c>
      <c r="V94" s="657">
        <v>241949</v>
      </c>
      <c r="W94" s="89"/>
      <c r="X94" s="89"/>
      <c r="Y94" s="89"/>
      <c r="Z94" s="89"/>
    </row>
    <row r="95" spans="1:26" x14ac:dyDescent="0.2">
      <c r="A95" s="592"/>
      <c r="B95" s="595"/>
      <c r="C95" s="598"/>
      <c r="D95" s="592"/>
      <c r="E95" s="592"/>
      <c r="F95" s="592"/>
      <c r="G95" s="592"/>
      <c r="H95" s="144" t="s">
        <v>1132</v>
      </c>
      <c r="I95" s="144"/>
      <c r="J95" s="675"/>
      <c r="K95" s="675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658"/>
      <c r="W95" s="89"/>
      <c r="X95" s="89"/>
      <c r="Y95" s="89"/>
      <c r="Z95" s="89"/>
    </row>
    <row r="96" spans="1:26" x14ac:dyDescent="0.2">
      <c r="A96" s="592"/>
      <c r="B96" s="595"/>
      <c r="C96" s="598"/>
      <c r="D96" s="592"/>
      <c r="E96" s="592"/>
      <c r="F96" s="592"/>
      <c r="G96" s="592"/>
      <c r="H96" s="144" t="s">
        <v>1133</v>
      </c>
      <c r="I96" s="144"/>
      <c r="J96" s="675"/>
      <c r="K96" s="675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658"/>
      <c r="W96" s="89"/>
      <c r="X96" s="89"/>
      <c r="Y96" s="89"/>
      <c r="Z96" s="89"/>
    </row>
    <row r="97" spans="1:26" x14ac:dyDescent="0.2">
      <c r="A97" s="592"/>
      <c r="B97" s="595"/>
      <c r="C97" s="598"/>
      <c r="D97" s="592"/>
      <c r="E97" s="592"/>
      <c r="F97" s="592"/>
      <c r="G97" s="592"/>
      <c r="H97" s="246" t="s">
        <v>1134</v>
      </c>
      <c r="I97" s="246"/>
      <c r="J97" s="676"/>
      <c r="K97" s="676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658"/>
      <c r="W97" s="89"/>
      <c r="X97" s="89"/>
      <c r="Y97" s="89"/>
      <c r="Z97" s="89"/>
    </row>
    <row r="98" spans="1:26" x14ac:dyDescent="0.2">
      <c r="A98" s="593"/>
      <c r="B98" s="596"/>
      <c r="C98" s="677"/>
      <c r="D98" s="593"/>
      <c r="E98" s="593"/>
      <c r="F98" s="593"/>
      <c r="G98" s="593"/>
      <c r="H98" s="660" t="s">
        <v>232</v>
      </c>
      <c r="I98" s="661"/>
      <c r="J98" s="243"/>
      <c r="K98" s="243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659"/>
      <c r="W98" s="89"/>
      <c r="X98" s="89"/>
      <c r="Y98" s="89"/>
      <c r="Z98" s="89"/>
    </row>
    <row r="99" spans="1:26" x14ac:dyDescent="0.2">
      <c r="A99" s="591">
        <v>20</v>
      </c>
      <c r="B99" s="594" t="s">
        <v>1158</v>
      </c>
      <c r="C99" s="597" t="s">
        <v>1164</v>
      </c>
      <c r="D99" s="591">
        <v>17</v>
      </c>
      <c r="E99" s="591">
        <v>3</v>
      </c>
      <c r="F99" s="591" t="s">
        <v>22</v>
      </c>
      <c r="G99" s="591" t="s">
        <v>23</v>
      </c>
      <c r="H99" s="244" t="s">
        <v>1123</v>
      </c>
      <c r="I99" s="244">
        <v>242193</v>
      </c>
      <c r="J99" s="665">
        <v>160000</v>
      </c>
      <c r="K99" s="665">
        <v>6029</v>
      </c>
      <c r="L99" s="245">
        <f>J99-Q99</f>
        <v>0</v>
      </c>
      <c r="M99" s="245">
        <f>K99-R99</f>
        <v>0</v>
      </c>
      <c r="N99" s="245">
        <v>0</v>
      </c>
      <c r="O99" s="245">
        <v>0</v>
      </c>
      <c r="P99" s="245">
        <f>L99+M99+N99+O99</f>
        <v>0</v>
      </c>
      <c r="Q99" s="245">
        <v>160000</v>
      </c>
      <c r="R99" s="245">
        <v>6029</v>
      </c>
      <c r="S99" s="245">
        <v>0</v>
      </c>
      <c r="T99" s="245">
        <v>0</v>
      </c>
      <c r="U99" s="245">
        <f>Q99+R99+S99+T99</f>
        <v>166029</v>
      </c>
      <c r="V99" s="588" t="s">
        <v>579</v>
      </c>
      <c r="W99" s="89"/>
      <c r="X99" s="89"/>
      <c r="Y99" s="89"/>
      <c r="Z99" s="89"/>
    </row>
    <row r="100" spans="1:26" x14ac:dyDescent="0.2">
      <c r="A100" s="592"/>
      <c r="B100" s="595"/>
      <c r="C100" s="598"/>
      <c r="D100" s="592"/>
      <c r="E100" s="592"/>
      <c r="F100" s="592"/>
      <c r="G100" s="592"/>
      <c r="H100" s="144" t="s">
        <v>1132</v>
      </c>
      <c r="I100" s="144"/>
      <c r="J100" s="675"/>
      <c r="K100" s="675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589"/>
      <c r="W100" s="89"/>
      <c r="X100" s="89"/>
      <c r="Y100" s="89"/>
      <c r="Z100" s="89"/>
    </row>
    <row r="101" spans="1:26" x14ac:dyDescent="0.2">
      <c r="A101" s="592"/>
      <c r="B101" s="595"/>
      <c r="C101" s="598"/>
      <c r="D101" s="592"/>
      <c r="E101" s="592"/>
      <c r="F101" s="592"/>
      <c r="G101" s="592"/>
      <c r="H101" s="144" t="s">
        <v>1133</v>
      </c>
      <c r="I101" s="144"/>
      <c r="J101" s="675"/>
      <c r="K101" s="675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589"/>
      <c r="W101" s="89"/>
      <c r="X101" s="89"/>
      <c r="Y101" s="89"/>
      <c r="Z101" s="89"/>
    </row>
    <row r="102" spans="1:26" x14ac:dyDescent="0.2">
      <c r="A102" s="592"/>
      <c r="B102" s="595"/>
      <c r="C102" s="598"/>
      <c r="D102" s="592"/>
      <c r="E102" s="592"/>
      <c r="F102" s="592"/>
      <c r="G102" s="592"/>
      <c r="H102" s="246" t="s">
        <v>1134</v>
      </c>
      <c r="I102" s="246"/>
      <c r="J102" s="676"/>
      <c r="K102" s="676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589"/>
      <c r="W102" s="89"/>
      <c r="X102" s="89"/>
      <c r="Y102" s="89"/>
      <c r="Z102" s="89"/>
    </row>
    <row r="103" spans="1:26" x14ac:dyDescent="0.2">
      <c r="A103" s="593"/>
      <c r="B103" s="596"/>
      <c r="C103" s="677"/>
      <c r="D103" s="593"/>
      <c r="E103" s="593"/>
      <c r="F103" s="593"/>
      <c r="G103" s="593"/>
      <c r="H103" s="660" t="s">
        <v>232</v>
      </c>
      <c r="I103" s="661"/>
      <c r="J103" s="243"/>
      <c r="K103" s="243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590"/>
      <c r="W103" s="89"/>
      <c r="X103" s="89"/>
      <c r="Y103" s="89"/>
      <c r="Z103" s="89"/>
    </row>
    <row r="104" spans="1:26" x14ac:dyDescent="0.2">
      <c r="A104" s="591">
        <v>21</v>
      </c>
      <c r="B104" s="594" t="s">
        <v>1165</v>
      </c>
      <c r="C104" s="597" t="s">
        <v>1166</v>
      </c>
      <c r="D104" s="591">
        <v>311</v>
      </c>
      <c r="E104" s="591">
        <v>3</v>
      </c>
      <c r="F104" s="591" t="s">
        <v>22</v>
      </c>
      <c r="G104" s="591" t="s">
        <v>23</v>
      </c>
      <c r="H104" s="244" t="s">
        <v>1123</v>
      </c>
      <c r="I104" s="244">
        <v>242193</v>
      </c>
      <c r="J104" s="665">
        <v>182000</v>
      </c>
      <c r="K104" s="665">
        <v>6870</v>
      </c>
      <c r="L104" s="245">
        <f>J104-Q104</f>
        <v>0</v>
      </c>
      <c r="M104" s="245">
        <f>K104-R104</f>
        <v>0</v>
      </c>
      <c r="N104" s="245">
        <v>0</v>
      </c>
      <c r="O104" s="245">
        <v>0</v>
      </c>
      <c r="P104" s="245">
        <f>L104+M104+N104+O104</f>
        <v>0</v>
      </c>
      <c r="Q104" s="245">
        <v>182000</v>
      </c>
      <c r="R104" s="245">
        <v>6870</v>
      </c>
      <c r="S104" s="245">
        <v>0</v>
      </c>
      <c r="T104" s="245">
        <v>0</v>
      </c>
      <c r="U104" s="245">
        <f>Q104+R104+S104+T104</f>
        <v>188870</v>
      </c>
      <c r="V104" s="588" t="s">
        <v>579</v>
      </c>
      <c r="W104" s="89"/>
      <c r="X104" s="89"/>
      <c r="Y104" s="89"/>
      <c r="Z104" s="89"/>
    </row>
    <row r="105" spans="1:26" x14ac:dyDescent="0.2">
      <c r="A105" s="592"/>
      <c r="B105" s="595"/>
      <c r="C105" s="598"/>
      <c r="D105" s="592"/>
      <c r="E105" s="592"/>
      <c r="F105" s="592"/>
      <c r="G105" s="592"/>
      <c r="H105" s="144" t="s">
        <v>1132</v>
      </c>
      <c r="I105" s="144"/>
      <c r="J105" s="675"/>
      <c r="K105" s="675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589"/>
      <c r="W105" s="89"/>
      <c r="X105" s="89"/>
      <c r="Y105" s="89"/>
      <c r="Z105" s="89"/>
    </row>
    <row r="106" spans="1:26" x14ac:dyDescent="0.2">
      <c r="A106" s="592"/>
      <c r="B106" s="595"/>
      <c r="C106" s="598"/>
      <c r="D106" s="592"/>
      <c r="E106" s="592"/>
      <c r="F106" s="592"/>
      <c r="G106" s="592"/>
      <c r="H106" s="144" t="s">
        <v>1133</v>
      </c>
      <c r="I106" s="144"/>
      <c r="J106" s="675"/>
      <c r="K106" s="675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589"/>
      <c r="W106" s="89"/>
      <c r="X106" s="89"/>
      <c r="Y106" s="89"/>
      <c r="Z106" s="89"/>
    </row>
    <row r="107" spans="1:26" x14ac:dyDescent="0.2">
      <c r="A107" s="592"/>
      <c r="B107" s="595"/>
      <c r="C107" s="598"/>
      <c r="D107" s="592"/>
      <c r="E107" s="592"/>
      <c r="F107" s="592"/>
      <c r="G107" s="592"/>
      <c r="H107" s="246" t="s">
        <v>1134</v>
      </c>
      <c r="I107" s="246"/>
      <c r="J107" s="676"/>
      <c r="K107" s="676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589"/>
      <c r="W107" s="89"/>
      <c r="X107" s="89"/>
      <c r="Y107" s="89"/>
      <c r="Z107" s="89"/>
    </row>
    <row r="108" spans="1:26" x14ac:dyDescent="0.2">
      <c r="A108" s="593"/>
      <c r="B108" s="596"/>
      <c r="C108" s="677"/>
      <c r="D108" s="593"/>
      <c r="E108" s="593"/>
      <c r="F108" s="593"/>
      <c r="G108" s="593"/>
      <c r="H108" s="660" t="s">
        <v>232</v>
      </c>
      <c r="I108" s="661"/>
      <c r="J108" s="243"/>
      <c r="K108" s="243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590"/>
      <c r="W108" s="89"/>
      <c r="X108" s="89"/>
      <c r="Y108" s="89"/>
      <c r="Z108" s="89"/>
    </row>
    <row r="109" spans="1:26" x14ac:dyDescent="0.2">
      <c r="A109" s="591">
        <v>22</v>
      </c>
      <c r="B109" s="594" t="s">
        <v>1116</v>
      </c>
      <c r="C109" s="597" t="s">
        <v>1167</v>
      </c>
      <c r="D109" s="591">
        <v>197</v>
      </c>
      <c r="E109" s="591">
        <v>3</v>
      </c>
      <c r="F109" s="591" t="s">
        <v>27</v>
      </c>
      <c r="G109" s="591" t="s">
        <v>23</v>
      </c>
      <c r="H109" s="244" t="s">
        <v>1123</v>
      </c>
      <c r="I109" s="244">
        <v>242221</v>
      </c>
      <c r="J109" s="665">
        <v>95000</v>
      </c>
      <c r="K109" s="665">
        <v>3601</v>
      </c>
      <c r="L109" s="245">
        <f>J109-Q109</f>
        <v>42979.519999999997</v>
      </c>
      <c r="M109" s="245">
        <f>K109-R109</f>
        <v>2506</v>
      </c>
      <c r="N109" s="245">
        <v>0</v>
      </c>
      <c r="O109" s="245">
        <v>2506</v>
      </c>
      <c r="P109" s="245">
        <f>L109+M109+N109+O109</f>
        <v>47991.519999999997</v>
      </c>
      <c r="Q109" s="245">
        <v>52020.480000000003</v>
      </c>
      <c r="R109" s="245">
        <v>1095</v>
      </c>
      <c r="S109" s="245">
        <v>0</v>
      </c>
      <c r="T109" s="245">
        <v>0</v>
      </c>
      <c r="U109" s="245">
        <f>Q109+R109+S109+T109</f>
        <v>53115.48</v>
      </c>
      <c r="V109" s="657">
        <v>242025</v>
      </c>
      <c r="W109" s="89"/>
      <c r="X109" s="89"/>
      <c r="Y109" s="89"/>
      <c r="Z109" s="89"/>
    </row>
    <row r="110" spans="1:26" x14ac:dyDescent="0.2">
      <c r="A110" s="592"/>
      <c r="B110" s="595"/>
      <c r="C110" s="598"/>
      <c r="D110" s="592"/>
      <c r="E110" s="592"/>
      <c r="F110" s="592"/>
      <c r="G110" s="592"/>
      <c r="H110" s="144" t="s">
        <v>1132</v>
      </c>
      <c r="I110" s="144"/>
      <c r="J110" s="675"/>
      <c r="K110" s="675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658"/>
      <c r="W110" s="89"/>
      <c r="X110" s="89"/>
      <c r="Y110" s="89"/>
      <c r="Z110" s="89"/>
    </row>
    <row r="111" spans="1:26" x14ac:dyDescent="0.2">
      <c r="A111" s="592"/>
      <c r="B111" s="595"/>
      <c r="C111" s="598"/>
      <c r="D111" s="592"/>
      <c r="E111" s="592"/>
      <c r="F111" s="592"/>
      <c r="G111" s="592"/>
      <c r="H111" s="144" t="s">
        <v>1133</v>
      </c>
      <c r="I111" s="144"/>
      <c r="J111" s="675"/>
      <c r="K111" s="675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658"/>
      <c r="W111" s="89"/>
      <c r="X111" s="89"/>
      <c r="Y111" s="89"/>
      <c r="Z111" s="89"/>
    </row>
    <row r="112" spans="1:26" x14ac:dyDescent="0.2">
      <c r="A112" s="592"/>
      <c r="B112" s="595"/>
      <c r="C112" s="598"/>
      <c r="D112" s="592"/>
      <c r="E112" s="592"/>
      <c r="F112" s="592"/>
      <c r="G112" s="592"/>
      <c r="H112" s="246" t="s">
        <v>1134</v>
      </c>
      <c r="I112" s="246"/>
      <c r="J112" s="676"/>
      <c r="K112" s="676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658"/>
      <c r="W112" s="89"/>
      <c r="X112" s="89"/>
      <c r="Y112" s="89"/>
      <c r="Z112" s="89"/>
    </row>
    <row r="113" spans="1:26" x14ac:dyDescent="0.2">
      <c r="A113" s="593"/>
      <c r="B113" s="596"/>
      <c r="C113" s="677"/>
      <c r="D113" s="593"/>
      <c r="E113" s="593"/>
      <c r="F113" s="593"/>
      <c r="G113" s="593"/>
      <c r="H113" s="660" t="s">
        <v>232</v>
      </c>
      <c r="I113" s="661"/>
      <c r="J113" s="243"/>
      <c r="K113" s="243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659"/>
      <c r="W113" s="89"/>
      <c r="X113" s="89"/>
      <c r="Y113" s="89"/>
      <c r="Z113" s="89"/>
    </row>
    <row r="114" spans="1:26" x14ac:dyDescent="0.2">
      <c r="A114" s="591">
        <v>23</v>
      </c>
      <c r="B114" s="594" t="s">
        <v>1168</v>
      </c>
      <c r="C114" s="597" t="s">
        <v>1169</v>
      </c>
      <c r="D114" s="591">
        <v>17</v>
      </c>
      <c r="E114" s="591">
        <v>3</v>
      </c>
      <c r="F114" s="591" t="s">
        <v>27</v>
      </c>
      <c r="G114" s="591" t="s">
        <v>23</v>
      </c>
      <c r="H114" s="244" t="s">
        <v>1123</v>
      </c>
      <c r="I114" s="244">
        <v>242221</v>
      </c>
      <c r="J114" s="665">
        <v>59250</v>
      </c>
      <c r="K114" s="665">
        <v>2231</v>
      </c>
      <c r="L114" s="245">
        <f>J114-Q114</f>
        <v>10504</v>
      </c>
      <c r="M114" s="245">
        <f>K114-R114</f>
        <v>896</v>
      </c>
      <c r="N114" s="245">
        <v>0</v>
      </c>
      <c r="O114" s="245">
        <v>896</v>
      </c>
      <c r="P114" s="245">
        <f>L114+M114+N114+O114</f>
        <v>12296</v>
      </c>
      <c r="Q114" s="245">
        <v>48746</v>
      </c>
      <c r="R114" s="245">
        <v>1335</v>
      </c>
      <c r="S114" s="245">
        <v>0</v>
      </c>
      <c r="T114" s="245">
        <v>0</v>
      </c>
      <c r="U114" s="245">
        <f>Q114+R114+S114+T114</f>
        <v>50081</v>
      </c>
      <c r="V114" s="657">
        <v>241934</v>
      </c>
      <c r="W114" s="89"/>
      <c r="X114" s="89"/>
      <c r="Y114" s="89"/>
      <c r="Z114" s="89"/>
    </row>
    <row r="115" spans="1:26" x14ac:dyDescent="0.2">
      <c r="A115" s="592"/>
      <c r="B115" s="595"/>
      <c r="C115" s="598"/>
      <c r="D115" s="592"/>
      <c r="E115" s="592"/>
      <c r="F115" s="592"/>
      <c r="G115" s="592"/>
      <c r="H115" s="144" t="s">
        <v>1132</v>
      </c>
      <c r="I115" s="144"/>
      <c r="J115" s="675"/>
      <c r="K115" s="675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658"/>
      <c r="W115" s="89"/>
      <c r="X115" s="89"/>
      <c r="Y115" s="89"/>
      <c r="Z115" s="89"/>
    </row>
    <row r="116" spans="1:26" x14ac:dyDescent="0.2">
      <c r="A116" s="592"/>
      <c r="B116" s="595"/>
      <c r="C116" s="598"/>
      <c r="D116" s="592"/>
      <c r="E116" s="592"/>
      <c r="F116" s="592"/>
      <c r="G116" s="592"/>
      <c r="H116" s="144" t="s">
        <v>1133</v>
      </c>
      <c r="I116" s="144"/>
      <c r="J116" s="675"/>
      <c r="K116" s="675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658"/>
      <c r="W116" s="89"/>
      <c r="X116" s="89"/>
      <c r="Y116" s="89"/>
      <c r="Z116" s="89"/>
    </row>
    <row r="117" spans="1:26" x14ac:dyDescent="0.2">
      <c r="A117" s="592"/>
      <c r="B117" s="595"/>
      <c r="C117" s="598"/>
      <c r="D117" s="592"/>
      <c r="E117" s="592"/>
      <c r="F117" s="592"/>
      <c r="G117" s="592"/>
      <c r="H117" s="246" t="s">
        <v>1134</v>
      </c>
      <c r="I117" s="246"/>
      <c r="J117" s="676"/>
      <c r="K117" s="676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658"/>
      <c r="W117" s="89"/>
      <c r="X117" s="89"/>
      <c r="Y117" s="89"/>
      <c r="Z117" s="89"/>
    </row>
    <row r="118" spans="1:26" x14ac:dyDescent="0.2">
      <c r="A118" s="593"/>
      <c r="B118" s="596"/>
      <c r="C118" s="677"/>
      <c r="D118" s="593"/>
      <c r="E118" s="593"/>
      <c r="F118" s="593"/>
      <c r="G118" s="593"/>
      <c r="H118" s="660" t="s">
        <v>232</v>
      </c>
      <c r="I118" s="661"/>
      <c r="J118" s="243"/>
      <c r="K118" s="243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659"/>
      <c r="W118" s="89"/>
      <c r="X118" s="89"/>
      <c r="Y118" s="89"/>
      <c r="Z118" s="89"/>
    </row>
    <row r="119" spans="1:26" x14ac:dyDescent="0.2">
      <c r="A119" s="591">
        <v>24</v>
      </c>
      <c r="B119" s="594" t="s">
        <v>1170</v>
      </c>
      <c r="C119" s="597" t="s">
        <v>1171</v>
      </c>
      <c r="D119" s="591">
        <v>70</v>
      </c>
      <c r="E119" s="591">
        <v>3</v>
      </c>
      <c r="F119" s="591" t="s">
        <v>27</v>
      </c>
      <c r="G119" s="591" t="s">
        <v>23</v>
      </c>
      <c r="H119" s="244" t="s">
        <v>1123</v>
      </c>
      <c r="I119" s="244">
        <v>242221</v>
      </c>
      <c r="J119" s="665">
        <v>98750</v>
      </c>
      <c r="K119" s="665">
        <v>3738</v>
      </c>
      <c r="L119" s="245">
        <f>J119-Q119</f>
        <v>24508.229999999996</v>
      </c>
      <c r="M119" s="245">
        <f>K119-R119</f>
        <v>1493</v>
      </c>
      <c r="N119" s="245">
        <v>0</v>
      </c>
      <c r="O119" s="245">
        <v>1493</v>
      </c>
      <c r="P119" s="245">
        <f>L119+M119+N119+O119</f>
        <v>27494.229999999996</v>
      </c>
      <c r="Q119" s="245">
        <v>74241.77</v>
      </c>
      <c r="R119" s="245">
        <v>2245</v>
      </c>
      <c r="S119" s="245">
        <v>0</v>
      </c>
      <c r="T119" s="245">
        <v>0</v>
      </c>
      <c r="U119" s="245">
        <f>Q119+R119+S119+T119</f>
        <v>76486.77</v>
      </c>
      <c r="V119" s="657">
        <v>241813</v>
      </c>
      <c r="W119" s="89"/>
      <c r="X119" s="89"/>
      <c r="Y119" s="89"/>
      <c r="Z119" s="89"/>
    </row>
    <row r="120" spans="1:26" x14ac:dyDescent="0.2">
      <c r="A120" s="592"/>
      <c r="B120" s="595"/>
      <c r="C120" s="598"/>
      <c r="D120" s="592"/>
      <c r="E120" s="592"/>
      <c r="F120" s="592"/>
      <c r="G120" s="592"/>
      <c r="H120" s="144" t="s">
        <v>1132</v>
      </c>
      <c r="I120" s="144"/>
      <c r="J120" s="675"/>
      <c r="K120" s="675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658"/>
      <c r="W120" s="89"/>
      <c r="X120" s="89"/>
      <c r="Y120" s="89"/>
      <c r="Z120" s="89"/>
    </row>
    <row r="121" spans="1:26" x14ac:dyDescent="0.2">
      <c r="A121" s="592"/>
      <c r="B121" s="595"/>
      <c r="C121" s="598"/>
      <c r="D121" s="592"/>
      <c r="E121" s="592"/>
      <c r="F121" s="592"/>
      <c r="G121" s="592"/>
      <c r="H121" s="144" t="s">
        <v>1133</v>
      </c>
      <c r="I121" s="144"/>
      <c r="J121" s="675"/>
      <c r="K121" s="675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658"/>
      <c r="W121" s="89"/>
      <c r="X121" s="89"/>
      <c r="Y121" s="89"/>
      <c r="Z121" s="89"/>
    </row>
    <row r="122" spans="1:26" x14ac:dyDescent="0.2">
      <c r="A122" s="592"/>
      <c r="B122" s="595"/>
      <c r="C122" s="598"/>
      <c r="D122" s="592"/>
      <c r="E122" s="592"/>
      <c r="F122" s="592"/>
      <c r="G122" s="592"/>
      <c r="H122" s="246" t="s">
        <v>1134</v>
      </c>
      <c r="I122" s="246"/>
      <c r="J122" s="676"/>
      <c r="K122" s="676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658"/>
      <c r="W122" s="89"/>
      <c r="X122" s="89"/>
      <c r="Y122" s="89"/>
      <c r="Z122" s="89"/>
    </row>
    <row r="123" spans="1:26" x14ac:dyDescent="0.2">
      <c r="A123" s="593"/>
      <c r="B123" s="596"/>
      <c r="C123" s="677"/>
      <c r="D123" s="593"/>
      <c r="E123" s="593"/>
      <c r="F123" s="593"/>
      <c r="G123" s="593"/>
      <c r="H123" s="660" t="s">
        <v>232</v>
      </c>
      <c r="I123" s="661"/>
      <c r="J123" s="243"/>
      <c r="K123" s="243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659"/>
      <c r="W123" s="89"/>
      <c r="X123" s="89"/>
      <c r="Y123" s="89"/>
      <c r="Z123" s="89"/>
    </row>
    <row r="124" spans="1:26" x14ac:dyDescent="0.2">
      <c r="A124" s="591">
        <v>25</v>
      </c>
      <c r="B124" s="594" t="s">
        <v>823</v>
      </c>
      <c r="C124" s="597" t="s">
        <v>1172</v>
      </c>
      <c r="D124" s="591">
        <v>63</v>
      </c>
      <c r="E124" s="591">
        <v>3</v>
      </c>
      <c r="F124" s="591" t="s">
        <v>27</v>
      </c>
      <c r="G124" s="591" t="s">
        <v>23</v>
      </c>
      <c r="H124" s="244" t="s">
        <v>1123</v>
      </c>
      <c r="I124" s="244">
        <v>242221</v>
      </c>
      <c r="J124" s="665">
        <v>190000</v>
      </c>
      <c r="K124" s="665">
        <v>7180</v>
      </c>
      <c r="L124" s="245">
        <f>J124-Q124</f>
        <v>93299.97</v>
      </c>
      <c r="M124" s="245">
        <f>K124-R124</f>
        <v>5007</v>
      </c>
      <c r="N124" s="245">
        <v>0</v>
      </c>
      <c r="O124" s="245">
        <v>5007</v>
      </c>
      <c r="P124" s="245">
        <f>L124+M124+N124+O124</f>
        <v>103313.97</v>
      </c>
      <c r="Q124" s="245">
        <v>96700.03</v>
      </c>
      <c r="R124" s="245">
        <v>2173</v>
      </c>
      <c r="S124" s="245">
        <v>1529.65</v>
      </c>
      <c r="T124" s="245">
        <v>0</v>
      </c>
      <c r="U124" s="245">
        <f>Q124+R124+S124+T124</f>
        <v>100402.68</v>
      </c>
      <c r="V124" s="657">
        <v>241934</v>
      </c>
      <c r="W124" s="89"/>
      <c r="X124" s="89"/>
      <c r="Y124" s="89"/>
      <c r="Z124" s="89"/>
    </row>
    <row r="125" spans="1:26" x14ac:dyDescent="0.2">
      <c r="A125" s="592"/>
      <c r="B125" s="595"/>
      <c r="C125" s="598"/>
      <c r="D125" s="592"/>
      <c r="E125" s="592"/>
      <c r="F125" s="592"/>
      <c r="G125" s="592"/>
      <c r="H125" s="144" t="s">
        <v>1132</v>
      </c>
      <c r="I125" s="144"/>
      <c r="J125" s="675"/>
      <c r="K125" s="675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658"/>
      <c r="W125" s="89"/>
      <c r="X125" s="89"/>
      <c r="Y125" s="89"/>
      <c r="Z125" s="89"/>
    </row>
    <row r="126" spans="1:26" x14ac:dyDescent="0.2">
      <c r="A126" s="592"/>
      <c r="B126" s="595"/>
      <c r="C126" s="598"/>
      <c r="D126" s="592"/>
      <c r="E126" s="592"/>
      <c r="F126" s="592"/>
      <c r="G126" s="592"/>
      <c r="H126" s="144" t="s">
        <v>1133</v>
      </c>
      <c r="I126" s="144"/>
      <c r="J126" s="675"/>
      <c r="K126" s="675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658"/>
      <c r="W126" s="89"/>
      <c r="X126" s="89"/>
      <c r="Y126" s="89"/>
      <c r="Z126" s="89"/>
    </row>
    <row r="127" spans="1:26" x14ac:dyDescent="0.2">
      <c r="A127" s="592"/>
      <c r="B127" s="595"/>
      <c r="C127" s="598"/>
      <c r="D127" s="592"/>
      <c r="E127" s="592"/>
      <c r="F127" s="592"/>
      <c r="G127" s="592"/>
      <c r="H127" s="246" t="s">
        <v>1134</v>
      </c>
      <c r="I127" s="246"/>
      <c r="J127" s="676"/>
      <c r="K127" s="676"/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658"/>
      <c r="W127" s="89"/>
      <c r="X127" s="89"/>
      <c r="Y127" s="89"/>
      <c r="Z127" s="89"/>
    </row>
    <row r="128" spans="1:26" x14ac:dyDescent="0.2">
      <c r="A128" s="593"/>
      <c r="B128" s="596"/>
      <c r="C128" s="677"/>
      <c r="D128" s="593"/>
      <c r="E128" s="593"/>
      <c r="F128" s="593"/>
      <c r="G128" s="593"/>
      <c r="H128" s="660" t="s">
        <v>232</v>
      </c>
      <c r="I128" s="661"/>
      <c r="J128" s="243"/>
      <c r="K128" s="243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659"/>
      <c r="W128" s="89"/>
      <c r="X128" s="89"/>
      <c r="Y128" s="89"/>
      <c r="Z128" s="89"/>
    </row>
    <row r="129" spans="1:26" x14ac:dyDescent="0.2">
      <c r="A129" s="591">
        <v>26</v>
      </c>
      <c r="B129" s="594" t="s">
        <v>1173</v>
      </c>
      <c r="C129" s="597" t="s">
        <v>1174</v>
      </c>
      <c r="D129" s="591">
        <v>157</v>
      </c>
      <c r="E129" s="591">
        <v>3</v>
      </c>
      <c r="F129" s="591" t="s">
        <v>27</v>
      </c>
      <c r="G129" s="591" t="s">
        <v>23</v>
      </c>
      <c r="H129" s="244" t="s">
        <v>1123</v>
      </c>
      <c r="I129" s="244">
        <v>242221</v>
      </c>
      <c r="J129" s="665">
        <v>80000</v>
      </c>
      <c r="K129" s="665">
        <v>3024</v>
      </c>
      <c r="L129" s="245">
        <f>J129-Q129</f>
        <v>0</v>
      </c>
      <c r="M129" s="245">
        <f>K129-R129</f>
        <v>0</v>
      </c>
      <c r="N129" s="245">
        <v>0</v>
      </c>
      <c r="O129" s="245">
        <v>0</v>
      </c>
      <c r="P129" s="245">
        <f>L129+M129+N129+O129</f>
        <v>0</v>
      </c>
      <c r="Q129" s="245">
        <v>80000</v>
      </c>
      <c r="R129" s="245">
        <v>3024</v>
      </c>
      <c r="S129" s="245">
        <v>0</v>
      </c>
      <c r="T129" s="245">
        <v>0</v>
      </c>
      <c r="U129" s="245">
        <f>Q129+R129+S129+T129</f>
        <v>83024</v>
      </c>
      <c r="V129" s="588" t="s">
        <v>579</v>
      </c>
      <c r="W129" s="89"/>
      <c r="X129" s="89"/>
      <c r="Y129" s="89"/>
      <c r="Z129" s="89"/>
    </row>
    <row r="130" spans="1:26" x14ac:dyDescent="0.2">
      <c r="A130" s="592"/>
      <c r="B130" s="595"/>
      <c r="C130" s="598"/>
      <c r="D130" s="592"/>
      <c r="E130" s="592"/>
      <c r="F130" s="592"/>
      <c r="G130" s="592"/>
      <c r="H130" s="144" t="s">
        <v>1132</v>
      </c>
      <c r="I130" s="144"/>
      <c r="J130" s="675"/>
      <c r="K130" s="675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589"/>
      <c r="W130" s="89"/>
      <c r="X130" s="89"/>
      <c r="Y130" s="89"/>
      <c r="Z130" s="89"/>
    </row>
    <row r="131" spans="1:26" x14ac:dyDescent="0.2">
      <c r="A131" s="592"/>
      <c r="B131" s="595"/>
      <c r="C131" s="598"/>
      <c r="D131" s="592"/>
      <c r="E131" s="592"/>
      <c r="F131" s="592"/>
      <c r="G131" s="592"/>
      <c r="H131" s="144" t="s">
        <v>1133</v>
      </c>
      <c r="I131" s="144"/>
      <c r="J131" s="675"/>
      <c r="K131" s="675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589"/>
      <c r="W131" s="89"/>
      <c r="X131" s="89"/>
      <c r="Y131" s="89"/>
      <c r="Z131" s="89"/>
    </row>
    <row r="132" spans="1:26" x14ac:dyDescent="0.2">
      <c r="A132" s="592"/>
      <c r="B132" s="595"/>
      <c r="C132" s="598"/>
      <c r="D132" s="592"/>
      <c r="E132" s="592"/>
      <c r="F132" s="592"/>
      <c r="G132" s="592"/>
      <c r="H132" s="246" t="s">
        <v>1134</v>
      </c>
      <c r="I132" s="246"/>
      <c r="J132" s="676"/>
      <c r="K132" s="676"/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589"/>
      <c r="W132" s="89"/>
      <c r="X132" s="89"/>
      <c r="Y132" s="89"/>
      <c r="Z132" s="89"/>
    </row>
    <row r="133" spans="1:26" x14ac:dyDescent="0.2">
      <c r="A133" s="593"/>
      <c r="B133" s="596"/>
      <c r="C133" s="677"/>
      <c r="D133" s="593"/>
      <c r="E133" s="593"/>
      <c r="F133" s="593"/>
      <c r="G133" s="593"/>
      <c r="H133" s="660" t="s">
        <v>232</v>
      </c>
      <c r="I133" s="661"/>
      <c r="J133" s="243"/>
      <c r="K133" s="243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590"/>
      <c r="W133" s="89"/>
      <c r="X133" s="89"/>
      <c r="Y133" s="89"/>
      <c r="Z133" s="89"/>
    </row>
    <row r="134" spans="1:26" x14ac:dyDescent="0.2">
      <c r="A134" s="591">
        <v>27</v>
      </c>
      <c r="B134" s="594" t="s">
        <v>628</v>
      </c>
      <c r="C134" s="597" t="s">
        <v>1175</v>
      </c>
      <c r="D134" s="591">
        <v>142</v>
      </c>
      <c r="E134" s="591">
        <v>3</v>
      </c>
      <c r="F134" s="591" t="s">
        <v>1176</v>
      </c>
      <c r="G134" s="591" t="s">
        <v>23</v>
      </c>
      <c r="H134" s="244" t="s">
        <v>1123</v>
      </c>
      <c r="I134" s="244">
        <v>242193</v>
      </c>
      <c r="J134" s="665">
        <v>200000</v>
      </c>
      <c r="K134" s="665">
        <v>7568</v>
      </c>
      <c r="L134" s="245">
        <f>J134-Q134</f>
        <v>121992</v>
      </c>
      <c r="M134" s="245">
        <f>K134-R134</f>
        <v>6808</v>
      </c>
      <c r="N134" s="245">
        <v>0</v>
      </c>
      <c r="O134" s="245">
        <v>3783</v>
      </c>
      <c r="P134" s="245">
        <f>L134+M134+N134+O134</f>
        <v>132583</v>
      </c>
      <c r="Q134" s="245">
        <v>78008</v>
      </c>
      <c r="R134" s="245">
        <v>760</v>
      </c>
      <c r="S134" s="245">
        <v>0</v>
      </c>
      <c r="T134" s="245">
        <v>0</v>
      </c>
      <c r="U134" s="245">
        <f>Q134+R134+S134+T134</f>
        <v>78768</v>
      </c>
      <c r="V134" s="657">
        <v>242065</v>
      </c>
      <c r="W134" s="89"/>
      <c r="X134" s="89"/>
      <c r="Y134" s="89"/>
      <c r="Z134" s="89"/>
    </row>
    <row r="135" spans="1:26" x14ac:dyDescent="0.2">
      <c r="A135" s="592"/>
      <c r="B135" s="595"/>
      <c r="C135" s="598"/>
      <c r="D135" s="592"/>
      <c r="E135" s="592"/>
      <c r="F135" s="592"/>
      <c r="G135" s="592"/>
      <c r="H135" s="144" t="s">
        <v>1132</v>
      </c>
      <c r="I135" s="144"/>
      <c r="J135" s="675"/>
      <c r="K135" s="675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658"/>
      <c r="W135" s="89"/>
      <c r="X135" s="89"/>
      <c r="Y135" s="89"/>
      <c r="Z135" s="89"/>
    </row>
    <row r="136" spans="1:26" x14ac:dyDescent="0.2">
      <c r="A136" s="592"/>
      <c r="B136" s="595"/>
      <c r="C136" s="598"/>
      <c r="D136" s="592"/>
      <c r="E136" s="592"/>
      <c r="F136" s="592"/>
      <c r="G136" s="592"/>
      <c r="H136" s="144" t="s">
        <v>1133</v>
      </c>
      <c r="I136" s="144"/>
      <c r="J136" s="675"/>
      <c r="K136" s="675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658"/>
      <c r="W136" s="89"/>
      <c r="X136" s="89"/>
      <c r="Y136" s="89"/>
      <c r="Z136" s="89"/>
    </row>
    <row r="137" spans="1:26" x14ac:dyDescent="0.2">
      <c r="A137" s="592"/>
      <c r="B137" s="595"/>
      <c r="C137" s="598"/>
      <c r="D137" s="592"/>
      <c r="E137" s="592"/>
      <c r="F137" s="592"/>
      <c r="G137" s="592"/>
      <c r="H137" s="246" t="s">
        <v>1134</v>
      </c>
      <c r="I137" s="246"/>
      <c r="J137" s="676"/>
      <c r="K137" s="676"/>
      <c r="L137" s="247"/>
      <c r="M137" s="247"/>
      <c r="N137" s="247"/>
      <c r="O137" s="247"/>
      <c r="P137" s="247"/>
      <c r="Q137" s="247"/>
      <c r="R137" s="247"/>
      <c r="S137" s="247"/>
      <c r="T137" s="247"/>
      <c r="U137" s="247"/>
      <c r="V137" s="658"/>
      <c r="W137" s="89"/>
      <c r="X137" s="89"/>
      <c r="Y137" s="89"/>
      <c r="Z137" s="89"/>
    </row>
    <row r="138" spans="1:26" x14ac:dyDescent="0.2">
      <c r="A138" s="593"/>
      <c r="B138" s="596"/>
      <c r="C138" s="677"/>
      <c r="D138" s="593"/>
      <c r="E138" s="593"/>
      <c r="F138" s="593"/>
      <c r="G138" s="593"/>
      <c r="H138" s="660" t="s">
        <v>232</v>
      </c>
      <c r="I138" s="661"/>
      <c r="J138" s="243"/>
      <c r="K138" s="243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659"/>
      <c r="W138" s="89"/>
      <c r="X138" s="89"/>
      <c r="Y138" s="89"/>
      <c r="Z138" s="89"/>
    </row>
    <row r="139" spans="1:26" x14ac:dyDescent="0.2">
      <c r="A139" s="591">
        <v>28</v>
      </c>
      <c r="B139" s="594" t="s">
        <v>628</v>
      </c>
      <c r="C139" s="597" t="s">
        <v>1177</v>
      </c>
      <c r="D139" s="591">
        <v>81</v>
      </c>
      <c r="E139" s="591">
        <v>3</v>
      </c>
      <c r="F139" s="591" t="s">
        <v>1176</v>
      </c>
      <c r="G139" s="591" t="s">
        <v>23</v>
      </c>
      <c r="H139" s="244" t="s">
        <v>1123</v>
      </c>
      <c r="I139" s="244">
        <v>242193</v>
      </c>
      <c r="J139" s="665">
        <v>150000</v>
      </c>
      <c r="K139" s="665">
        <v>5651</v>
      </c>
      <c r="L139" s="245">
        <f>J139-Q139</f>
        <v>112507</v>
      </c>
      <c r="M139" s="245">
        <f>K139-R139</f>
        <v>5093</v>
      </c>
      <c r="N139" s="245">
        <v>0</v>
      </c>
      <c r="O139" s="245">
        <v>2825</v>
      </c>
      <c r="P139" s="245">
        <f>L139+M139+N139+O139</f>
        <v>120425</v>
      </c>
      <c r="Q139" s="245">
        <v>37493</v>
      </c>
      <c r="R139" s="245">
        <v>558</v>
      </c>
      <c r="S139" s="245">
        <v>0</v>
      </c>
      <c r="T139" s="245">
        <v>0</v>
      </c>
      <c r="U139" s="245">
        <f>Q139+R139+S139+T139</f>
        <v>38051</v>
      </c>
      <c r="V139" s="657">
        <v>242009</v>
      </c>
      <c r="W139" s="89"/>
      <c r="X139" s="89"/>
      <c r="Y139" s="89"/>
      <c r="Z139" s="89"/>
    </row>
    <row r="140" spans="1:26" x14ac:dyDescent="0.2">
      <c r="A140" s="592"/>
      <c r="B140" s="595"/>
      <c r="C140" s="598"/>
      <c r="D140" s="592"/>
      <c r="E140" s="592"/>
      <c r="F140" s="592"/>
      <c r="G140" s="592"/>
      <c r="H140" s="144" t="s">
        <v>1132</v>
      </c>
      <c r="I140" s="144"/>
      <c r="J140" s="675"/>
      <c r="K140" s="675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658"/>
      <c r="W140" s="89"/>
      <c r="X140" s="89"/>
      <c r="Y140" s="89"/>
      <c r="Z140" s="89"/>
    </row>
    <row r="141" spans="1:26" x14ac:dyDescent="0.2">
      <c r="A141" s="592"/>
      <c r="B141" s="595"/>
      <c r="C141" s="598"/>
      <c r="D141" s="592"/>
      <c r="E141" s="592"/>
      <c r="F141" s="592"/>
      <c r="G141" s="592"/>
      <c r="H141" s="144" t="s">
        <v>1133</v>
      </c>
      <c r="I141" s="144"/>
      <c r="J141" s="675"/>
      <c r="K141" s="675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658"/>
      <c r="W141" s="89"/>
      <c r="X141" s="89"/>
      <c r="Y141" s="89"/>
      <c r="Z141" s="89"/>
    </row>
    <row r="142" spans="1:26" x14ac:dyDescent="0.2">
      <c r="A142" s="592"/>
      <c r="B142" s="595"/>
      <c r="C142" s="598"/>
      <c r="D142" s="592"/>
      <c r="E142" s="592"/>
      <c r="F142" s="592"/>
      <c r="G142" s="592"/>
      <c r="H142" s="246" t="s">
        <v>1134</v>
      </c>
      <c r="I142" s="246"/>
      <c r="J142" s="676"/>
      <c r="K142" s="676"/>
      <c r="L142" s="247"/>
      <c r="M142" s="247"/>
      <c r="N142" s="247"/>
      <c r="O142" s="247"/>
      <c r="P142" s="247"/>
      <c r="Q142" s="247"/>
      <c r="R142" s="247"/>
      <c r="S142" s="247"/>
      <c r="T142" s="247"/>
      <c r="U142" s="247"/>
      <c r="V142" s="658"/>
      <c r="W142" s="89"/>
      <c r="X142" s="89"/>
      <c r="Y142" s="89"/>
      <c r="Z142" s="89"/>
    </row>
    <row r="143" spans="1:26" x14ac:dyDescent="0.2">
      <c r="A143" s="593"/>
      <c r="B143" s="596"/>
      <c r="C143" s="677"/>
      <c r="D143" s="593"/>
      <c r="E143" s="593"/>
      <c r="F143" s="593"/>
      <c r="G143" s="593"/>
      <c r="H143" s="660" t="s">
        <v>232</v>
      </c>
      <c r="I143" s="661"/>
      <c r="J143" s="243"/>
      <c r="K143" s="243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659"/>
      <c r="W143" s="89"/>
      <c r="X143" s="89"/>
      <c r="Y143" s="89"/>
      <c r="Z143" s="89"/>
    </row>
    <row r="144" spans="1:26" x14ac:dyDescent="0.2">
      <c r="A144" s="591">
        <v>29</v>
      </c>
      <c r="B144" s="594" t="s">
        <v>1178</v>
      </c>
      <c r="C144" s="597" t="s">
        <v>1179</v>
      </c>
      <c r="D144" s="591">
        <v>140</v>
      </c>
      <c r="E144" s="591">
        <v>3</v>
      </c>
      <c r="F144" s="591" t="s">
        <v>1176</v>
      </c>
      <c r="G144" s="591" t="s">
        <v>23</v>
      </c>
      <c r="H144" s="153" t="s">
        <v>1123</v>
      </c>
      <c r="I144" s="153">
        <v>242193</v>
      </c>
      <c r="J144" s="665">
        <v>170700</v>
      </c>
      <c r="K144" s="665">
        <v>6442</v>
      </c>
      <c r="L144" s="245">
        <f>J144-Q144</f>
        <v>0</v>
      </c>
      <c r="M144" s="245">
        <f>K144-R144</f>
        <v>0</v>
      </c>
      <c r="N144" s="245">
        <v>0</v>
      </c>
      <c r="O144" s="245">
        <v>0</v>
      </c>
      <c r="P144" s="245">
        <f>L144+M144+N144+O144</f>
        <v>0</v>
      </c>
      <c r="Q144" s="245">
        <v>170700</v>
      </c>
      <c r="R144" s="245">
        <v>6442</v>
      </c>
      <c r="S144" s="245">
        <v>0</v>
      </c>
      <c r="T144" s="245">
        <v>0</v>
      </c>
      <c r="U144" s="245">
        <f>Q144+R144+S144+T144</f>
        <v>177142</v>
      </c>
      <c r="V144" s="588" t="s">
        <v>579</v>
      </c>
      <c r="W144" s="89"/>
      <c r="X144" s="89"/>
      <c r="Y144" s="89"/>
      <c r="Z144" s="89"/>
    </row>
    <row r="145" spans="1:26" x14ac:dyDescent="0.2">
      <c r="A145" s="592"/>
      <c r="B145" s="595"/>
      <c r="C145" s="598"/>
      <c r="D145" s="592"/>
      <c r="E145" s="592"/>
      <c r="F145" s="592"/>
      <c r="G145" s="592"/>
      <c r="H145" s="144" t="s">
        <v>1132</v>
      </c>
      <c r="I145" s="144"/>
      <c r="J145" s="675"/>
      <c r="K145" s="675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589"/>
      <c r="W145" s="89"/>
      <c r="X145" s="89"/>
      <c r="Y145" s="89"/>
      <c r="Z145" s="89"/>
    </row>
    <row r="146" spans="1:26" x14ac:dyDescent="0.2">
      <c r="A146" s="592"/>
      <c r="B146" s="595"/>
      <c r="C146" s="598"/>
      <c r="D146" s="592"/>
      <c r="E146" s="592"/>
      <c r="F146" s="592"/>
      <c r="G146" s="592"/>
      <c r="H146" s="144" t="s">
        <v>1133</v>
      </c>
      <c r="I146" s="144"/>
      <c r="J146" s="675"/>
      <c r="K146" s="675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589"/>
      <c r="W146" s="89"/>
      <c r="X146" s="89"/>
      <c r="Y146" s="89"/>
      <c r="Z146" s="89"/>
    </row>
    <row r="147" spans="1:26" x14ac:dyDescent="0.2">
      <c r="A147" s="592"/>
      <c r="B147" s="595"/>
      <c r="C147" s="598"/>
      <c r="D147" s="592"/>
      <c r="E147" s="592"/>
      <c r="F147" s="592"/>
      <c r="G147" s="592"/>
      <c r="H147" s="246" t="s">
        <v>1134</v>
      </c>
      <c r="I147" s="246"/>
      <c r="J147" s="676"/>
      <c r="K147" s="676"/>
      <c r="L147" s="247"/>
      <c r="M147" s="247"/>
      <c r="N147" s="247"/>
      <c r="O147" s="247"/>
      <c r="P147" s="247"/>
      <c r="Q147" s="247"/>
      <c r="R147" s="247"/>
      <c r="S147" s="247"/>
      <c r="T147" s="247"/>
      <c r="U147" s="247"/>
      <c r="V147" s="589"/>
      <c r="W147" s="89"/>
      <c r="X147" s="89"/>
      <c r="Y147" s="89"/>
      <c r="Z147" s="89"/>
    </row>
    <row r="148" spans="1:26" x14ac:dyDescent="0.2">
      <c r="A148" s="593"/>
      <c r="B148" s="596"/>
      <c r="C148" s="677"/>
      <c r="D148" s="593"/>
      <c r="E148" s="593"/>
      <c r="F148" s="593"/>
      <c r="G148" s="593"/>
      <c r="H148" s="660" t="s">
        <v>232</v>
      </c>
      <c r="I148" s="661"/>
      <c r="J148" s="243"/>
      <c r="K148" s="243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590"/>
      <c r="W148" s="89"/>
      <c r="X148" s="89"/>
      <c r="Y148" s="89"/>
      <c r="Z148" s="89"/>
    </row>
    <row r="149" spans="1:26" x14ac:dyDescent="0.2">
      <c r="A149" s="591">
        <v>30</v>
      </c>
      <c r="B149" s="594" t="s">
        <v>566</v>
      </c>
      <c r="C149" s="597" t="s">
        <v>1180</v>
      </c>
      <c r="D149" s="591">
        <v>79</v>
      </c>
      <c r="E149" s="591">
        <v>3</v>
      </c>
      <c r="F149" s="591" t="s">
        <v>1176</v>
      </c>
      <c r="G149" s="591" t="s">
        <v>23</v>
      </c>
      <c r="H149" s="244" t="s">
        <v>1123</v>
      </c>
      <c r="I149" s="244">
        <v>242193</v>
      </c>
      <c r="J149" s="665">
        <v>200000</v>
      </c>
      <c r="K149" s="665">
        <v>7568</v>
      </c>
      <c r="L149" s="245">
        <f>J149-Q149</f>
        <v>148892</v>
      </c>
      <c r="M149" s="245">
        <f>K149-R149</f>
        <v>6808</v>
      </c>
      <c r="N149" s="245">
        <v>0</v>
      </c>
      <c r="O149" s="245">
        <v>3783</v>
      </c>
      <c r="P149" s="245">
        <f>L149+M149+N149+O149</f>
        <v>159483</v>
      </c>
      <c r="Q149" s="245">
        <v>51108</v>
      </c>
      <c r="R149" s="245">
        <v>760</v>
      </c>
      <c r="S149" s="245">
        <v>0</v>
      </c>
      <c r="T149" s="245">
        <v>0</v>
      </c>
      <c r="U149" s="245">
        <f>Q149+R149+S149+T149</f>
        <v>51868</v>
      </c>
      <c r="V149" s="657">
        <v>242010</v>
      </c>
      <c r="W149" s="89"/>
      <c r="X149" s="89"/>
      <c r="Y149" s="89"/>
      <c r="Z149" s="89"/>
    </row>
    <row r="150" spans="1:26" x14ac:dyDescent="0.2">
      <c r="A150" s="592"/>
      <c r="B150" s="595"/>
      <c r="C150" s="598"/>
      <c r="D150" s="592"/>
      <c r="E150" s="592"/>
      <c r="F150" s="592"/>
      <c r="G150" s="592"/>
      <c r="H150" s="144" t="s">
        <v>1132</v>
      </c>
      <c r="I150" s="144"/>
      <c r="J150" s="675"/>
      <c r="K150" s="675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658"/>
      <c r="W150" s="89"/>
      <c r="X150" s="89"/>
      <c r="Y150" s="89"/>
      <c r="Z150" s="89"/>
    </row>
    <row r="151" spans="1:26" x14ac:dyDescent="0.2">
      <c r="A151" s="592"/>
      <c r="B151" s="595"/>
      <c r="C151" s="598"/>
      <c r="D151" s="592"/>
      <c r="E151" s="592"/>
      <c r="F151" s="592"/>
      <c r="G151" s="592"/>
      <c r="H151" s="144" t="s">
        <v>1133</v>
      </c>
      <c r="I151" s="144"/>
      <c r="J151" s="675"/>
      <c r="K151" s="675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658"/>
      <c r="W151" s="89"/>
      <c r="X151" s="89"/>
      <c r="Y151" s="89"/>
      <c r="Z151" s="89"/>
    </row>
    <row r="152" spans="1:26" x14ac:dyDescent="0.2">
      <c r="A152" s="592"/>
      <c r="B152" s="595"/>
      <c r="C152" s="598"/>
      <c r="D152" s="592"/>
      <c r="E152" s="592"/>
      <c r="F152" s="592"/>
      <c r="G152" s="592"/>
      <c r="H152" s="246" t="s">
        <v>1134</v>
      </c>
      <c r="I152" s="246"/>
      <c r="J152" s="676"/>
      <c r="K152" s="676"/>
      <c r="L152" s="247"/>
      <c r="M152" s="247"/>
      <c r="N152" s="247"/>
      <c r="O152" s="247"/>
      <c r="P152" s="247"/>
      <c r="Q152" s="247"/>
      <c r="R152" s="247"/>
      <c r="S152" s="247"/>
      <c r="T152" s="247"/>
      <c r="U152" s="247"/>
      <c r="V152" s="658"/>
      <c r="W152" s="89"/>
      <c r="X152" s="89"/>
      <c r="Y152" s="89"/>
      <c r="Z152" s="89"/>
    </row>
    <row r="153" spans="1:26" x14ac:dyDescent="0.2">
      <c r="A153" s="593"/>
      <c r="B153" s="596"/>
      <c r="C153" s="677"/>
      <c r="D153" s="593"/>
      <c r="E153" s="593"/>
      <c r="F153" s="593"/>
      <c r="G153" s="593"/>
      <c r="H153" s="660" t="s">
        <v>232</v>
      </c>
      <c r="I153" s="661"/>
      <c r="J153" s="243"/>
      <c r="K153" s="243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659"/>
      <c r="W153" s="89"/>
      <c r="X153" s="89"/>
      <c r="Y153" s="89"/>
      <c r="Z153" s="89"/>
    </row>
    <row r="154" spans="1:26" x14ac:dyDescent="0.2">
      <c r="A154" s="591">
        <v>31</v>
      </c>
      <c r="B154" s="594" t="s">
        <v>566</v>
      </c>
      <c r="C154" s="597" t="s">
        <v>1181</v>
      </c>
      <c r="D154" s="591">
        <v>57</v>
      </c>
      <c r="E154" s="591">
        <v>3</v>
      </c>
      <c r="F154" s="591" t="s">
        <v>1176</v>
      </c>
      <c r="G154" s="591" t="s">
        <v>23</v>
      </c>
      <c r="H154" s="244" t="s">
        <v>1123</v>
      </c>
      <c r="I154" s="244">
        <v>242193</v>
      </c>
      <c r="J154" s="665">
        <v>184000</v>
      </c>
      <c r="K154" s="665">
        <v>6949</v>
      </c>
      <c r="L154" s="245">
        <f>J154-Q154</f>
        <v>137444</v>
      </c>
      <c r="M154" s="245">
        <f>K154-R154</f>
        <v>6256</v>
      </c>
      <c r="N154" s="245">
        <v>0</v>
      </c>
      <c r="O154" s="245">
        <v>3473</v>
      </c>
      <c r="P154" s="245">
        <f>L154+M154+N154+O154</f>
        <v>147173</v>
      </c>
      <c r="Q154" s="245">
        <v>46556</v>
      </c>
      <c r="R154" s="245">
        <v>693</v>
      </c>
      <c r="S154" s="245">
        <v>0</v>
      </c>
      <c r="T154" s="245">
        <v>0</v>
      </c>
      <c r="U154" s="245">
        <f>Q154+R154+S154+T154</f>
        <v>47249</v>
      </c>
      <c r="V154" s="657">
        <v>242034</v>
      </c>
      <c r="W154" s="89"/>
      <c r="X154" s="89"/>
      <c r="Y154" s="89"/>
      <c r="Z154" s="89"/>
    </row>
    <row r="155" spans="1:26" x14ac:dyDescent="0.2">
      <c r="A155" s="592"/>
      <c r="B155" s="595"/>
      <c r="C155" s="598"/>
      <c r="D155" s="592"/>
      <c r="E155" s="592"/>
      <c r="F155" s="592"/>
      <c r="G155" s="592"/>
      <c r="H155" s="144" t="s">
        <v>1132</v>
      </c>
      <c r="I155" s="144"/>
      <c r="J155" s="675"/>
      <c r="K155" s="675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658"/>
      <c r="W155" s="89"/>
      <c r="X155" s="89"/>
      <c r="Y155" s="89"/>
      <c r="Z155" s="89"/>
    </row>
    <row r="156" spans="1:26" x14ac:dyDescent="0.2">
      <c r="A156" s="592"/>
      <c r="B156" s="595"/>
      <c r="C156" s="598"/>
      <c r="D156" s="592"/>
      <c r="E156" s="592"/>
      <c r="F156" s="592"/>
      <c r="G156" s="592"/>
      <c r="H156" s="144" t="s">
        <v>1133</v>
      </c>
      <c r="I156" s="144"/>
      <c r="J156" s="675"/>
      <c r="K156" s="675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658"/>
      <c r="W156" s="89"/>
      <c r="X156" s="89"/>
      <c r="Y156" s="89"/>
      <c r="Z156" s="89"/>
    </row>
    <row r="157" spans="1:26" x14ac:dyDescent="0.2">
      <c r="A157" s="592"/>
      <c r="B157" s="595"/>
      <c r="C157" s="598"/>
      <c r="D157" s="592"/>
      <c r="E157" s="592"/>
      <c r="F157" s="592"/>
      <c r="G157" s="592"/>
      <c r="H157" s="246" t="s">
        <v>1134</v>
      </c>
      <c r="I157" s="246"/>
      <c r="J157" s="676"/>
      <c r="K157" s="676"/>
      <c r="L157" s="247"/>
      <c r="M157" s="247"/>
      <c r="N157" s="247"/>
      <c r="O157" s="247"/>
      <c r="P157" s="247"/>
      <c r="Q157" s="247"/>
      <c r="R157" s="247"/>
      <c r="S157" s="247"/>
      <c r="T157" s="247"/>
      <c r="U157" s="247"/>
      <c r="V157" s="658"/>
      <c r="W157" s="89"/>
      <c r="X157" s="89"/>
      <c r="Y157" s="89"/>
      <c r="Z157" s="89"/>
    </row>
    <row r="158" spans="1:26" x14ac:dyDescent="0.2">
      <c r="A158" s="593"/>
      <c r="B158" s="596"/>
      <c r="C158" s="677"/>
      <c r="D158" s="593"/>
      <c r="E158" s="593"/>
      <c r="F158" s="593"/>
      <c r="G158" s="593"/>
      <c r="H158" s="660" t="s">
        <v>232</v>
      </c>
      <c r="I158" s="661"/>
      <c r="J158" s="243"/>
      <c r="K158" s="243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659"/>
      <c r="W158" s="89"/>
      <c r="X158" s="89"/>
      <c r="Y158" s="89"/>
      <c r="Z158" s="89"/>
    </row>
    <row r="159" spans="1:26" x14ac:dyDescent="0.2">
      <c r="A159" s="591">
        <v>32</v>
      </c>
      <c r="B159" s="594" t="s">
        <v>1182</v>
      </c>
      <c r="C159" s="597" t="s">
        <v>1183</v>
      </c>
      <c r="D159" s="591">
        <v>61</v>
      </c>
      <c r="E159" s="591">
        <v>3</v>
      </c>
      <c r="F159" s="591" t="s">
        <v>1176</v>
      </c>
      <c r="G159" s="591" t="s">
        <v>23</v>
      </c>
      <c r="H159" s="244" t="s">
        <v>1123</v>
      </c>
      <c r="I159" s="244">
        <v>242405</v>
      </c>
      <c r="J159" s="665">
        <v>151000</v>
      </c>
      <c r="K159" s="665">
        <v>5665</v>
      </c>
      <c r="L159" s="245">
        <f>J159-Q159</f>
        <v>75034</v>
      </c>
      <c r="M159" s="245">
        <f>K159-R159</f>
        <v>3966</v>
      </c>
      <c r="N159" s="245">
        <v>0</v>
      </c>
      <c r="O159" s="245">
        <v>3966</v>
      </c>
      <c r="P159" s="245">
        <f>L159+M159+N159+O159</f>
        <v>82966</v>
      </c>
      <c r="Q159" s="245">
        <v>75966</v>
      </c>
      <c r="R159" s="245">
        <v>1699</v>
      </c>
      <c r="S159" s="245">
        <v>0</v>
      </c>
      <c r="T159" s="245">
        <v>0</v>
      </c>
      <c r="U159" s="245">
        <f>Q159+R159+S159+T159</f>
        <v>77665</v>
      </c>
      <c r="V159" s="657">
        <v>242045</v>
      </c>
      <c r="W159" s="89"/>
      <c r="X159" s="89"/>
      <c r="Y159" s="89"/>
      <c r="Z159" s="89"/>
    </row>
    <row r="160" spans="1:26" x14ac:dyDescent="0.2">
      <c r="A160" s="592"/>
      <c r="B160" s="595"/>
      <c r="C160" s="598"/>
      <c r="D160" s="592"/>
      <c r="E160" s="592"/>
      <c r="F160" s="592"/>
      <c r="G160" s="592"/>
      <c r="H160" s="144" t="s">
        <v>1132</v>
      </c>
      <c r="I160" s="144"/>
      <c r="J160" s="675"/>
      <c r="K160" s="675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658"/>
      <c r="W160" s="89"/>
      <c r="X160" s="89"/>
      <c r="Y160" s="89"/>
      <c r="Z160" s="89"/>
    </row>
    <row r="161" spans="1:26" x14ac:dyDescent="0.2">
      <c r="A161" s="592"/>
      <c r="B161" s="595"/>
      <c r="C161" s="598"/>
      <c r="D161" s="592"/>
      <c r="E161" s="592"/>
      <c r="F161" s="592"/>
      <c r="G161" s="592"/>
      <c r="H161" s="144" t="s">
        <v>1133</v>
      </c>
      <c r="I161" s="144"/>
      <c r="J161" s="675"/>
      <c r="K161" s="675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658"/>
      <c r="W161" s="89"/>
      <c r="X161" s="89"/>
      <c r="Y161" s="89"/>
      <c r="Z161" s="89"/>
    </row>
    <row r="162" spans="1:26" x14ac:dyDescent="0.2">
      <c r="A162" s="592"/>
      <c r="B162" s="595"/>
      <c r="C162" s="598"/>
      <c r="D162" s="592"/>
      <c r="E162" s="592"/>
      <c r="F162" s="592"/>
      <c r="G162" s="592"/>
      <c r="H162" s="246" t="s">
        <v>1134</v>
      </c>
      <c r="I162" s="246"/>
      <c r="J162" s="676"/>
      <c r="K162" s="676"/>
      <c r="L162" s="247"/>
      <c r="M162" s="247"/>
      <c r="N162" s="247"/>
      <c r="O162" s="247"/>
      <c r="P162" s="247"/>
      <c r="Q162" s="247"/>
      <c r="R162" s="247"/>
      <c r="S162" s="247"/>
      <c r="T162" s="247"/>
      <c r="U162" s="247"/>
      <c r="V162" s="658"/>
      <c r="W162" s="89"/>
      <c r="X162" s="89"/>
      <c r="Y162" s="89"/>
      <c r="Z162" s="89"/>
    </row>
    <row r="163" spans="1:26" x14ac:dyDescent="0.2">
      <c r="A163" s="593"/>
      <c r="B163" s="596"/>
      <c r="C163" s="677"/>
      <c r="D163" s="593"/>
      <c r="E163" s="593"/>
      <c r="F163" s="593"/>
      <c r="G163" s="593"/>
      <c r="H163" s="660" t="s">
        <v>232</v>
      </c>
      <c r="I163" s="661"/>
      <c r="J163" s="243"/>
      <c r="K163" s="243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659"/>
      <c r="W163" s="89"/>
      <c r="X163" s="89"/>
      <c r="Y163" s="89"/>
      <c r="Z163" s="89"/>
    </row>
    <row r="164" spans="1:26" x14ac:dyDescent="0.2">
      <c r="A164" s="591">
        <v>33</v>
      </c>
      <c r="B164" s="594" t="s">
        <v>628</v>
      </c>
      <c r="C164" s="597" t="s">
        <v>1184</v>
      </c>
      <c r="D164" s="591">
        <v>164</v>
      </c>
      <c r="E164" s="591">
        <v>3</v>
      </c>
      <c r="F164" s="591" t="s">
        <v>32</v>
      </c>
      <c r="G164" s="591" t="s">
        <v>23</v>
      </c>
      <c r="H164" s="244" t="s">
        <v>1123</v>
      </c>
      <c r="I164" s="244">
        <v>242193</v>
      </c>
      <c r="J164" s="665">
        <v>150500</v>
      </c>
      <c r="K164" s="665">
        <v>5672</v>
      </c>
      <c r="L164" s="245">
        <f>J164-Q164</f>
        <v>54986</v>
      </c>
      <c r="M164" s="245">
        <f>K164-R164</f>
        <v>3964</v>
      </c>
      <c r="N164" s="245">
        <v>0</v>
      </c>
      <c r="O164" s="245">
        <v>1688</v>
      </c>
      <c r="P164" s="245">
        <f>L164+M164+N164+O164</f>
        <v>60638</v>
      </c>
      <c r="Q164" s="245">
        <v>95514</v>
      </c>
      <c r="R164" s="245">
        <v>1708</v>
      </c>
      <c r="S164" s="245">
        <v>0</v>
      </c>
      <c r="T164" s="245">
        <v>0</v>
      </c>
      <c r="U164" s="245">
        <f>Q164+R164+S164+T164</f>
        <v>97222</v>
      </c>
      <c r="V164" s="657">
        <v>242069</v>
      </c>
      <c r="W164" s="89"/>
      <c r="X164" s="89"/>
      <c r="Y164" s="89"/>
      <c r="Z164" s="89"/>
    </row>
    <row r="165" spans="1:26" x14ac:dyDescent="0.2">
      <c r="A165" s="592"/>
      <c r="B165" s="595"/>
      <c r="C165" s="598"/>
      <c r="D165" s="592"/>
      <c r="E165" s="592"/>
      <c r="F165" s="592"/>
      <c r="G165" s="592"/>
      <c r="H165" s="144" t="s">
        <v>1132</v>
      </c>
      <c r="I165" s="144"/>
      <c r="J165" s="675"/>
      <c r="K165" s="675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658"/>
      <c r="W165" s="89"/>
      <c r="X165" s="89"/>
      <c r="Y165" s="89"/>
      <c r="Z165" s="89"/>
    </row>
    <row r="166" spans="1:26" x14ac:dyDescent="0.2">
      <c r="A166" s="592"/>
      <c r="B166" s="595"/>
      <c r="C166" s="598"/>
      <c r="D166" s="592"/>
      <c r="E166" s="592"/>
      <c r="F166" s="592"/>
      <c r="G166" s="592"/>
      <c r="H166" s="144" t="s">
        <v>1133</v>
      </c>
      <c r="I166" s="144"/>
      <c r="J166" s="675"/>
      <c r="K166" s="675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658"/>
      <c r="W166" s="89"/>
      <c r="X166" s="89"/>
      <c r="Y166" s="89"/>
      <c r="Z166" s="89"/>
    </row>
    <row r="167" spans="1:26" x14ac:dyDescent="0.2">
      <c r="A167" s="592"/>
      <c r="B167" s="595"/>
      <c r="C167" s="598"/>
      <c r="D167" s="592"/>
      <c r="E167" s="592"/>
      <c r="F167" s="592"/>
      <c r="G167" s="592"/>
      <c r="H167" s="246" t="s">
        <v>1134</v>
      </c>
      <c r="I167" s="246"/>
      <c r="J167" s="676"/>
      <c r="K167" s="676"/>
      <c r="L167" s="247"/>
      <c r="M167" s="247"/>
      <c r="N167" s="247"/>
      <c r="O167" s="247"/>
      <c r="P167" s="247"/>
      <c r="Q167" s="247"/>
      <c r="R167" s="247"/>
      <c r="S167" s="247"/>
      <c r="T167" s="247"/>
      <c r="U167" s="247"/>
      <c r="V167" s="658"/>
      <c r="W167" s="89"/>
      <c r="X167" s="89"/>
      <c r="Y167" s="89"/>
      <c r="Z167" s="89"/>
    </row>
    <row r="168" spans="1:26" x14ac:dyDescent="0.2">
      <c r="A168" s="593"/>
      <c r="B168" s="596"/>
      <c r="C168" s="677"/>
      <c r="D168" s="593"/>
      <c r="E168" s="593"/>
      <c r="F168" s="593"/>
      <c r="G168" s="593"/>
      <c r="H168" s="660" t="s">
        <v>232</v>
      </c>
      <c r="I168" s="661"/>
      <c r="J168" s="243"/>
      <c r="K168" s="243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659"/>
      <c r="W168" s="89"/>
      <c r="X168" s="89"/>
      <c r="Y168" s="89"/>
      <c r="Z168" s="89"/>
    </row>
    <row r="169" spans="1:26" x14ac:dyDescent="0.2">
      <c r="A169" s="591">
        <v>34</v>
      </c>
      <c r="B169" s="594" t="s">
        <v>628</v>
      </c>
      <c r="C169" s="597" t="s">
        <v>1185</v>
      </c>
      <c r="D169" s="591">
        <v>145</v>
      </c>
      <c r="E169" s="591">
        <v>3</v>
      </c>
      <c r="F169" s="591" t="s">
        <v>32</v>
      </c>
      <c r="G169" s="591" t="s">
        <v>23</v>
      </c>
      <c r="H169" s="244" t="s">
        <v>1123</v>
      </c>
      <c r="I169" s="244">
        <v>242193</v>
      </c>
      <c r="J169" s="665">
        <v>150500</v>
      </c>
      <c r="K169" s="665">
        <v>5672</v>
      </c>
      <c r="L169" s="245">
        <f>J169-Q169</f>
        <v>9524</v>
      </c>
      <c r="M169" s="245">
        <f>K169-R169</f>
        <v>2276</v>
      </c>
      <c r="N169" s="245">
        <v>0</v>
      </c>
      <c r="O169" s="245">
        <v>0</v>
      </c>
      <c r="P169" s="245">
        <f>L169+M169+N169+O169</f>
        <v>11800</v>
      </c>
      <c r="Q169" s="245">
        <v>140976</v>
      </c>
      <c r="R169" s="245">
        <v>3396</v>
      </c>
      <c r="S169" s="245">
        <v>0</v>
      </c>
      <c r="T169" s="245">
        <v>0</v>
      </c>
      <c r="U169" s="245">
        <f>Q169+R169+S169+T169</f>
        <v>144372</v>
      </c>
      <c r="V169" s="657">
        <v>241703</v>
      </c>
      <c r="W169" s="89"/>
      <c r="X169" s="89"/>
      <c r="Y169" s="89"/>
      <c r="Z169" s="89"/>
    </row>
    <row r="170" spans="1:26" x14ac:dyDescent="0.2">
      <c r="A170" s="592"/>
      <c r="B170" s="595"/>
      <c r="C170" s="598"/>
      <c r="D170" s="592"/>
      <c r="E170" s="592"/>
      <c r="F170" s="592"/>
      <c r="G170" s="592"/>
      <c r="H170" s="144" t="s">
        <v>1132</v>
      </c>
      <c r="I170" s="144"/>
      <c r="J170" s="675"/>
      <c r="K170" s="675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658"/>
      <c r="W170" s="89"/>
      <c r="X170" s="89"/>
      <c r="Y170" s="89"/>
      <c r="Z170" s="89"/>
    </row>
    <row r="171" spans="1:26" x14ac:dyDescent="0.2">
      <c r="A171" s="592"/>
      <c r="B171" s="595"/>
      <c r="C171" s="598"/>
      <c r="D171" s="592"/>
      <c r="E171" s="592"/>
      <c r="F171" s="592"/>
      <c r="G171" s="592"/>
      <c r="H171" s="144" t="s">
        <v>1133</v>
      </c>
      <c r="I171" s="144"/>
      <c r="J171" s="675"/>
      <c r="K171" s="675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658"/>
      <c r="W171" s="89"/>
      <c r="X171" s="89"/>
      <c r="Y171" s="89"/>
      <c r="Z171" s="89"/>
    </row>
    <row r="172" spans="1:26" x14ac:dyDescent="0.2">
      <c r="A172" s="592"/>
      <c r="B172" s="595"/>
      <c r="C172" s="598"/>
      <c r="D172" s="592"/>
      <c r="E172" s="592"/>
      <c r="F172" s="592"/>
      <c r="G172" s="592"/>
      <c r="H172" s="246" t="s">
        <v>1134</v>
      </c>
      <c r="I172" s="246"/>
      <c r="J172" s="676"/>
      <c r="K172" s="676"/>
      <c r="L172" s="247"/>
      <c r="M172" s="247"/>
      <c r="N172" s="247"/>
      <c r="O172" s="247"/>
      <c r="P172" s="247"/>
      <c r="Q172" s="247"/>
      <c r="R172" s="247"/>
      <c r="S172" s="247"/>
      <c r="T172" s="247"/>
      <c r="U172" s="247"/>
      <c r="V172" s="658"/>
      <c r="W172" s="89"/>
      <c r="X172" s="89"/>
      <c r="Y172" s="89"/>
      <c r="Z172" s="89"/>
    </row>
    <row r="173" spans="1:26" x14ac:dyDescent="0.2">
      <c r="A173" s="593"/>
      <c r="B173" s="596"/>
      <c r="C173" s="677"/>
      <c r="D173" s="593"/>
      <c r="E173" s="593"/>
      <c r="F173" s="593"/>
      <c r="G173" s="593"/>
      <c r="H173" s="660" t="s">
        <v>232</v>
      </c>
      <c r="I173" s="661"/>
      <c r="J173" s="243"/>
      <c r="K173" s="243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659"/>
      <c r="W173" s="89"/>
      <c r="X173" s="89"/>
      <c r="Y173" s="89"/>
      <c r="Z173" s="89"/>
    </row>
    <row r="174" spans="1:26" x14ac:dyDescent="0.2">
      <c r="A174" s="591">
        <v>35</v>
      </c>
      <c r="B174" s="594" t="s">
        <v>1186</v>
      </c>
      <c r="C174" s="597" t="s">
        <v>1187</v>
      </c>
      <c r="D174" s="591" t="s">
        <v>1188</v>
      </c>
      <c r="E174" s="591">
        <v>3</v>
      </c>
      <c r="F174" s="591" t="s">
        <v>32</v>
      </c>
      <c r="G174" s="591" t="s">
        <v>23</v>
      </c>
      <c r="H174" s="244" t="s">
        <v>1123</v>
      </c>
      <c r="I174" s="244">
        <v>242313</v>
      </c>
      <c r="J174" s="665">
        <v>200000</v>
      </c>
      <c r="K174" s="665">
        <v>7558</v>
      </c>
      <c r="L174" s="245">
        <f>J174-Q174</f>
        <v>0</v>
      </c>
      <c r="M174" s="245">
        <f>K174-R174</f>
        <v>0</v>
      </c>
      <c r="N174" s="245">
        <v>0</v>
      </c>
      <c r="O174" s="245">
        <v>0</v>
      </c>
      <c r="P174" s="245">
        <f>L174+M174+N174+O174</f>
        <v>0</v>
      </c>
      <c r="Q174" s="245">
        <v>200000</v>
      </c>
      <c r="R174" s="245">
        <v>7558</v>
      </c>
      <c r="S174" s="245">
        <v>0</v>
      </c>
      <c r="T174" s="245">
        <v>0</v>
      </c>
      <c r="U174" s="245">
        <f>Q174+R174+S174+T174</f>
        <v>207558</v>
      </c>
      <c r="V174" s="588" t="s">
        <v>579</v>
      </c>
      <c r="W174" s="89"/>
      <c r="X174" s="89"/>
      <c r="Y174" s="89"/>
      <c r="Z174" s="89"/>
    </row>
    <row r="175" spans="1:26" x14ac:dyDescent="0.2">
      <c r="A175" s="592"/>
      <c r="B175" s="595"/>
      <c r="C175" s="598"/>
      <c r="D175" s="592"/>
      <c r="E175" s="592"/>
      <c r="F175" s="592"/>
      <c r="G175" s="592"/>
      <c r="H175" s="144" t="s">
        <v>1132</v>
      </c>
      <c r="I175" s="144"/>
      <c r="J175" s="675"/>
      <c r="K175" s="675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589"/>
      <c r="W175" s="89"/>
      <c r="X175" s="89"/>
      <c r="Y175" s="89"/>
      <c r="Z175" s="89"/>
    </row>
    <row r="176" spans="1:26" x14ac:dyDescent="0.2">
      <c r="A176" s="592"/>
      <c r="B176" s="595"/>
      <c r="C176" s="598"/>
      <c r="D176" s="592"/>
      <c r="E176" s="592"/>
      <c r="F176" s="592"/>
      <c r="G176" s="592"/>
      <c r="H176" s="144" t="s">
        <v>1133</v>
      </c>
      <c r="I176" s="144"/>
      <c r="J176" s="675"/>
      <c r="K176" s="675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589"/>
      <c r="W176" s="89"/>
      <c r="X176" s="89"/>
      <c r="Y176" s="89"/>
      <c r="Z176" s="89"/>
    </row>
    <row r="177" spans="1:26" x14ac:dyDescent="0.2">
      <c r="A177" s="592"/>
      <c r="B177" s="595"/>
      <c r="C177" s="598"/>
      <c r="D177" s="592"/>
      <c r="E177" s="592"/>
      <c r="F177" s="592"/>
      <c r="G177" s="592"/>
      <c r="H177" s="246" t="s">
        <v>1134</v>
      </c>
      <c r="I177" s="246"/>
      <c r="J177" s="676"/>
      <c r="K177" s="676"/>
      <c r="L177" s="247"/>
      <c r="M177" s="247"/>
      <c r="N177" s="247"/>
      <c r="O177" s="247"/>
      <c r="P177" s="247"/>
      <c r="Q177" s="247"/>
      <c r="R177" s="247"/>
      <c r="S177" s="247"/>
      <c r="T177" s="247"/>
      <c r="U177" s="247"/>
      <c r="V177" s="589"/>
      <c r="W177" s="89"/>
      <c r="X177" s="89"/>
      <c r="Y177" s="89"/>
      <c r="Z177" s="89"/>
    </row>
    <row r="178" spans="1:26" x14ac:dyDescent="0.2">
      <c r="A178" s="593"/>
      <c r="B178" s="596"/>
      <c r="C178" s="677"/>
      <c r="D178" s="593"/>
      <c r="E178" s="593"/>
      <c r="F178" s="593"/>
      <c r="G178" s="593"/>
      <c r="H178" s="660" t="s">
        <v>232</v>
      </c>
      <c r="I178" s="661"/>
      <c r="J178" s="243"/>
      <c r="K178" s="243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590"/>
      <c r="W178" s="89"/>
      <c r="X178" s="89"/>
      <c r="Y178" s="89"/>
      <c r="Z178" s="89"/>
    </row>
    <row r="179" spans="1:26" s="94" customFormat="1" ht="23.25" x14ac:dyDescent="0.2">
      <c r="A179" s="578" t="s">
        <v>1189</v>
      </c>
      <c r="B179" s="578"/>
      <c r="C179" s="578"/>
      <c r="D179" s="578"/>
      <c r="E179" s="578"/>
      <c r="F179" s="578"/>
      <c r="G179" s="578"/>
      <c r="H179" s="578"/>
      <c r="I179" s="578"/>
      <c r="J179" s="104">
        <f t="shared" ref="J179:U179" si="0">SUM(J4:J174)</f>
        <v>5641760</v>
      </c>
      <c r="K179" s="104">
        <f t="shared" si="0"/>
        <v>213063</v>
      </c>
      <c r="L179" s="248">
        <f t="shared" si="0"/>
        <v>1667029.5</v>
      </c>
      <c r="M179" s="248">
        <f t="shared" si="0"/>
        <v>96175</v>
      </c>
      <c r="N179" s="248">
        <f t="shared" si="0"/>
        <v>0</v>
      </c>
      <c r="O179" s="248">
        <f t="shared" si="0"/>
        <v>66579</v>
      </c>
      <c r="P179" s="248">
        <f t="shared" si="0"/>
        <v>1829783.5</v>
      </c>
      <c r="Q179" s="248">
        <f t="shared" si="0"/>
        <v>3974730.5</v>
      </c>
      <c r="R179" s="248">
        <f t="shared" si="0"/>
        <v>116888</v>
      </c>
      <c r="S179" s="248">
        <f t="shared" si="0"/>
        <v>3493.87</v>
      </c>
      <c r="T179" s="248">
        <f t="shared" si="0"/>
        <v>0</v>
      </c>
      <c r="U179" s="248">
        <f t="shared" si="0"/>
        <v>4095112.37</v>
      </c>
      <c r="V179" s="130"/>
      <c r="W179" s="93"/>
      <c r="X179" s="93"/>
      <c r="Y179" s="93"/>
      <c r="Z179" s="93"/>
    </row>
    <row r="180" spans="1:26" x14ac:dyDescent="0.2">
      <c r="A180" s="591">
        <v>1</v>
      </c>
      <c r="B180" s="591" t="s">
        <v>1190</v>
      </c>
      <c r="C180" s="665" t="s">
        <v>1191</v>
      </c>
      <c r="D180" s="591">
        <v>192</v>
      </c>
      <c r="E180" s="591">
        <v>6</v>
      </c>
      <c r="F180" s="591" t="s">
        <v>514</v>
      </c>
      <c r="G180" s="591" t="s">
        <v>203</v>
      </c>
      <c r="H180" s="153" t="s">
        <v>1123</v>
      </c>
      <c r="I180" s="153">
        <v>242221</v>
      </c>
      <c r="J180" s="665">
        <v>171200</v>
      </c>
      <c r="K180" s="665">
        <v>6462</v>
      </c>
      <c r="L180" s="156">
        <f>J180-Q180</f>
        <v>83368.240000000005</v>
      </c>
      <c r="M180" s="156">
        <f>K180-R180</f>
        <v>4511</v>
      </c>
      <c r="N180" s="156">
        <v>0</v>
      </c>
      <c r="O180" s="156">
        <v>4511</v>
      </c>
      <c r="P180" s="156">
        <f>L180+M180+N180+O180</f>
        <v>92390.24</v>
      </c>
      <c r="Q180" s="156">
        <v>87831.76</v>
      </c>
      <c r="R180" s="156">
        <v>1951</v>
      </c>
      <c r="S180" s="156">
        <v>1320.76</v>
      </c>
      <c r="T180" s="156">
        <v>0</v>
      </c>
      <c r="U180" s="156">
        <f>Q180+R180+S180+T180</f>
        <v>91103.51999999999</v>
      </c>
      <c r="V180" s="657">
        <v>242060</v>
      </c>
      <c r="W180" s="89"/>
      <c r="X180" s="89"/>
      <c r="Y180" s="89"/>
      <c r="Z180" s="89"/>
    </row>
    <row r="181" spans="1:26" x14ac:dyDescent="0.2">
      <c r="A181" s="592"/>
      <c r="B181" s="592"/>
      <c r="C181" s="666"/>
      <c r="D181" s="592"/>
      <c r="E181" s="592"/>
      <c r="F181" s="592"/>
      <c r="G181" s="592"/>
      <c r="H181" s="144" t="s">
        <v>1132</v>
      </c>
      <c r="I181" s="144"/>
      <c r="J181" s="675"/>
      <c r="K181" s="675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658"/>
      <c r="W181" s="89"/>
      <c r="X181" s="89"/>
      <c r="Y181" s="89"/>
      <c r="Z181" s="89"/>
    </row>
    <row r="182" spans="1:26" x14ac:dyDescent="0.2">
      <c r="A182" s="592"/>
      <c r="B182" s="592"/>
      <c r="C182" s="666"/>
      <c r="D182" s="592"/>
      <c r="E182" s="592"/>
      <c r="F182" s="592"/>
      <c r="G182" s="592"/>
      <c r="H182" s="144" t="s">
        <v>1133</v>
      </c>
      <c r="I182" s="144"/>
      <c r="J182" s="675"/>
      <c r="K182" s="675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658"/>
      <c r="W182" s="89"/>
      <c r="X182" s="89"/>
      <c r="Y182" s="89"/>
      <c r="Z182" s="89"/>
    </row>
    <row r="183" spans="1:26" x14ac:dyDescent="0.2">
      <c r="A183" s="592"/>
      <c r="B183" s="592"/>
      <c r="C183" s="666"/>
      <c r="D183" s="592"/>
      <c r="E183" s="592"/>
      <c r="F183" s="592"/>
      <c r="G183" s="592"/>
      <c r="H183" s="246" t="s">
        <v>1134</v>
      </c>
      <c r="I183" s="246"/>
      <c r="J183" s="676"/>
      <c r="K183" s="676"/>
      <c r="L183" s="247"/>
      <c r="M183" s="247"/>
      <c r="N183" s="247"/>
      <c r="O183" s="247"/>
      <c r="P183" s="247"/>
      <c r="Q183" s="247"/>
      <c r="R183" s="247"/>
      <c r="S183" s="247"/>
      <c r="T183" s="247"/>
      <c r="U183" s="247"/>
      <c r="V183" s="658"/>
      <c r="W183" s="89"/>
      <c r="X183" s="89"/>
      <c r="Y183" s="89"/>
      <c r="Z183" s="89"/>
    </row>
    <row r="184" spans="1:26" x14ac:dyDescent="0.2">
      <c r="A184" s="593"/>
      <c r="B184" s="593"/>
      <c r="C184" s="667"/>
      <c r="D184" s="593"/>
      <c r="E184" s="593"/>
      <c r="F184" s="593"/>
      <c r="G184" s="593"/>
      <c r="H184" s="660" t="s">
        <v>232</v>
      </c>
      <c r="I184" s="661"/>
      <c r="J184" s="243"/>
      <c r="K184" s="243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659"/>
      <c r="W184" s="89"/>
      <c r="X184" s="89"/>
      <c r="Y184" s="89"/>
      <c r="Z184" s="89"/>
    </row>
    <row r="185" spans="1:26" x14ac:dyDescent="0.2">
      <c r="A185" s="591">
        <v>2</v>
      </c>
      <c r="B185" s="591" t="s">
        <v>982</v>
      </c>
      <c r="C185" s="665" t="s">
        <v>1192</v>
      </c>
      <c r="D185" s="591">
        <v>135</v>
      </c>
      <c r="E185" s="591">
        <v>3</v>
      </c>
      <c r="F185" s="591" t="s">
        <v>514</v>
      </c>
      <c r="G185" s="591" t="s">
        <v>203</v>
      </c>
      <c r="H185" s="244" t="s">
        <v>1123</v>
      </c>
      <c r="I185" s="244">
        <v>242221</v>
      </c>
      <c r="J185" s="665">
        <v>173800</v>
      </c>
      <c r="K185" s="665">
        <v>6559</v>
      </c>
      <c r="L185" s="245">
        <f>J185-Q185</f>
        <v>130051.23000000001</v>
      </c>
      <c r="M185" s="245">
        <f>K185-R185</f>
        <v>6559</v>
      </c>
      <c r="N185" s="245">
        <v>0</v>
      </c>
      <c r="O185" s="245">
        <v>6559</v>
      </c>
      <c r="P185" s="245">
        <f>L185+M185+N185+O185</f>
        <v>143169.23000000001</v>
      </c>
      <c r="Q185" s="245">
        <v>43748.77</v>
      </c>
      <c r="R185" s="245">
        <v>0</v>
      </c>
      <c r="S185" s="245">
        <v>0</v>
      </c>
      <c r="T185" s="245">
        <v>0</v>
      </c>
      <c r="U185" s="245">
        <f>Q185+R185+S185+T185</f>
        <v>43748.77</v>
      </c>
      <c r="V185" s="657">
        <v>242040</v>
      </c>
      <c r="W185" s="89"/>
      <c r="X185" s="89"/>
      <c r="Y185" s="89"/>
      <c r="Z185" s="89"/>
    </row>
    <row r="186" spans="1:26" x14ac:dyDescent="0.2">
      <c r="A186" s="592"/>
      <c r="B186" s="592"/>
      <c r="C186" s="666"/>
      <c r="D186" s="592"/>
      <c r="E186" s="592"/>
      <c r="F186" s="592"/>
      <c r="G186" s="592"/>
      <c r="H186" s="144" t="s">
        <v>1132</v>
      </c>
      <c r="I186" s="144"/>
      <c r="J186" s="675"/>
      <c r="K186" s="675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658"/>
      <c r="W186" s="89"/>
      <c r="X186" s="89"/>
      <c r="Y186" s="89"/>
      <c r="Z186" s="89"/>
    </row>
    <row r="187" spans="1:26" x14ac:dyDescent="0.2">
      <c r="A187" s="592"/>
      <c r="B187" s="592"/>
      <c r="C187" s="666"/>
      <c r="D187" s="592"/>
      <c r="E187" s="592"/>
      <c r="F187" s="592"/>
      <c r="G187" s="592"/>
      <c r="H187" s="144" t="s">
        <v>1133</v>
      </c>
      <c r="I187" s="144"/>
      <c r="J187" s="675"/>
      <c r="K187" s="675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658"/>
      <c r="W187" s="89"/>
      <c r="X187" s="89"/>
      <c r="Y187" s="89"/>
      <c r="Z187" s="89"/>
    </row>
    <row r="188" spans="1:26" x14ac:dyDescent="0.2">
      <c r="A188" s="592"/>
      <c r="B188" s="592"/>
      <c r="C188" s="666"/>
      <c r="D188" s="592"/>
      <c r="E188" s="592"/>
      <c r="F188" s="592"/>
      <c r="G188" s="592"/>
      <c r="H188" s="246" t="s">
        <v>1134</v>
      </c>
      <c r="I188" s="246"/>
      <c r="J188" s="676"/>
      <c r="K188" s="676"/>
      <c r="L188" s="247"/>
      <c r="M188" s="247"/>
      <c r="N188" s="247"/>
      <c r="O188" s="247"/>
      <c r="P188" s="247"/>
      <c r="Q188" s="247"/>
      <c r="R188" s="247"/>
      <c r="S188" s="247"/>
      <c r="T188" s="247"/>
      <c r="U188" s="247"/>
      <c r="V188" s="658"/>
      <c r="W188" s="89"/>
      <c r="X188" s="89"/>
      <c r="Y188" s="89"/>
      <c r="Z188" s="89"/>
    </row>
    <row r="189" spans="1:26" x14ac:dyDescent="0.2">
      <c r="A189" s="593"/>
      <c r="B189" s="593"/>
      <c r="C189" s="667"/>
      <c r="D189" s="593"/>
      <c r="E189" s="593"/>
      <c r="F189" s="593"/>
      <c r="G189" s="593"/>
      <c r="H189" s="660" t="s">
        <v>232</v>
      </c>
      <c r="I189" s="661"/>
      <c r="J189" s="243"/>
      <c r="K189" s="243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659"/>
      <c r="W189" s="89"/>
      <c r="X189" s="89"/>
      <c r="Y189" s="89"/>
      <c r="Z189" s="89"/>
    </row>
    <row r="190" spans="1:26" x14ac:dyDescent="0.2">
      <c r="A190" s="591">
        <v>3</v>
      </c>
      <c r="B190" s="591" t="s">
        <v>1193</v>
      </c>
      <c r="C190" s="665" t="s">
        <v>1194</v>
      </c>
      <c r="D190" s="591">
        <v>1</v>
      </c>
      <c r="E190" s="591">
        <v>2</v>
      </c>
      <c r="F190" s="591" t="s">
        <v>514</v>
      </c>
      <c r="G190" s="591" t="s">
        <v>203</v>
      </c>
      <c r="H190" s="244" t="s">
        <v>1123</v>
      </c>
      <c r="I190" s="244">
        <v>242221</v>
      </c>
      <c r="J190" s="665">
        <v>195500</v>
      </c>
      <c r="K190" s="665">
        <v>7392</v>
      </c>
      <c r="L190" s="245">
        <f>J190-Q190</f>
        <v>47843</v>
      </c>
      <c r="M190" s="245">
        <f>K190-R190</f>
        <v>2957</v>
      </c>
      <c r="N190" s="245">
        <v>0</v>
      </c>
      <c r="O190" s="245">
        <v>2957</v>
      </c>
      <c r="P190" s="245">
        <f>L190+M190+N190+O190</f>
        <v>53757</v>
      </c>
      <c r="Q190" s="245">
        <v>147657</v>
      </c>
      <c r="R190" s="245">
        <v>4435</v>
      </c>
      <c r="S190" s="245">
        <v>0</v>
      </c>
      <c r="T190" s="245">
        <v>0</v>
      </c>
      <c r="U190" s="245">
        <f>Q190+R190+S190+T190</f>
        <v>152092</v>
      </c>
      <c r="V190" s="657">
        <v>242066</v>
      </c>
      <c r="W190" s="89"/>
      <c r="X190" s="89"/>
      <c r="Y190" s="89"/>
      <c r="Z190" s="89"/>
    </row>
    <row r="191" spans="1:26" x14ac:dyDescent="0.2">
      <c r="A191" s="592"/>
      <c r="B191" s="592"/>
      <c r="C191" s="666"/>
      <c r="D191" s="592"/>
      <c r="E191" s="592"/>
      <c r="F191" s="592"/>
      <c r="G191" s="592"/>
      <c r="H191" s="144" t="s">
        <v>1132</v>
      </c>
      <c r="I191" s="144"/>
      <c r="J191" s="675"/>
      <c r="K191" s="675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658"/>
      <c r="W191" s="89"/>
      <c r="X191" s="89"/>
      <c r="Y191" s="89"/>
      <c r="Z191" s="89"/>
    </row>
    <row r="192" spans="1:26" x14ac:dyDescent="0.2">
      <c r="A192" s="592"/>
      <c r="B192" s="592"/>
      <c r="C192" s="666"/>
      <c r="D192" s="592"/>
      <c r="E192" s="592"/>
      <c r="F192" s="592"/>
      <c r="G192" s="592"/>
      <c r="H192" s="144" t="s">
        <v>1133</v>
      </c>
      <c r="I192" s="144"/>
      <c r="J192" s="675"/>
      <c r="K192" s="675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658"/>
      <c r="W192" s="89"/>
      <c r="X192" s="89"/>
      <c r="Y192" s="89"/>
      <c r="Z192" s="89"/>
    </row>
    <row r="193" spans="1:26" x14ac:dyDescent="0.2">
      <c r="A193" s="592"/>
      <c r="B193" s="592"/>
      <c r="C193" s="666"/>
      <c r="D193" s="592"/>
      <c r="E193" s="592"/>
      <c r="F193" s="592"/>
      <c r="G193" s="592"/>
      <c r="H193" s="246" t="s">
        <v>1134</v>
      </c>
      <c r="I193" s="246"/>
      <c r="J193" s="676"/>
      <c r="K193" s="676"/>
      <c r="L193" s="247"/>
      <c r="M193" s="247"/>
      <c r="N193" s="247"/>
      <c r="O193" s="247"/>
      <c r="P193" s="247"/>
      <c r="Q193" s="247"/>
      <c r="R193" s="247"/>
      <c r="S193" s="247"/>
      <c r="T193" s="247"/>
      <c r="U193" s="247"/>
      <c r="V193" s="658"/>
      <c r="W193" s="89"/>
      <c r="X193" s="89"/>
      <c r="Y193" s="89"/>
      <c r="Z193" s="89"/>
    </row>
    <row r="194" spans="1:26" x14ac:dyDescent="0.2">
      <c r="A194" s="593"/>
      <c r="B194" s="593"/>
      <c r="C194" s="667"/>
      <c r="D194" s="593"/>
      <c r="E194" s="593"/>
      <c r="F194" s="593"/>
      <c r="G194" s="593"/>
      <c r="H194" s="660" t="s">
        <v>232</v>
      </c>
      <c r="I194" s="661"/>
      <c r="J194" s="243"/>
      <c r="K194" s="243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659"/>
      <c r="W194" s="89"/>
      <c r="X194" s="89"/>
      <c r="Y194" s="89"/>
      <c r="Z194" s="89"/>
    </row>
    <row r="195" spans="1:26" x14ac:dyDescent="0.2">
      <c r="A195" s="591">
        <v>4</v>
      </c>
      <c r="B195" s="591" t="s">
        <v>1195</v>
      </c>
      <c r="C195" s="665" t="s">
        <v>1196</v>
      </c>
      <c r="D195" s="591">
        <v>144</v>
      </c>
      <c r="E195" s="591">
        <v>5</v>
      </c>
      <c r="F195" s="591" t="s">
        <v>514</v>
      </c>
      <c r="G195" s="591" t="s">
        <v>203</v>
      </c>
      <c r="H195" s="244" t="s">
        <v>1123</v>
      </c>
      <c r="I195" s="244">
        <v>242221</v>
      </c>
      <c r="J195" s="665">
        <v>128500</v>
      </c>
      <c r="K195" s="665">
        <v>4884</v>
      </c>
      <c r="L195" s="245">
        <f>J195-Q195</f>
        <v>31157</v>
      </c>
      <c r="M195" s="245">
        <f>K195-R195</f>
        <v>1943</v>
      </c>
      <c r="N195" s="245">
        <v>0</v>
      </c>
      <c r="O195" s="245">
        <v>0</v>
      </c>
      <c r="P195" s="245">
        <f>L195+M195+N195+O195</f>
        <v>33100</v>
      </c>
      <c r="Q195" s="245">
        <v>97343</v>
      </c>
      <c r="R195" s="245">
        <v>2941</v>
      </c>
      <c r="S195" s="245">
        <v>0</v>
      </c>
      <c r="T195" s="245">
        <v>0</v>
      </c>
      <c r="U195" s="245">
        <f>Q195+R195+S195+T195</f>
        <v>100284</v>
      </c>
      <c r="V195" s="657">
        <v>241691</v>
      </c>
      <c r="W195" s="89"/>
      <c r="X195" s="89"/>
      <c r="Y195" s="89"/>
      <c r="Z195" s="89"/>
    </row>
    <row r="196" spans="1:26" x14ac:dyDescent="0.2">
      <c r="A196" s="592"/>
      <c r="B196" s="592"/>
      <c r="C196" s="666"/>
      <c r="D196" s="592"/>
      <c r="E196" s="592"/>
      <c r="F196" s="592"/>
      <c r="G196" s="592"/>
      <c r="H196" s="144" t="s">
        <v>1132</v>
      </c>
      <c r="I196" s="144"/>
      <c r="J196" s="675"/>
      <c r="K196" s="675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658"/>
      <c r="W196" s="89"/>
      <c r="X196" s="89"/>
      <c r="Y196" s="89"/>
      <c r="Z196" s="89"/>
    </row>
    <row r="197" spans="1:26" x14ac:dyDescent="0.2">
      <c r="A197" s="592"/>
      <c r="B197" s="592"/>
      <c r="C197" s="666"/>
      <c r="D197" s="592"/>
      <c r="E197" s="592"/>
      <c r="F197" s="592"/>
      <c r="G197" s="592"/>
      <c r="H197" s="144" t="s">
        <v>1133</v>
      </c>
      <c r="I197" s="144"/>
      <c r="J197" s="675"/>
      <c r="K197" s="675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658"/>
      <c r="W197" s="89"/>
      <c r="X197" s="89"/>
      <c r="Y197" s="89"/>
      <c r="Z197" s="89"/>
    </row>
    <row r="198" spans="1:26" x14ac:dyDescent="0.2">
      <c r="A198" s="592"/>
      <c r="B198" s="592"/>
      <c r="C198" s="666"/>
      <c r="D198" s="592"/>
      <c r="E198" s="592"/>
      <c r="F198" s="592"/>
      <c r="G198" s="592"/>
      <c r="H198" s="246" t="s">
        <v>1134</v>
      </c>
      <c r="I198" s="246"/>
      <c r="J198" s="676"/>
      <c r="K198" s="676"/>
      <c r="L198" s="247"/>
      <c r="M198" s="247"/>
      <c r="N198" s="247"/>
      <c r="O198" s="247"/>
      <c r="P198" s="247"/>
      <c r="Q198" s="247"/>
      <c r="R198" s="247"/>
      <c r="S198" s="247"/>
      <c r="T198" s="247"/>
      <c r="U198" s="247"/>
      <c r="V198" s="658"/>
      <c r="W198" s="89"/>
      <c r="X198" s="89"/>
      <c r="Y198" s="89"/>
      <c r="Z198" s="89"/>
    </row>
    <row r="199" spans="1:26" x14ac:dyDescent="0.2">
      <c r="A199" s="593"/>
      <c r="B199" s="593"/>
      <c r="C199" s="667"/>
      <c r="D199" s="593"/>
      <c r="E199" s="593"/>
      <c r="F199" s="593"/>
      <c r="G199" s="593"/>
      <c r="H199" s="660" t="s">
        <v>232</v>
      </c>
      <c r="I199" s="661"/>
      <c r="J199" s="243"/>
      <c r="K199" s="243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659"/>
      <c r="W199" s="89"/>
      <c r="X199" s="89"/>
      <c r="Y199" s="89"/>
      <c r="Z199" s="89"/>
    </row>
    <row r="200" spans="1:26" x14ac:dyDescent="0.2">
      <c r="A200" s="591">
        <v>5</v>
      </c>
      <c r="B200" s="591" t="s">
        <v>1197</v>
      </c>
      <c r="C200" s="665" t="s">
        <v>1198</v>
      </c>
      <c r="D200" s="591">
        <v>20</v>
      </c>
      <c r="E200" s="591">
        <v>16</v>
      </c>
      <c r="F200" s="591" t="s">
        <v>311</v>
      </c>
      <c r="G200" s="591" t="s">
        <v>203</v>
      </c>
      <c r="H200" s="244" t="s">
        <v>1123</v>
      </c>
      <c r="I200" s="244">
        <v>242405</v>
      </c>
      <c r="J200" s="665">
        <v>150000</v>
      </c>
      <c r="K200" s="665">
        <v>5632</v>
      </c>
      <c r="L200" s="245">
        <f>J200-Q200</f>
        <v>0</v>
      </c>
      <c r="M200" s="245">
        <f>K200-R200</f>
        <v>0</v>
      </c>
      <c r="N200" s="245">
        <v>0</v>
      </c>
      <c r="O200" s="245">
        <v>0</v>
      </c>
      <c r="P200" s="245">
        <f>L200+M200+N200+O200</f>
        <v>0</v>
      </c>
      <c r="Q200" s="245">
        <v>150000</v>
      </c>
      <c r="R200" s="245">
        <v>5632</v>
      </c>
      <c r="S200" s="245">
        <v>0</v>
      </c>
      <c r="T200" s="245">
        <v>0</v>
      </c>
      <c r="U200" s="245">
        <f>Q200+R200+S200+T200</f>
        <v>155632</v>
      </c>
      <c r="V200" s="668" t="s">
        <v>579</v>
      </c>
      <c r="W200" s="89"/>
      <c r="X200" s="89"/>
      <c r="Y200" s="89"/>
      <c r="Z200" s="89"/>
    </row>
    <row r="201" spans="1:26" x14ac:dyDescent="0.2">
      <c r="A201" s="592"/>
      <c r="B201" s="592"/>
      <c r="C201" s="666"/>
      <c r="D201" s="592"/>
      <c r="E201" s="592"/>
      <c r="F201" s="592"/>
      <c r="G201" s="592"/>
      <c r="H201" s="144" t="s">
        <v>1132</v>
      </c>
      <c r="I201" s="144"/>
      <c r="J201" s="675"/>
      <c r="K201" s="675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669"/>
      <c r="W201" s="89"/>
      <c r="X201" s="89"/>
      <c r="Y201" s="89"/>
      <c r="Z201" s="89"/>
    </row>
    <row r="202" spans="1:26" x14ac:dyDescent="0.2">
      <c r="A202" s="592"/>
      <c r="B202" s="592"/>
      <c r="C202" s="666"/>
      <c r="D202" s="592"/>
      <c r="E202" s="592"/>
      <c r="F202" s="592"/>
      <c r="G202" s="592"/>
      <c r="H202" s="144" t="s">
        <v>1133</v>
      </c>
      <c r="I202" s="144"/>
      <c r="J202" s="675"/>
      <c r="K202" s="675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669"/>
      <c r="W202" s="89"/>
      <c r="X202" s="89"/>
      <c r="Y202" s="89"/>
      <c r="Z202" s="89"/>
    </row>
    <row r="203" spans="1:26" x14ac:dyDescent="0.2">
      <c r="A203" s="592"/>
      <c r="B203" s="592"/>
      <c r="C203" s="666"/>
      <c r="D203" s="592"/>
      <c r="E203" s="592"/>
      <c r="F203" s="592"/>
      <c r="G203" s="592"/>
      <c r="H203" s="246" t="s">
        <v>1134</v>
      </c>
      <c r="I203" s="246"/>
      <c r="J203" s="676"/>
      <c r="K203" s="676"/>
      <c r="L203" s="247"/>
      <c r="M203" s="247"/>
      <c r="N203" s="247"/>
      <c r="O203" s="247"/>
      <c r="P203" s="247"/>
      <c r="Q203" s="247"/>
      <c r="R203" s="247"/>
      <c r="S203" s="247"/>
      <c r="T203" s="247"/>
      <c r="U203" s="247"/>
      <c r="V203" s="669"/>
      <c r="W203" s="89"/>
      <c r="X203" s="89"/>
      <c r="Y203" s="89"/>
      <c r="Z203" s="89"/>
    </row>
    <row r="204" spans="1:26" x14ac:dyDescent="0.2">
      <c r="A204" s="593"/>
      <c r="B204" s="593"/>
      <c r="C204" s="667"/>
      <c r="D204" s="593"/>
      <c r="E204" s="593"/>
      <c r="F204" s="593"/>
      <c r="G204" s="593"/>
      <c r="H204" s="660" t="s">
        <v>232</v>
      </c>
      <c r="I204" s="661"/>
      <c r="J204" s="243"/>
      <c r="K204" s="243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670"/>
      <c r="W204" s="89"/>
      <c r="X204" s="89"/>
      <c r="Y204" s="89"/>
      <c r="Z204" s="89"/>
    </row>
    <row r="205" spans="1:26" x14ac:dyDescent="0.2">
      <c r="A205" s="591">
        <v>6</v>
      </c>
      <c r="B205" s="591" t="s">
        <v>1199</v>
      </c>
      <c r="C205" s="665" t="s">
        <v>1200</v>
      </c>
      <c r="D205" s="591">
        <v>86</v>
      </c>
      <c r="E205" s="591">
        <v>3</v>
      </c>
      <c r="F205" s="591" t="s">
        <v>311</v>
      </c>
      <c r="G205" s="591" t="s">
        <v>203</v>
      </c>
      <c r="H205" s="244" t="s">
        <v>1123</v>
      </c>
      <c r="I205" s="244">
        <v>242405</v>
      </c>
      <c r="J205" s="665">
        <v>150000</v>
      </c>
      <c r="K205" s="665">
        <v>5632</v>
      </c>
      <c r="L205" s="245">
        <f>J205-Q205</f>
        <v>10000</v>
      </c>
      <c r="M205" s="245">
        <f>K205-R205</f>
        <v>2232</v>
      </c>
      <c r="N205" s="245">
        <v>0</v>
      </c>
      <c r="O205" s="245">
        <v>2232</v>
      </c>
      <c r="P205" s="245">
        <f>L205+M205+N205+O205</f>
        <v>14464</v>
      </c>
      <c r="Q205" s="245">
        <v>140000</v>
      </c>
      <c r="R205" s="245">
        <v>3400</v>
      </c>
      <c r="S205" s="245">
        <v>0</v>
      </c>
      <c r="T205" s="245">
        <v>0</v>
      </c>
      <c r="U205" s="245">
        <f>Q205+R205+S205+T205</f>
        <v>143400</v>
      </c>
      <c r="V205" s="668">
        <v>241912</v>
      </c>
      <c r="W205" s="89"/>
      <c r="X205" s="89"/>
      <c r="Y205" s="89"/>
      <c r="Z205" s="89"/>
    </row>
    <row r="206" spans="1:26" x14ac:dyDescent="0.2">
      <c r="A206" s="592"/>
      <c r="B206" s="592"/>
      <c r="C206" s="666"/>
      <c r="D206" s="592"/>
      <c r="E206" s="592"/>
      <c r="F206" s="592"/>
      <c r="G206" s="592"/>
      <c r="H206" s="144" t="s">
        <v>1132</v>
      </c>
      <c r="I206" s="144"/>
      <c r="J206" s="675"/>
      <c r="K206" s="675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669"/>
      <c r="W206" s="89"/>
      <c r="X206" s="89"/>
      <c r="Y206" s="89"/>
      <c r="Z206" s="89"/>
    </row>
    <row r="207" spans="1:26" x14ac:dyDescent="0.2">
      <c r="A207" s="592"/>
      <c r="B207" s="592"/>
      <c r="C207" s="666"/>
      <c r="D207" s="592"/>
      <c r="E207" s="592"/>
      <c r="F207" s="592"/>
      <c r="G207" s="592"/>
      <c r="H207" s="144" t="s">
        <v>1133</v>
      </c>
      <c r="I207" s="144"/>
      <c r="J207" s="675"/>
      <c r="K207" s="675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669"/>
      <c r="W207" s="89"/>
      <c r="X207" s="89"/>
      <c r="Y207" s="89"/>
      <c r="Z207" s="89"/>
    </row>
    <row r="208" spans="1:26" x14ac:dyDescent="0.2">
      <c r="A208" s="592"/>
      <c r="B208" s="592"/>
      <c r="C208" s="666"/>
      <c r="D208" s="592"/>
      <c r="E208" s="592"/>
      <c r="F208" s="592"/>
      <c r="G208" s="592"/>
      <c r="H208" s="246" t="s">
        <v>1134</v>
      </c>
      <c r="I208" s="246"/>
      <c r="J208" s="676"/>
      <c r="K208" s="676"/>
      <c r="L208" s="247"/>
      <c r="M208" s="247"/>
      <c r="N208" s="247"/>
      <c r="O208" s="247"/>
      <c r="P208" s="247"/>
      <c r="Q208" s="247"/>
      <c r="R208" s="247"/>
      <c r="S208" s="247"/>
      <c r="T208" s="247"/>
      <c r="U208" s="247"/>
      <c r="V208" s="669"/>
      <c r="W208" s="89"/>
      <c r="X208" s="89"/>
      <c r="Y208" s="89"/>
      <c r="Z208" s="89"/>
    </row>
    <row r="209" spans="1:26" x14ac:dyDescent="0.2">
      <c r="A209" s="593"/>
      <c r="B209" s="593"/>
      <c r="C209" s="667"/>
      <c r="D209" s="593"/>
      <c r="E209" s="593"/>
      <c r="F209" s="593"/>
      <c r="G209" s="593"/>
      <c r="H209" s="660" t="s">
        <v>232</v>
      </c>
      <c r="I209" s="661"/>
      <c r="J209" s="243"/>
      <c r="K209" s="243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670"/>
      <c r="W209" s="89"/>
      <c r="X209" s="89"/>
      <c r="Y209" s="89"/>
      <c r="Z209" s="89"/>
    </row>
    <row r="210" spans="1:26" x14ac:dyDescent="0.2">
      <c r="A210" s="591">
        <v>7</v>
      </c>
      <c r="B210" s="591" t="s">
        <v>1201</v>
      </c>
      <c r="C210" s="665" t="s">
        <v>1202</v>
      </c>
      <c r="D210" s="591">
        <v>58</v>
      </c>
      <c r="E210" s="591">
        <v>2</v>
      </c>
      <c r="F210" s="591" t="s">
        <v>203</v>
      </c>
      <c r="G210" s="591" t="s">
        <v>203</v>
      </c>
      <c r="H210" s="244" t="s">
        <v>1123</v>
      </c>
      <c r="I210" s="244">
        <v>242405</v>
      </c>
      <c r="J210" s="665">
        <v>160000</v>
      </c>
      <c r="K210" s="665">
        <v>6008</v>
      </c>
      <c r="L210" s="245">
        <f>J210-Q210</f>
        <v>79396</v>
      </c>
      <c r="M210" s="245">
        <f>K210-R210</f>
        <v>4204</v>
      </c>
      <c r="N210" s="245">
        <v>0</v>
      </c>
      <c r="O210" s="245">
        <v>4204</v>
      </c>
      <c r="P210" s="245">
        <f>L210+M210+N210+O210</f>
        <v>87804</v>
      </c>
      <c r="Q210" s="245">
        <v>80604</v>
      </c>
      <c r="R210" s="245">
        <v>1804</v>
      </c>
      <c r="S210" s="245">
        <v>0</v>
      </c>
      <c r="T210" s="245">
        <v>0</v>
      </c>
      <c r="U210" s="245">
        <f>Q210+R210+S210+T210</f>
        <v>82408</v>
      </c>
      <c r="V210" s="657">
        <v>242054</v>
      </c>
      <c r="W210" s="89"/>
      <c r="X210" s="89"/>
      <c r="Y210" s="89"/>
      <c r="Z210" s="89"/>
    </row>
    <row r="211" spans="1:26" x14ac:dyDescent="0.2">
      <c r="A211" s="592"/>
      <c r="B211" s="592"/>
      <c r="C211" s="666"/>
      <c r="D211" s="592"/>
      <c r="E211" s="592"/>
      <c r="F211" s="592"/>
      <c r="G211" s="592"/>
      <c r="H211" s="144" t="s">
        <v>1132</v>
      </c>
      <c r="I211" s="144"/>
      <c r="J211" s="675"/>
      <c r="K211" s="675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658"/>
      <c r="W211" s="89"/>
      <c r="X211" s="89"/>
      <c r="Y211" s="89"/>
      <c r="Z211" s="89"/>
    </row>
    <row r="212" spans="1:26" x14ac:dyDescent="0.2">
      <c r="A212" s="592"/>
      <c r="B212" s="592"/>
      <c r="C212" s="666"/>
      <c r="D212" s="592"/>
      <c r="E212" s="592"/>
      <c r="F212" s="592"/>
      <c r="G212" s="592"/>
      <c r="H212" s="144" t="s">
        <v>1133</v>
      </c>
      <c r="I212" s="144"/>
      <c r="J212" s="675"/>
      <c r="K212" s="675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658"/>
      <c r="W212" s="89"/>
      <c r="X212" s="89"/>
      <c r="Y212" s="89"/>
      <c r="Z212" s="89"/>
    </row>
    <row r="213" spans="1:26" x14ac:dyDescent="0.2">
      <c r="A213" s="592"/>
      <c r="B213" s="592"/>
      <c r="C213" s="666"/>
      <c r="D213" s="592"/>
      <c r="E213" s="592"/>
      <c r="F213" s="592"/>
      <c r="G213" s="592"/>
      <c r="H213" s="246" t="s">
        <v>1134</v>
      </c>
      <c r="I213" s="246"/>
      <c r="J213" s="676"/>
      <c r="K213" s="676"/>
      <c r="L213" s="247"/>
      <c r="M213" s="247"/>
      <c r="N213" s="247"/>
      <c r="O213" s="247"/>
      <c r="P213" s="247"/>
      <c r="Q213" s="247"/>
      <c r="R213" s="247"/>
      <c r="S213" s="247"/>
      <c r="T213" s="247"/>
      <c r="U213" s="247"/>
      <c r="V213" s="658"/>
      <c r="W213" s="89"/>
      <c r="X213" s="89"/>
      <c r="Y213" s="89"/>
      <c r="Z213" s="89"/>
    </row>
    <row r="214" spans="1:26" x14ac:dyDescent="0.2">
      <c r="A214" s="593"/>
      <c r="B214" s="593"/>
      <c r="C214" s="667"/>
      <c r="D214" s="593"/>
      <c r="E214" s="593"/>
      <c r="F214" s="593"/>
      <c r="G214" s="593"/>
      <c r="H214" s="660" t="s">
        <v>232</v>
      </c>
      <c r="I214" s="661"/>
      <c r="J214" s="243"/>
      <c r="K214" s="243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659"/>
      <c r="W214" s="89"/>
      <c r="X214" s="89"/>
      <c r="Y214" s="89"/>
      <c r="Z214" s="89"/>
    </row>
    <row r="215" spans="1:26" x14ac:dyDescent="0.2">
      <c r="A215" s="591">
        <v>8</v>
      </c>
      <c r="B215" s="591" t="s">
        <v>1203</v>
      </c>
      <c r="C215" s="665" t="s">
        <v>1204</v>
      </c>
      <c r="D215" s="591">
        <v>142</v>
      </c>
      <c r="E215" s="591">
        <v>5</v>
      </c>
      <c r="F215" s="591" t="s">
        <v>203</v>
      </c>
      <c r="G215" s="591" t="s">
        <v>203</v>
      </c>
      <c r="H215" s="244" t="s">
        <v>1123</v>
      </c>
      <c r="I215" s="244">
        <v>242405</v>
      </c>
      <c r="J215" s="665">
        <v>80000</v>
      </c>
      <c r="K215" s="665">
        <v>3013</v>
      </c>
      <c r="L215" s="245">
        <f>J215-Q215</f>
        <v>39497</v>
      </c>
      <c r="M215" s="245">
        <f>K215-R215</f>
        <v>2103</v>
      </c>
      <c r="N215" s="245">
        <v>0</v>
      </c>
      <c r="O215" s="245">
        <v>2103</v>
      </c>
      <c r="P215" s="245">
        <f>L215+M215+N215+O215</f>
        <v>43703</v>
      </c>
      <c r="Q215" s="245">
        <v>40503</v>
      </c>
      <c r="R215" s="245">
        <v>910</v>
      </c>
      <c r="S215" s="245">
        <v>0</v>
      </c>
      <c r="T215" s="245">
        <v>0</v>
      </c>
      <c r="U215" s="245">
        <f>Q215+R215+S215+T215</f>
        <v>41413</v>
      </c>
      <c r="V215" s="668">
        <v>242038</v>
      </c>
      <c r="W215" s="89"/>
      <c r="X215" s="89"/>
      <c r="Y215" s="89"/>
      <c r="Z215" s="89"/>
    </row>
    <row r="216" spans="1:26" x14ac:dyDescent="0.2">
      <c r="A216" s="592"/>
      <c r="B216" s="592"/>
      <c r="C216" s="666"/>
      <c r="D216" s="592"/>
      <c r="E216" s="592"/>
      <c r="F216" s="592"/>
      <c r="G216" s="592"/>
      <c r="H216" s="144" t="s">
        <v>1132</v>
      </c>
      <c r="I216" s="144"/>
      <c r="J216" s="675"/>
      <c r="K216" s="675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669"/>
      <c r="W216" s="89"/>
      <c r="X216" s="89"/>
      <c r="Y216" s="89"/>
      <c r="Z216" s="89"/>
    </row>
    <row r="217" spans="1:26" x14ac:dyDescent="0.2">
      <c r="A217" s="592"/>
      <c r="B217" s="592"/>
      <c r="C217" s="666"/>
      <c r="D217" s="592"/>
      <c r="E217" s="592"/>
      <c r="F217" s="592"/>
      <c r="G217" s="592"/>
      <c r="H217" s="144" t="s">
        <v>1133</v>
      </c>
      <c r="I217" s="144"/>
      <c r="J217" s="675"/>
      <c r="K217" s="675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669"/>
      <c r="W217" s="89"/>
      <c r="X217" s="89"/>
      <c r="Y217" s="89"/>
      <c r="Z217" s="89"/>
    </row>
    <row r="218" spans="1:26" x14ac:dyDescent="0.2">
      <c r="A218" s="592"/>
      <c r="B218" s="592"/>
      <c r="C218" s="666"/>
      <c r="D218" s="592"/>
      <c r="E218" s="592"/>
      <c r="F218" s="592"/>
      <c r="G218" s="592"/>
      <c r="H218" s="246" t="s">
        <v>1134</v>
      </c>
      <c r="I218" s="246"/>
      <c r="J218" s="676"/>
      <c r="K218" s="676"/>
      <c r="L218" s="247"/>
      <c r="M218" s="247"/>
      <c r="N218" s="247"/>
      <c r="O218" s="247"/>
      <c r="P218" s="247"/>
      <c r="Q218" s="247"/>
      <c r="R218" s="247"/>
      <c r="S218" s="247"/>
      <c r="T218" s="247"/>
      <c r="U218" s="247"/>
      <c r="V218" s="669"/>
      <c r="W218" s="89"/>
      <c r="X218" s="89"/>
      <c r="Y218" s="89"/>
      <c r="Z218" s="89"/>
    </row>
    <row r="219" spans="1:26" x14ac:dyDescent="0.2">
      <c r="A219" s="593"/>
      <c r="B219" s="593"/>
      <c r="C219" s="667"/>
      <c r="D219" s="593"/>
      <c r="E219" s="593"/>
      <c r="F219" s="593"/>
      <c r="G219" s="593"/>
      <c r="H219" s="660" t="s">
        <v>232</v>
      </c>
      <c r="I219" s="661"/>
      <c r="J219" s="243"/>
      <c r="K219" s="243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670"/>
      <c r="W219" s="89"/>
      <c r="X219" s="89"/>
      <c r="Y219" s="89"/>
      <c r="Z219" s="89"/>
    </row>
    <row r="220" spans="1:26" s="94" customFormat="1" ht="23.25" x14ac:dyDescent="0.2">
      <c r="A220" s="578" t="s">
        <v>1205</v>
      </c>
      <c r="B220" s="578"/>
      <c r="C220" s="578"/>
      <c r="D220" s="578"/>
      <c r="E220" s="578"/>
      <c r="F220" s="578"/>
      <c r="G220" s="578"/>
      <c r="H220" s="578"/>
      <c r="I220" s="578"/>
      <c r="J220" s="104">
        <f>SUM(J180:J215)</f>
        <v>1209000</v>
      </c>
      <c r="K220" s="104">
        <f t="shared" ref="K220:U220" si="1">SUM(K180:K215)</f>
        <v>45582</v>
      </c>
      <c r="L220" s="104">
        <f t="shared" si="1"/>
        <v>421312.47000000003</v>
      </c>
      <c r="M220" s="104">
        <f t="shared" si="1"/>
        <v>24509</v>
      </c>
      <c r="N220" s="104">
        <f t="shared" si="1"/>
        <v>0</v>
      </c>
      <c r="O220" s="104">
        <f t="shared" si="1"/>
        <v>22566</v>
      </c>
      <c r="P220" s="104">
        <f t="shared" si="1"/>
        <v>468387.47000000003</v>
      </c>
      <c r="Q220" s="104">
        <f t="shared" si="1"/>
        <v>787687.53</v>
      </c>
      <c r="R220" s="104">
        <f t="shared" si="1"/>
        <v>21073</v>
      </c>
      <c r="S220" s="104">
        <f t="shared" si="1"/>
        <v>1320.76</v>
      </c>
      <c r="T220" s="104">
        <f t="shared" si="1"/>
        <v>0</v>
      </c>
      <c r="U220" s="104">
        <f t="shared" si="1"/>
        <v>810081.29</v>
      </c>
      <c r="V220" s="130"/>
      <c r="W220" s="93"/>
      <c r="X220" s="93"/>
      <c r="Y220" s="93"/>
      <c r="Z220" s="93"/>
    </row>
    <row r="221" spans="1:26" x14ac:dyDescent="0.2">
      <c r="A221" s="591">
        <v>1</v>
      </c>
      <c r="B221" s="591" t="s">
        <v>336</v>
      </c>
      <c r="C221" s="665" t="s">
        <v>1206</v>
      </c>
      <c r="D221" s="591">
        <v>90</v>
      </c>
      <c r="E221" s="591">
        <v>3</v>
      </c>
      <c r="F221" s="591" t="s">
        <v>47</v>
      </c>
      <c r="G221" s="591" t="s">
        <v>47</v>
      </c>
      <c r="H221" s="153" t="s">
        <v>1123</v>
      </c>
      <c r="I221" s="153">
        <v>242281</v>
      </c>
      <c r="J221" s="665">
        <v>150000</v>
      </c>
      <c r="K221" s="665">
        <v>5651</v>
      </c>
      <c r="L221" s="161">
        <f>J221-Q221</f>
        <v>14732</v>
      </c>
      <c r="M221" s="161">
        <f>K221-R221</f>
        <v>2268</v>
      </c>
      <c r="N221" s="161">
        <v>0</v>
      </c>
      <c r="O221" s="249">
        <v>2268</v>
      </c>
      <c r="P221" s="161">
        <f>L221+M221+N221+O221</f>
        <v>19268</v>
      </c>
      <c r="Q221" s="161">
        <v>135268</v>
      </c>
      <c r="R221" s="161">
        <v>3383</v>
      </c>
      <c r="S221" s="249">
        <v>0</v>
      </c>
      <c r="T221" s="249">
        <v>0</v>
      </c>
      <c r="U221" s="161">
        <f>Q221+R221+S221+T221</f>
        <v>138651</v>
      </c>
      <c r="V221" s="657">
        <v>242010</v>
      </c>
      <c r="W221" s="89"/>
      <c r="X221" s="89"/>
      <c r="Y221" s="89"/>
      <c r="Z221" s="89"/>
    </row>
    <row r="222" spans="1:26" x14ac:dyDescent="0.2">
      <c r="A222" s="592"/>
      <c r="B222" s="592"/>
      <c r="C222" s="666"/>
      <c r="D222" s="592"/>
      <c r="E222" s="592"/>
      <c r="F222" s="592"/>
      <c r="G222" s="592"/>
      <c r="H222" s="144" t="s">
        <v>1132</v>
      </c>
      <c r="I222" s="144"/>
      <c r="J222" s="675"/>
      <c r="K222" s="675"/>
      <c r="L222" s="156"/>
      <c r="M222" s="156"/>
      <c r="N222" s="156"/>
      <c r="O222" s="250"/>
      <c r="P222" s="156"/>
      <c r="Q222" s="156"/>
      <c r="R222" s="156"/>
      <c r="S222" s="250"/>
      <c r="T222" s="250"/>
      <c r="U222" s="156"/>
      <c r="V222" s="658"/>
      <c r="W222" s="89"/>
      <c r="X222" s="89"/>
      <c r="Y222" s="89"/>
      <c r="Z222" s="89"/>
    </row>
    <row r="223" spans="1:26" x14ac:dyDescent="0.2">
      <c r="A223" s="592"/>
      <c r="B223" s="592"/>
      <c r="C223" s="666"/>
      <c r="D223" s="592"/>
      <c r="E223" s="592"/>
      <c r="F223" s="592"/>
      <c r="G223" s="592"/>
      <c r="H223" s="144" t="s">
        <v>1133</v>
      </c>
      <c r="I223" s="144"/>
      <c r="J223" s="675"/>
      <c r="K223" s="675"/>
      <c r="L223" s="156"/>
      <c r="M223" s="156"/>
      <c r="N223" s="156"/>
      <c r="O223" s="250"/>
      <c r="P223" s="156"/>
      <c r="Q223" s="156"/>
      <c r="R223" s="156"/>
      <c r="S223" s="250"/>
      <c r="T223" s="250"/>
      <c r="U223" s="156"/>
      <c r="V223" s="658"/>
      <c r="W223" s="89"/>
      <c r="X223" s="89"/>
      <c r="Y223" s="89"/>
      <c r="Z223" s="89"/>
    </row>
    <row r="224" spans="1:26" x14ac:dyDescent="0.2">
      <c r="A224" s="592"/>
      <c r="B224" s="592"/>
      <c r="C224" s="666"/>
      <c r="D224" s="592"/>
      <c r="E224" s="592"/>
      <c r="F224" s="592"/>
      <c r="G224" s="592"/>
      <c r="H224" s="246" t="s">
        <v>1134</v>
      </c>
      <c r="I224" s="246"/>
      <c r="J224" s="676"/>
      <c r="K224" s="676"/>
      <c r="L224" s="247"/>
      <c r="M224" s="247"/>
      <c r="N224" s="247"/>
      <c r="O224" s="251"/>
      <c r="P224" s="247"/>
      <c r="Q224" s="247"/>
      <c r="R224" s="247"/>
      <c r="S224" s="251"/>
      <c r="T224" s="251"/>
      <c r="U224" s="247"/>
      <c r="V224" s="658"/>
      <c r="W224" s="89"/>
      <c r="X224" s="89"/>
      <c r="Y224" s="89"/>
      <c r="Z224" s="89"/>
    </row>
    <row r="225" spans="1:26" x14ac:dyDescent="0.2">
      <c r="A225" s="593"/>
      <c r="B225" s="593"/>
      <c r="C225" s="667"/>
      <c r="D225" s="593"/>
      <c r="E225" s="593"/>
      <c r="F225" s="593"/>
      <c r="G225" s="593"/>
      <c r="H225" s="660" t="s">
        <v>232</v>
      </c>
      <c r="I225" s="661"/>
      <c r="J225" s="243"/>
      <c r="K225" s="243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659"/>
      <c r="W225" s="89"/>
      <c r="X225" s="89"/>
      <c r="Y225" s="89"/>
      <c r="Z225" s="89"/>
    </row>
    <row r="226" spans="1:26" x14ac:dyDescent="0.2">
      <c r="A226" s="591">
        <v>2</v>
      </c>
      <c r="B226" s="591" t="s">
        <v>336</v>
      </c>
      <c r="C226" s="665" t="s">
        <v>1207</v>
      </c>
      <c r="D226" s="591">
        <v>43487</v>
      </c>
      <c r="E226" s="591">
        <v>2</v>
      </c>
      <c r="F226" s="591" t="s">
        <v>47</v>
      </c>
      <c r="G226" s="591" t="s">
        <v>47</v>
      </c>
      <c r="H226" s="244" t="s">
        <v>1123</v>
      </c>
      <c r="I226" s="244">
        <v>242281</v>
      </c>
      <c r="J226" s="665">
        <v>150000</v>
      </c>
      <c r="K226" s="665">
        <v>5651</v>
      </c>
      <c r="L226" s="245">
        <f>J226-Q226</f>
        <v>74450</v>
      </c>
      <c r="M226" s="245">
        <f>K226-R226</f>
        <v>4109.3599999999997</v>
      </c>
      <c r="N226" s="245">
        <v>0</v>
      </c>
      <c r="O226" s="252">
        <v>4109.3599999999997</v>
      </c>
      <c r="P226" s="245">
        <f>L226+M226+N226+O226</f>
        <v>82668.72</v>
      </c>
      <c r="Q226" s="245">
        <v>75550</v>
      </c>
      <c r="R226" s="245">
        <v>1541.64</v>
      </c>
      <c r="S226" s="252">
        <v>0</v>
      </c>
      <c r="T226" s="252">
        <v>0</v>
      </c>
      <c r="U226" s="245">
        <f>Q226+R226+S226+T226</f>
        <v>77091.64</v>
      </c>
      <c r="V226" s="657">
        <v>242023</v>
      </c>
      <c r="W226" s="89"/>
      <c r="X226" s="89"/>
      <c r="Y226" s="89"/>
      <c r="Z226" s="89"/>
    </row>
    <row r="227" spans="1:26" x14ac:dyDescent="0.2">
      <c r="A227" s="592"/>
      <c r="B227" s="592"/>
      <c r="C227" s="666"/>
      <c r="D227" s="592"/>
      <c r="E227" s="592"/>
      <c r="F227" s="592"/>
      <c r="G227" s="592"/>
      <c r="H227" s="144" t="s">
        <v>1132</v>
      </c>
      <c r="I227" s="144"/>
      <c r="J227" s="675"/>
      <c r="K227" s="675"/>
      <c r="L227" s="156"/>
      <c r="M227" s="156"/>
      <c r="N227" s="156"/>
      <c r="O227" s="250"/>
      <c r="P227" s="156"/>
      <c r="Q227" s="156"/>
      <c r="R227" s="156"/>
      <c r="S227" s="250"/>
      <c r="T227" s="250"/>
      <c r="U227" s="156"/>
      <c r="V227" s="658"/>
      <c r="W227" s="89"/>
      <c r="X227" s="89"/>
      <c r="Y227" s="89"/>
      <c r="Z227" s="89"/>
    </row>
    <row r="228" spans="1:26" x14ac:dyDescent="0.2">
      <c r="A228" s="592"/>
      <c r="B228" s="592"/>
      <c r="C228" s="666"/>
      <c r="D228" s="592"/>
      <c r="E228" s="592"/>
      <c r="F228" s="592"/>
      <c r="G228" s="592"/>
      <c r="H228" s="144" t="s">
        <v>1133</v>
      </c>
      <c r="I228" s="144"/>
      <c r="J228" s="675"/>
      <c r="K228" s="675"/>
      <c r="L228" s="156"/>
      <c r="M228" s="156"/>
      <c r="N228" s="156"/>
      <c r="O228" s="250"/>
      <c r="P228" s="156"/>
      <c r="Q228" s="156"/>
      <c r="R228" s="156"/>
      <c r="S228" s="250"/>
      <c r="T228" s="250"/>
      <c r="U228" s="156"/>
      <c r="V228" s="658"/>
      <c r="W228" s="89"/>
      <c r="X228" s="89"/>
      <c r="Y228" s="89"/>
      <c r="Z228" s="89"/>
    </row>
    <row r="229" spans="1:26" x14ac:dyDescent="0.2">
      <c r="A229" s="592"/>
      <c r="B229" s="592"/>
      <c r="C229" s="666"/>
      <c r="D229" s="592"/>
      <c r="E229" s="592"/>
      <c r="F229" s="592"/>
      <c r="G229" s="592"/>
      <c r="H229" s="246" t="s">
        <v>1134</v>
      </c>
      <c r="I229" s="246"/>
      <c r="J229" s="676"/>
      <c r="K229" s="676"/>
      <c r="L229" s="247"/>
      <c r="M229" s="247"/>
      <c r="N229" s="247"/>
      <c r="O229" s="251"/>
      <c r="P229" s="247"/>
      <c r="Q229" s="247"/>
      <c r="R229" s="247"/>
      <c r="S229" s="251"/>
      <c r="T229" s="251"/>
      <c r="U229" s="247"/>
      <c r="V229" s="658"/>
      <c r="W229" s="89"/>
      <c r="X229" s="89"/>
      <c r="Y229" s="89"/>
      <c r="Z229" s="89"/>
    </row>
    <row r="230" spans="1:26" x14ac:dyDescent="0.2">
      <c r="A230" s="593"/>
      <c r="B230" s="593"/>
      <c r="C230" s="667"/>
      <c r="D230" s="593"/>
      <c r="E230" s="593"/>
      <c r="F230" s="593"/>
      <c r="G230" s="593"/>
      <c r="H230" s="660" t="s">
        <v>232</v>
      </c>
      <c r="I230" s="661"/>
      <c r="J230" s="243"/>
      <c r="K230" s="243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659"/>
      <c r="W230" s="89"/>
      <c r="X230" s="89"/>
      <c r="Y230" s="89"/>
      <c r="Z230" s="89"/>
    </row>
    <row r="231" spans="1:26" s="94" customFormat="1" ht="23.25" x14ac:dyDescent="0.2">
      <c r="A231" s="578" t="s">
        <v>1208</v>
      </c>
      <c r="B231" s="578"/>
      <c r="C231" s="578"/>
      <c r="D231" s="578"/>
      <c r="E231" s="578"/>
      <c r="F231" s="578"/>
      <c r="G231" s="578"/>
      <c r="H231" s="578"/>
      <c r="I231" s="578"/>
      <c r="J231" s="104">
        <f>J221+J226</f>
        <v>300000</v>
      </c>
      <c r="K231" s="104">
        <f t="shared" ref="K231:U231" si="2">K221+K226</f>
        <v>11302</v>
      </c>
      <c r="L231" s="104">
        <f t="shared" si="2"/>
        <v>89182</v>
      </c>
      <c r="M231" s="104">
        <f t="shared" si="2"/>
        <v>6377.36</v>
      </c>
      <c r="N231" s="104">
        <f t="shared" si="2"/>
        <v>0</v>
      </c>
      <c r="O231" s="104">
        <f t="shared" si="2"/>
        <v>6377.36</v>
      </c>
      <c r="P231" s="104">
        <f t="shared" si="2"/>
        <v>101936.72</v>
      </c>
      <c r="Q231" s="104">
        <f t="shared" si="2"/>
        <v>210818</v>
      </c>
      <c r="R231" s="104">
        <f t="shared" si="2"/>
        <v>4924.6400000000003</v>
      </c>
      <c r="S231" s="104">
        <f t="shared" si="2"/>
        <v>0</v>
      </c>
      <c r="T231" s="104">
        <f t="shared" si="2"/>
        <v>0</v>
      </c>
      <c r="U231" s="104">
        <f t="shared" si="2"/>
        <v>215742.64</v>
      </c>
      <c r="V231" s="130"/>
      <c r="W231" s="93"/>
      <c r="X231" s="93"/>
      <c r="Y231" s="93"/>
      <c r="Z231" s="93"/>
    </row>
    <row r="232" spans="1:26" x14ac:dyDescent="0.2">
      <c r="A232" s="591">
        <v>1</v>
      </c>
      <c r="B232" s="591" t="s">
        <v>1165</v>
      </c>
      <c r="C232" s="665" t="s">
        <v>1209</v>
      </c>
      <c r="D232" s="591">
        <v>38</v>
      </c>
      <c r="E232" s="591">
        <v>23</v>
      </c>
      <c r="F232" s="591" t="s">
        <v>539</v>
      </c>
      <c r="G232" s="591" t="s">
        <v>70</v>
      </c>
      <c r="H232" s="153" t="s">
        <v>1123</v>
      </c>
      <c r="I232" s="153">
        <v>242221</v>
      </c>
      <c r="J232" s="665">
        <v>98950</v>
      </c>
      <c r="K232" s="665">
        <v>3751</v>
      </c>
      <c r="L232" s="161">
        <f>J232-Q232</f>
        <v>73429</v>
      </c>
      <c r="M232" s="161">
        <f>K232-R232</f>
        <v>3371</v>
      </c>
      <c r="N232" s="161">
        <v>0</v>
      </c>
      <c r="O232" s="161">
        <v>1875</v>
      </c>
      <c r="P232" s="161">
        <f>L232+M232+N232+O232</f>
        <v>78675</v>
      </c>
      <c r="Q232" s="161">
        <v>25521</v>
      </c>
      <c r="R232" s="161">
        <v>380</v>
      </c>
      <c r="S232" s="161">
        <v>0</v>
      </c>
      <c r="T232" s="161">
        <v>0</v>
      </c>
      <c r="U232" s="161">
        <f>Q232+R232+S232+T232</f>
        <v>25901</v>
      </c>
      <c r="V232" s="668">
        <v>242046</v>
      </c>
      <c r="W232" s="89"/>
      <c r="X232" s="89"/>
      <c r="Y232" s="89"/>
      <c r="Z232" s="89"/>
    </row>
    <row r="233" spans="1:26" x14ac:dyDescent="0.2">
      <c r="A233" s="592"/>
      <c r="B233" s="592"/>
      <c r="C233" s="666"/>
      <c r="D233" s="592"/>
      <c r="E233" s="592"/>
      <c r="F233" s="592"/>
      <c r="G233" s="592"/>
      <c r="H233" s="144" t="s">
        <v>1132</v>
      </c>
      <c r="I233" s="144"/>
      <c r="J233" s="675"/>
      <c r="K233" s="675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669"/>
      <c r="W233" s="89"/>
      <c r="X233" s="89"/>
      <c r="Y233" s="89"/>
      <c r="Z233" s="89"/>
    </row>
    <row r="234" spans="1:26" x14ac:dyDescent="0.2">
      <c r="A234" s="592"/>
      <c r="B234" s="592"/>
      <c r="C234" s="666"/>
      <c r="D234" s="592"/>
      <c r="E234" s="592"/>
      <c r="F234" s="592"/>
      <c r="G234" s="592"/>
      <c r="H234" s="144" t="s">
        <v>1133</v>
      </c>
      <c r="I234" s="144"/>
      <c r="J234" s="675"/>
      <c r="K234" s="675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669"/>
      <c r="W234" s="89"/>
      <c r="X234" s="89"/>
      <c r="Y234" s="89"/>
      <c r="Z234" s="89"/>
    </row>
    <row r="235" spans="1:26" x14ac:dyDescent="0.2">
      <c r="A235" s="592"/>
      <c r="B235" s="592"/>
      <c r="C235" s="666"/>
      <c r="D235" s="592"/>
      <c r="E235" s="592"/>
      <c r="F235" s="592"/>
      <c r="G235" s="592"/>
      <c r="H235" s="246" t="s">
        <v>1134</v>
      </c>
      <c r="I235" s="246"/>
      <c r="J235" s="676"/>
      <c r="K235" s="676"/>
      <c r="L235" s="247"/>
      <c r="M235" s="247"/>
      <c r="N235" s="247"/>
      <c r="O235" s="247"/>
      <c r="P235" s="247"/>
      <c r="Q235" s="247"/>
      <c r="R235" s="247"/>
      <c r="S235" s="247"/>
      <c r="T235" s="247"/>
      <c r="U235" s="247"/>
      <c r="V235" s="669"/>
      <c r="W235" s="89"/>
      <c r="X235" s="89"/>
      <c r="Y235" s="89"/>
      <c r="Z235" s="89"/>
    </row>
    <row r="236" spans="1:26" x14ac:dyDescent="0.2">
      <c r="A236" s="593"/>
      <c r="B236" s="593"/>
      <c r="C236" s="667"/>
      <c r="D236" s="593"/>
      <c r="E236" s="593"/>
      <c r="F236" s="593"/>
      <c r="G236" s="593"/>
      <c r="H236" s="660" t="s">
        <v>232</v>
      </c>
      <c r="I236" s="661"/>
      <c r="J236" s="243"/>
      <c r="K236" s="243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670"/>
      <c r="W236" s="89"/>
      <c r="X236" s="89"/>
      <c r="Y236" s="89"/>
      <c r="Z236" s="89"/>
    </row>
    <row r="237" spans="1:26" x14ac:dyDescent="0.2">
      <c r="A237" s="591">
        <v>2</v>
      </c>
      <c r="B237" s="591" t="s">
        <v>1210</v>
      </c>
      <c r="C237" s="665" t="s">
        <v>1211</v>
      </c>
      <c r="D237" s="591">
        <v>62</v>
      </c>
      <c r="E237" s="591">
        <v>8</v>
      </c>
      <c r="F237" s="591" t="s">
        <v>539</v>
      </c>
      <c r="G237" s="591" t="s">
        <v>70</v>
      </c>
      <c r="H237" s="244" t="s">
        <v>1123</v>
      </c>
      <c r="I237" s="244">
        <v>242221</v>
      </c>
      <c r="J237" s="665">
        <v>80000</v>
      </c>
      <c r="K237" s="665">
        <v>3024</v>
      </c>
      <c r="L237" s="245">
        <f>J237-Q237</f>
        <v>59678</v>
      </c>
      <c r="M237" s="245">
        <f>K237-R237</f>
        <v>2722</v>
      </c>
      <c r="N237" s="245">
        <v>0</v>
      </c>
      <c r="O237" s="245">
        <v>2722</v>
      </c>
      <c r="P237" s="245">
        <f>L237+M237+N237+O237</f>
        <v>65122</v>
      </c>
      <c r="Q237" s="245">
        <v>20322</v>
      </c>
      <c r="R237" s="245">
        <v>302</v>
      </c>
      <c r="S237" s="245">
        <v>0</v>
      </c>
      <c r="T237" s="245">
        <v>0</v>
      </c>
      <c r="U237" s="245">
        <f>Q237+R237+S237+T237</f>
        <v>20624</v>
      </c>
      <c r="V237" s="668">
        <v>242051</v>
      </c>
      <c r="W237" s="89"/>
      <c r="X237" s="89"/>
      <c r="Y237" s="89"/>
      <c r="Z237" s="89"/>
    </row>
    <row r="238" spans="1:26" x14ac:dyDescent="0.2">
      <c r="A238" s="592"/>
      <c r="B238" s="592"/>
      <c r="C238" s="666"/>
      <c r="D238" s="592"/>
      <c r="E238" s="592"/>
      <c r="F238" s="592"/>
      <c r="G238" s="592"/>
      <c r="H238" s="144" t="s">
        <v>1132</v>
      </c>
      <c r="I238" s="144"/>
      <c r="J238" s="675"/>
      <c r="K238" s="675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669"/>
      <c r="W238" s="89"/>
      <c r="X238" s="89"/>
      <c r="Y238" s="89"/>
      <c r="Z238" s="89"/>
    </row>
    <row r="239" spans="1:26" x14ac:dyDescent="0.2">
      <c r="A239" s="592"/>
      <c r="B239" s="592"/>
      <c r="C239" s="666"/>
      <c r="D239" s="592"/>
      <c r="E239" s="592"/>
      <c r="F239" s="592"/>
      <c r="G239" s="592"/>
      <c r="H239" s="144" t="s">
        <v>1133</v>
      </c>
      <c r="I239" s="144"/>
      <c r="J239" s="675"/>
      <c r="K239" s="675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669"/>
      <c r="W239" s="89"/>
      <c r="X239" s="89"/>
      <c r="Y239" s="89"/>
      <c r="Z239" s="89"/>
    </row>
    <row r="240" spans="1:26" x14ac:dyDescent="0.2">
      <c r="A240" s="592"/>
      <c r="B240" s="592"/>
      <c r="C240" s="666"/>
      <c r="D240" s="592"/>
      <c r="E240" s="592"/>
      <c r="F240" s="592"/>
      <c r="G240" s="592"/>
      <c r="H240" s="246" t="s">
        <v>1134</v>
      </c>
      <c r="I240" s="246"/>
      <c r="J240" s="676"/>
      <c r="K240" s="676"/>
      <c r="L240" s="247"/>
      <c r="M240" s="247"/>
      <c r="N240" s="247"/>
      <c r="O240" s="247"/>
      <c r="P240" s="247"/>
      <c r="Q240" s="247"/>
      <c r="R240" s="247"/>
      <c r="S240" s="247"/>
      <c r="T240" s="247"/>
      <c r="U240" s="247"/>
      <c r="V240" s="669"/>
      <c r="W240" s="89"/>
      <c r="X240" s="89"/>
      <c r="Y240" s="89"/>
      <c r="Z240" s="89"/>
    </row>
    <row r="241" spans="1:26" x14ac:dyDescent="0.2">
      <c r="A241" s="593"/>
      <c r="B241" s="593"/>
      <c r="C241" s="667"/>
      <c r="D241" s="593"/>
      <c r="E241" s="593"/>
      <c r="F241" s="593"/>
      <c r="G241" s="593"/>
      <c r="H241" s="660" t="s">
        <v>232</v>
      </c>
      <c r="I241" s="661"/>
      <c r="J241" s="243"/>
      <c r="K241" s="243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670"/>
      <c r="W241" s="89"/>
      <c r="X241" s="89"/>
      <c r="Y241" s="89"/>
      <c r="Z241" s="89"/>
    </row>
    <row r="242" spans="1:26" x14ac:dyDescent="0.2">
      <c r="A242" s="591">
        <v>3</v>
      </c>
      <c r="B242" s="591" t="s">
        <v>1212</v>
      </c>
      <c r="C242" s="665" t="s">
        <v>1213</v>
      </c>
      <c r="D242" s="591">
        <v>84</v>
      </c>
      <c r="E242" s="591">
        <v>8</v>
      </c>
      <c r="F242" s="591" t="s">
        <v>539</v>
      </c>
      <c r="G242" s="591" t="s">
        <v>70</v>
      </c>
      <c r="H242" s="244" t="s">
        <v>1123</v>
      </c>
      <c r="I242" s="244">
        <v>242252</v>
      </c>
      <c r="J242" s="665">
        <v>65000</v>
      </c>
      <c r="K242" s="665">
        <v>2445</v>
      </c>
      <c r="L242" s="245">
        <f>J242-Q242</f>
        <v>32289</v>
      </c>
      <c r="M242" s="245">
        <f>K242-R242</f>
        <v>1711</v>
      </c>
      <c r="N242" s="245">
        <v>0</v>
      </c>
      <c r="O242" s="245">
        <v>1711</v>
      </c>
      <c r="P242" s="245">
        <f>L242+M242+N242+O242</f>
        <v>35711</v>
      </c>
      <c r="Q242" s="245">
        <v>32711</v>
      </c>
      <c r="R242" s="245">
        <v>734</v>
      </c>
      <c r="S242" s="245">
        <v>0</v>
      </c>
      <c r="T242" s="245">
        <v>0</v>
      </c>
      <c r="U242" s="245">
        <f>Q242+R242+S242+T242</f>
        <v>33445</v>
      </c>
      <c r="V242" s="668">
        <v>242074</v>
      </c>
      <c r="W242" s="89"/>
      <c r="X242" s="89"/>
      <c r="Y242" s="89"/>
      <c r="Z242" s="89"/>
    </row>
    <row r="243" spans="1:26" x14ac:dyDescent="0.2">
      <c r="A243" s="592"/>
      <c r="B243" s="592"/>
      <c r="C243" s="666"/>
      <c r="D243" s="592"/>
      <c r="E243" s="592"/>
      <c r="F243" s="592"/>
      <c r="G243" s="592"/>
      <c r="H243" s="144" t="s">
        <v>1132</v>
      </c>
      <c r="I243" s="144"/>
      <c r="J243" s="675"/>
      <c r="K243" s="675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669"/>
      <c r="W243" s="89"/>
      <c r="X243" s="89"/>
      <c r="Y243" s="89"/>
      <c r="Z243" s="89"/>
    </row>
    <row r="244" spans="1:26" x14ac:dyDescent="0.2">
      <c r="A244" s="592"/>
      <c r="B244" s="592"/>
      <c r="C244" s="666"/>
      <c r="D244" s="592"/>
      <c r="E244" s="592"/>
      <c r="F244" s="592"/>
      <c r="G244" s="592"/>
      <c r="H244" s="144" t="s">
        <v>1133</v>
      </c>
      <c r="I244" s="144"/>
      <c r="J244" s="675"/>
      <c r="K244" s="675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669"/>
      <c r="W244" s="89"/>
      <c r="X244" s="89"/>
      <c r="Y244" s="89"/>
      <c r="Z244" s="89"/>
    </row>
    <row r="245" spans="1:26" x14ac:dyDescent="0.2">
      <c r="A245" s="592"/>
      <c r="B245" s="592"/>
      <c r="C245" s="666"/>
      <c r="D245" s="592"/>
      <c r="E245" s="592"/>
      <c r="F245" s="592"/>
      <c r="G245" s="592"/>
      <c r="H245" s="144" t="s">
        <v>1134</v>
      </c>
      <c r="I245" s="144"/>
      <c r="J245" s="676"/>
      <c r="K245" s="676"/>
      <c r="L245" s="247"/>
      <c r="M245" s="247"/>
      <c r="N245" s="247"/>
      <c r="O245" s="247"/>
      <c r="P245" s="247"/>
      <c r="Q245" s="247"/>
      <c r="R245" s="247"/>
      <c r="S245" s="247"/>
      <c r="T245" s="247"/>
      <c r="U245" s="247"/>
      <c r="V245" s="669"/>
      <c r="W245" s="89"/>
      <c r="X245" s="89"/>
      <c r="Y245" s="89"/>
      <c r="Z245" s="89"/>
    </row>
    <row r="246" spans="1:26" x14ac:dyDescent="0.2">
      <c r="A246" s="593"/>
      <c r="B246" s="593"/>
      <c r="C246" s="667"/>
      <c r="D246" s="593"/>
      <c r="E246" s="593"/>
      <c r="F246" s="593"/>
      <c r="G246" s="593"/>
      <c r="H246" s="660" t="s">
        <v>232</v>
      </c>
      <c r="I246" s="661"/>
      <c r="J246" s="243"/>
      <c r="K246" s="243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670"/>
      <c r="W246" s="89"/>
      <c r="X246" s="89"/>
      <c r="Y246" s="89"/>
      <c r="Z246" s="89"/>
    </row>
    <row r="247" spans="1:26" x14ac:dyDescent="0.2">
      <c r="A247" s="591">
        <v>4</v>
      </c>
      <c r="B247" s="591" t="s">
        <v>1214</v>
      </c>
      <c r="C247" s="665" t="s">
        <v>1215</v>
      </c>
      <c r="D247" s="591">
        <v>33</v>
      </c>
      <c r="E247" s="591">
        <v>17</v>
      </c>
      <c r="F247" s="591" t="s">
        <v>1216</v>
      </c>
      <c r="G247" s="591" t="s">
        <v>70</v>
      </c>
      <c r="H247" s="144" t="s">
        <v>1123</v>
      </c>
      <c r="I247" s="144">
        <v>242252</v>
      </c>
      <c r="J247" s="665">
        <v>50000</v>
      </c>
      <c r="K247" s="665">
        <v>1915</v>
      </c>
      <c r="L247" s="245">
        <f>J247-Q247</f>
        <v>24079</v>
      </c>
      <c r="M247" s="245">
        <f>K247-R247</f>
        <v>1321</v>
      </c>
      <c r="N247" s="245">
        <v>0</v>
      </c>
      <c r="O247" s="245">
        <v>1321</v>
      </c>
      <c r="P247" s="245">
        <f>L247+M247+N247+O247</f>
        <v>26721</v>
      </c>
      <c r="Q247" s="245">
        <v>25921</v>
      </c>
      <c r="R247" s="245">
        <v>594</v>
      </c>
      <c r="S247" s="245">
        <v>0</v>
      </c>
      <c r="T247" s="245">
        <v>0</v>
      </c>
      <c r="U247" s="245">
        <f>Q247+R247+S247+T247</f>
        <v>26515</v>
      </c>
      <c r="V247" s="668">
        <v>242072</v>
      </c>
      <c r="W247" s="89"/>
      <c r="X247" s="89"/>
      <c r="Y247" s="89"/>
      <c r="Z247" s="89"/>
    </row>
    <row r="248" spans="1:26" x14ac:dyDescent="0.2">
      <c r="A248" s="592"/>
      <c r="B248" s="592"/>
      <c r="C248" s="666"/>
      <c r="D248" s="592"/>
      <c r="E248" s="592"/>
      <c r="F248" s="592"/>
      <c r="G248" s="592"/>
      <c r="H248" s="144" t="s">
        <v>1132</v>
      </c>
      <c r="I248" s="144"/>
      <c r="J248" s="675"/>
      <c r="K248" s="675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669"/>
      <c r="W248" s="89"/>
      <c r="X248" s="89"/>
      <c r="Y248" s="89"/>
      <c r="Z248" s="89"/>
    </row>
    <row r="249" spans="1:26" x14ac:dyDescent="0.2">
      <c r="A249" s="592"/>
      <c r="B249" s="592"/>
      <c r="C249" s="666"/>
      <c r="D249" s="592"/>
      <c r="E249" s="592"/>
      <c r="F249" s="592"/>
      <c r="G249" s="592"/>
      <c r="H249" s="144" t="s">
        <v>1133</v>
      </c>
      <c r="I249" s="144"/>
      <c r="J249" s="675"/>
      <c r="K249" s="675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669"/>
      <c r="W249" s="89"/>
      <c r="X249" s="89"/>
      <c r="Y249" s="89"/>
      <c r="Z249" s="89"/>
    </row>
    <row r="250" spans="1:26" x14ac:dyDescent="0.2">
      <c r="A250" s="592"/>
      <c r="B250" s="592"/>
      <c r="C250" s="666"/>
      <c r="D250" s="592"/>
      <c r="E250" s="592"/>
      <c r="F250" s="592"/>
      <c r="G250" s="592"/>
      <c r="H250" s="246" t="s">
        <v>1134</v>
      </c>
      <c r="I250" s="246"/>
      <c r="J250" s="676"/>
      <c r="K250" s="676"/>
      <c r="L250" s="247"/>
      <c r="M250" s="247"/>
      <c r="N250" s="247"/>
      <c r="O250" s="247"/>
      <c r="P250" s="247"/>
      <c r="Q250" s="247"/>
      <c r="R250" s="247"/>
      <c r="S250" s="247"/>
      <c r="T250" s="247"/>
      <c r="U250" s="247"/>
      <c r="V250" s="669"/>
      <c r="W250" s="89"/>
      <c r="X250" s="89"/>
      <c r="Y250" s="89"/>
      <c r="Z250" s="89"/>
    </row>
    <row r="251" spans="1:26" x14ac:dyDescent="0.2">
      <c r="A251" s="593"/>
      <c r="B251" s="593"/>
      <c r="C251" s="667"/>
      <c r="D251" s="593"/>
      <c r="E251" s="593"/>
      <c r="F251" s="593"/>
      <c r="G251" s="593"/>
      <c r="H251" s="660" t="s">
        <v>232</v>
      </c>
      <c r="I251" s="661"/>
      <c r="J251" s="243"/>
      <c r="K251" s="243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670"/>
      <c r="W251" s="89"/>
      <c r="X251" s="89"/>
      <c r="Y251" s="89"/>
      <c r="Z251" s="89"/>
    </row>
    <row r="252" spans="1:26" x14ac:dyDescent="0.2">
      <c r="A252" s="591">
        <v>5</v>
      </c>
      <c r="B252" s="591" t="s">
        <v>1217</v>
      </c>
      <c r="C252" s="665" t="s">
        <v>1218</v>
      </c>
      <c r="D252" s="591">
        <v>29</v>
      </c>
      <c r="E252" s="591">
        <v>5</v>
      </c>
      <c r="F252" s="591" t="s">
        <v>1216</v>
      </c>
      <c r="G252" s="591" t="s">
        <v>70</v>
      </c>
      <c r="H252" s="244" t="s">
        <v>1123</v>
      </c>
      <c r="I252" s="244">
        <v>242252</v>
      </c>
      <c r="J252" s="665">
        <v>70000</v>
      </c>
      <c r="K252" s="665">
        <v>2643</v>
      </c>
      <c r="L252" s="245">
        <f>J252-Q252</f>
        <v>34556</v>
      </c>
      <c r="M252" s="245">
        <f>K252-R252</f>
        <v>1844</v>
      </c>
      <c r="N252" s="245">
        <v>0</v>
      </c>
      <c r="O252" s="245">
        <v>1844</v>
      </c>
      <c r="P252" s="245">
        <f>L252+M252+N252+O252</f>
        <v>38244</v>
      </c>
      <c r="Q252" s="245">
        <v>35444</v>
      </c>
      <c r="R252" s="245">
        <v>799</v>
      </c>
      <c r="S252" s="245">
        <v>0</v>
      </c>
      <c r="T252" s="245">
        <v>0</v>
      </c>
      <c r="U252" s="245">
        <f>Q252+R252+S252+T252</f>
        <v>36243</v>
      </c>
      <c r="V252" s="668">
        <v>241886</v>
      </c>
      <c r="W252" s="89"/>
      <c r="X252" s="89"/>
      <c r="Y252" s="89"/>
      <c r="Z252" s="89"/>
    </row>
    <row r="253" spans="1:26" x14ac:dyDescent="0.2">
      <c r="A253" s="592"/>
      <c r="B253" s="592"/>
      <c r="C253" s="666"/>
      <c r="D253" s="592"/>
      <c r="E253" s="592"/>
      <c r="F253" s="592"/>
      <c r="G253" s="592"/>
      <c r="H253" s="144" t="s">
        <v>1132</v>
      </c>
      <c r="I253" s="144"/>
      <c r="J253" s="675"/>
      <c r="K253" s="675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669"/>
      <c r="W253" s="89"/>
      <c r="X253" s="89"/>
      <c r="Y253" s="89"/>
      <c r="Z253" s="89"/>
    </row>
    <row r="254" spans="1:26" x14ac:dyDescent="0.2">
      <c r="A254" s="592"/>
      <c r="B254" s="592"/>
      <c r="C254" s="666"/>
      <c r="D254" s="592"/>
      <c r="E254" s="592"/>
      <c r="F254" s="592"/>
      <c r="G254" s="592"/>
      <c r="H254" s="144" t="s">
        <v>1133</v>
      </c>
      <c r="I254" s="144"/>
      <c r="J254" s="675"/>
      <c r="K254" s="675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669"/>
      <c r="W254" s="89"/>
      <c r="X254" s="89"/>
      <c r="Y254" s="89"/>
      <c r="Z254" s="89"/>
    </row>
    <row r="255" spans="1:26" x14ac:dyDescent="0.2">
      <c r="A255" s="592"/>
      <c r="B255" s="592"/>
      <c r="C255" s="666"/>
      <c r="D255" s="592"/>
      <c r="E255" s="592"/>
      <c r="F255" s="592"/>
      <c r="G255" s="592"/>
      <c r="H255" s="246" t="s">
        <v>1134</v>
      </c>
      <c r="I255" s="246"/>
      <c r="J255" s="676"/>
      <c r="K255" s="676"/>
      <c r="L255" s="247"/>
      <c r="M255" s="247"/>
      <c r="N255" s="247"/>
      <c r="O255" s="247"/>
      <c r="P255" s="247"/>
      <c r="Q255" s="247"/>
      <c r="R255" s="247"/>
      <c r="S255" s="247"/>
      <c r="T255" s="247"/>
      <c r="U255" s="247"/>
      <c r="V255" s="669"/>
      <c r="W255" s="89"/>
      <c r="X255" s="89"/>
      <c r="Y255" s="89"/>
      <c r="Z255" s="89"/>
    </row>
    <row r="256" spans="1:26" x14ac:dyDescent="0.2">
      <c r="A256" s="593"/>
      <c r="B256" s="593"/>
      <c r="C256" s="667"/>
      <c r="D256" s="593"/>
      <c r="E256" s="593"/>
      <c r="F256" s="593"/>
      <c r="G256" s="593"/>
      <c r="H256" s="660" t="s">
        <v>232</v>
      </c>
      <c r="I256" s="661"/>
      <c r="J256" s="243"/>
      <c r="K256" s="243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  <c r="V256" s="670"/>
      <c r="W256" s="89"/>
      <c r="X256" s="89"/>
      <c r="Y256" s="89"/>
      <c r="Z256" s="89"/>
    </row>
    <row r="257" spans="1:26" x14ac:dyDescent="0.2">
      <c r="A257" s="591">
        <v>6</v>
      </c>
      <c r="B257" s="591" t="s">
        <v>1219</v>
      </c>
      <c r="C257" s="665" t="s">
        <v>1220</v>
      </c>
      <c r="D257" s="591">
        <v>144</v>
      </c>
      <c r="E257" s="591">
        <v>10</v>
      </c>
      <c r="F257" s="591" t="s">
        <v>1216</v>
      </c>
      <c r="G257" s="591" t="s">
        <v>70</v>
      </c>
      <c r="H257" s="244" t="s">
        <v>1123</v>
      </c>
      <c r="I257" s="244">
        <v>242252</v>
      </c>
      <c r="J257" s="665">
        <v>200000</v>
      </c>
      <c r="K257" s="665">
        <v>7558</v>
      </c>
      <c r="L257" s="245">
        <f>J257-Q257</f>
        <v>98532</v>
      </c>
      <c r="M257" s="245">
        <f>K257-R257</f>
        <v>5268</v>
      </c>
      <c r="N257" s="245">
        <v>0</v>
      </c>
      <c r="O257" s="245">
        <v>5268</v>
      </c>
      <c r="P257" s="245">
        <f>L257+M257+N257+O257</f>
        <v>109068</v>
      </c>
      <c r="Q257" s="245">
        <v>101468</v>
      </c>
      <c r="R257" s="245">
        <v>2290</v>
      </c>
      <c r="S257" s="245">
        <v>0</v>
      </c>
      <c r="T257" s="245">
        <v>0</v>
      </c>
      <c r="U257" s="245">
        <f>Q257+R257+S257+T257</f>
        <v>103758</v>
      </c>
      <c r="V257" s="668">
        <v>241887</v>
      </c>
      <c r="W257" s="89"/>
      <c r="X257" s="89"/>
      <c r="Y257" s="89"/>
      <c r="Z257" s="89"/>
    </row>
    <row r="258" spans="1:26" x14ac:dyDescent="0.2">
      <c r="A258" s="592"/>
      <c r="B258" s="592"/>
      <c r="C258" s="666"/>
      <c r="D258" s="592"/>
      <c r="E258" s="592"/>
      <c r="F258" s="592"/>
      <c r="G258" s="592"/>
      <c r="H258" s="144" t="s">
        <v>1132</v>
      </c>
      <c r="I258" s="144"/>
      <c r="J258" s="675"/>
      <c r="K258" s="675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669"/>
      <c r="W258" s="89"/>
      <c r="X258" s="89"/>
      <c r="Y258" s="89"/>
      <c r="Z258" s="89"/>
    </row>
    <row r="259" spans="1:26" x14ac:dyDescent="0.2">
      <c r="A259" s="592"/>
      <c r="B259" s="592"/>
      <c r="C259" s="666"/>
      <c r="D259" s="592"/>
      <c r="E259" s="592"/>
      <c r="F259" s="592"/>
      <c r="G259" s="592"/>
      <c r="H259" s="144" t="s">
        <v>1133</v>
      </c>
      <c r="I259" s="144"/>
      <c r="J259" s="675"/>
      <c r="K259" s="675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669"/>
      <c r="W259" s="89"/>
      <c r="X259" s="89"/>
      <c r="Y259" s="89"/>
      <c r="Z259" s="89"/>
    </row>
    <row r="260" spans="1:26" x14ac:dyDescent="0.2">
      <c r="A260" s="592"/>
      <c r="B260" s="592"/>
      <c r="C260" s="666"/>
      <c r="D260" s="592"/>
      <c r="E260" s="592"/>
      <c r="F260" s="592"/>
      <c r="G260" s="592"/>
      <c r="H260" s="246" t="s">
        <v>1134</v>
      </c>
      <c r="I260" s="246"/>
      <c r="J260" s="676"/>
      <c r="K260" s="676"/>
      <c r="L260" s="247"/>
      <c r="M260" s="247"/>
      <c r="N260" s="247"/>
      <c r="O260" s="247"/>
      <c r="P260" s="247"/>
      <c r="Q260" s="247"/>
      <c r="R260" s="247"/>
      <c r="S260" s="247"/>
      <c r="T260" s="247"/>
      <c r="U260" s="247"/>
      <c r="V260" s="669"/>
      <c r="W260" s="89"/>
      <c r="X260" s="89"/>
      <c r="Y260" s="89"/>
      <c r="Z260" s="89"/>
    </row>
    <row r="261" spans="1:26" x14ac:dyDescent="0.2">
      <c r="A261" s="593"/>
      <c r="B261" s="593"/>
      <c r="C261" s="667"/>
      <c r="D261" s="593"/>
      <c r="E261" s="593"/>
      <c r="F261" s="593"/>
      <c r="G261" s="593"/>
      <c r="H261" s="660" t="s">
        <v>232</v>
      </c>
      <c r="I261" s="661"/>
      <c r="J261" s="243"/>
      <c r="K261" s="243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670"/>
      <c r="W261" s="89"/>
      <c r="X261" s="89"/>
      <c r="Y261" s="89"/>
      <c r="Z261" s="89"/>
    </row>
    <row r="262" spans="1:26" x14ac:dyDescent="0.2">
      <c r="A262" s="591">
        <v>7</v>
      </c>
      <c r="B262" s="591" t="s">
        <v>843</v>
      </c>
      <c r="C262" s="665" t="s">
        <v>1221</v>
      </c>
      <c r="D262" s="591">
        <v>110</v>
      </c>
      <c r="E262" s="591">
        <v>8</v>
      </c>
      <c r="F262" s="591" t="s">
        <v>1216</v>
      </c>
      <c r="G262" s="591" t="s">
        <v>70</v>
      </c>
      <c r="H262" s="244" t="s">
        <v>1123</v>
      </c>
      <c r="I262" s="244">
        <v>242252</v>
      </c>
      <c r="J262" s="665">
        <v>73000</v>
      </c>
      <c r="K262" s="665">
        <v>2753</v>
      </c>
      <c r="L262" s="245">
        <f>J262-Q262</f>
        <v>36078</v>
      </c>
      <c r="M262" s="245">
        <f>K262-R262</f>
        <v>2139</v>
      </c>
      <c r="N262" s="245">
        <v>0</v>
      </c>
      <c r="O262" s="245">
        <v>2139</v>
      </c>
      <c r="P262" s="245">
        <f>L262+M262+N262+O262</f>
        <v>40356</v>
      </c>
      <c r="Q262" s="245">
        <v>36922</v>
      </c>
      <c r="R262" s="245">
        <v>614</v>
      </c>
      <c r="S262" s="245">
        <v>0</v>
      </c>
      <c r="T262" s="245">
        <v>0</v>
      </c>
      <c r="U262" s="245">
        <f>Q262+R262+S262+T262</f>
        <v>37536</v>
      </c>
      <c r="V262" s="668">
        <v>242072</v>
      </c>
      <c r="W262" s="89"/>
      <c r="X262" s="89"/>
      <c r="Y262" s="89"/>
      <c r="Z262" s="89"/>
    </row>
    <row r="263" spans="1:26" x14ac:dyDescent="0.2">
      <c r="A263" s="592"/>
      <c r="B263" s="592"/>
      <c r="C263" s="666"/>
      <c r="D263" s="592"/>
      <c r="E263" s="592"/>
      <c r="F263" s="592"/>
      <c r="G263" s="592"/>
      <c r="H263" s="144" t="s">
        <v>1132</v>
      </c>
      <c r="I263" s="144"/>
      <c r="J263" s="675"/>
      <c r="K263" s="675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669"/>
      <c r="W263" s="89"/>
      <c r="X263" s="89"/>
      <c r="Y263" s="89"/>
      <c r="Z263" s="89"/>
    </row>
    <row r="264" spans="1:26" x14ac:dyDescent="0.2">
      <c r="A264" s="592"/>
      <c r="B264" s="592"/>
      <c r="C264" s="666"/>
      <c r="D264" s="592"/>
      <c r="E264" s="592"/>
      <c r="F264" s="592"/>
      <c r="G264" s="592"/>
      <c r="H264" s="144" t="s">
        <v>1133</v>
      </c>
      <c r="I264" s="144"/>
      <c r="J264" s="675"/>
      <c r="K264" s="675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669"/>
      <c r="W264" s="89"/>
      <c r="X264" s="89"/>
      <c r="Y264" s="89"/>
      <c r="Z264" s="89"/>
    </row>
    <row r="265" spans="1:26" x14ac:dyDescent="0.2">
      <c r="A265" s="592"/>
      <c r="B265" s="592"/>
      <c r="C265" s="666"/>
      <c r="D265" s="592"/>
      <c r="E265" s="592"/>
      <c r="F265" s="592"/>
      <c r="G265" s="592"/>
      <c r="H265" s="246" t="s">
        <v>1134</v>
      </c>
      <c r="I265" s="246"/>
      <c r="J265" s="676"/>
      <c r="K265" s="676"/>
      <c r="L265" s="247"/>
      <c r="M265" s="247"/>
      <c r="N265" s="247"/>
      <c r="O265" s="247"/>
      <c r="P265" s="247"/>
      <c r="Q265" s="247"/>
      <c r="R265" s="247"/>
      <c r="S265" s="247"/>
      <c r="T265" s="247"/>
      <c r="U265" s="247"/>
      <c r="V265" s="669"/>
      <c r="W265" s="89"/>
      <c r="X265" s="89"/>
      <c r="Y265" s="89"/>
      <c r="Z265" s="89"/>
    </row>
    <row r="266" spans="1:26" x14ac:dyDescent="0.2">
      <c r="A266" s="593"/>
      <c r="B266" s="593"/>
      <c r="C266" s="667"/>
      <c r="D266" s="593"/>
      <c r="E266" s="593"/>
      <c r="F266" s="593"/>
      <c r="G266" s="593"/>
      <c r="H266" s="660" t="s">
        <v>232</v>
      </c>
      <c r="I266" s="661"/>
      <c r="J266" s="243"/>
      <c r="K266" s="243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  <c r="V266" s="670"/>
      <c r="W266" s="89"/>
      <c r="X266" s="89"/>
      <c r="Y266" s="89"/>
      <c r="Z266" s="89"/>
    </row>
    <row r="267" spans="1:26" x14ac:dyDescent="0.2">
      <c r="A267" s="591">
        <v>8</v>
      </c>
      <c r="B267" s="591" t="s">
        <v>957</v>
      </c>
      <c r="C267" s="665" t="s">
        <v>1222</v>
      </c>
      <c r="D267" s="591">
        <v>69</v>
      </c>
      <c r="E267" s="591">
        <v>7</v>
      </c>
      <c r="F267" s="591" t="s">
        <v>1216</v>
      </c>
      <c r="G267" s="591" t="s">
        <v>70</v>
      </c>
      <c r="H267" s="244" t="s">
        <v>1123</v>
      </c>
      <c r="I267" s="244">
        <v>242252</v>
      </c>
      <c r="J267" s="665">
        <v>138000</v>
      </c>
      <c r="K267" s="665">
        <v>5245</v>
      </c>
      <c r="L267" s="245">
        <f>J267-Q267</f>
        <v>67360</v>
      </c>
      <c r="M267" s="245">
        <f>K267-R267</f>
        <v>3640</v>
      </c>
      <c r="N267" s="245">
        <v>0</v>
      </c>
      <c r="O267" s="245">
        <v>3640</v>
      </c>
      <c r="P267" s="245">
        <f>L267+M267+N267+O267</f>
        <v>74640</v>
      </c>
      <c r="Q267" s="245">
        <v>70640</v>
      </c>
      <c r="R267" s="245">
        <v>1605</v>
      </c>
      <c r="S267" s="245">
        <v>0</v>
      </c>
      <c r="T267" s="245">
        <v>0</v>
      </c>
      <c r="U267" s="245">
        <f>Q267+R267+S267+T267</f>
        <v>72245</v>
      </c>
      <c r="V267" s="668">
        <v>241891</v>
      </c>
      <c r="W267" s="89"/>
      <c r="X267" s="89"/>
      <c r="Y267" s="89"/>
      <c r="Z267" s="89"/>
    </row>
    <row r="268" spans="1:26" x14ac:dyDescent="0.2">
      <c r="A268" s="592"/>
      <c r="B268" s="592"/>
      <c r="C268" s="666"/>
      <c r="D268" s="592"/>
      <c r="E268" s="592"/>
      <c r="F268" s="592"/>
      <c r="G268" s="592"/>
      <c r="H268" s="144" t="s">
        <v>1132</v>
      </c>
      <c r="I268" s="144"/>
      <c r="J268" s="675"/>
      <c r="K268" s="675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669"/>
      <c r="W268" s="89"/>
      <c r="X268" s="89"/>
      <c r="Y268" s="89"/>
      <c r="Z268" s="89"/>
    </row>
    <row r="269" spans="1:26" x14ac:dyDescent="0.2">
      <c r="A269" s="592"/>
      <c r="B269" s="592"/>
      <c r="C269" s="666"/>
      <c r="D269" s="592"/>
      <c r="E269" s="592"/>
      <c r="F269" s="592"/>
      <c r="G269" s="592"/>
      <c r="H269" s="144" t="s">
        <v>1133</v>
      </c>
      <c r="I269" s="144"/>
      <c r="J269" s="675"/>
      <c r="K269" s="675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669"/>
      <c r="W269" s="89"/>
      <c r="X269" s="89"/>
      <c r="Y269" s="89"/>
      <c r="Z269" s="89"/>
    </row>
    <row r="270" spans="1:26" x14ac:dyDescent="0.2">
      <c r="A270" s="592"/>
      <c r="B270" s="592"/>
      <c r="C270" s="666"/>
      <c r="D270" s="592"/>
      <c r="E270" s="592"/>
      <c r="F270" s="592"/>
      <c r="G270" s="592"/>
      <c r="H270" s="246" t="s">
        <v>1134</v>
      </c>
      <c r="I270" s="246"/>
      <c r="J270" s="676"/>
      <c r="K270" s="676"/>
      <c r="L270" s="247"/>
      <c r="M270" s="247"/>
      <c r="N270" s="247"/>
      <c r="O270" s="247"/>
      <c r="P270" s="247"/>
      <c r="Q270" s="247"/>
      <c r="R270" s="247"/>
      <c r="S270" s="247"/>
      <c r="T270" s="247"/>
      <c r="U270" s="247"/>
      <c r="V270" s="669"/>
      <c r="W270" s="89"/>
      <c r="X270" s="89"/>
      <c r="Y270" s="89"/>
      <c r="Z270" s="89"/>
    </row>
    <row r="271" spans="1:26" x14ac:dyDescent="0.2">
      <c r="A271" s="593"/>
      <c r="B271" s="593"/>
      <c r="C271" s="667"/>
      <c r="D271" s="593"/>
      <c r="E271" s="593"/>
      <c r="F271" s="593"/>
      <c r="G271" s="593"/>
      <c r="H271" s="660" t="s">
        <v>232</v>
      </c>
      <c r="I271" s="661"/>
      <c r="J271" s="243"/>
      <c r="K271" s="243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670"/>
      <c r="W271" s="89"/>
      <c r="X271" s="89"/>
      <c r="Y271" s="89"/>
      <c r="Z271" s="89"/>
    </row>
    <row r="272" spans="1:26" x14ac:dyDescent="0.2">
      <c r="A272" s="591">
        <v>9</v>
      </c>
      <c r="B272" s="591" t="s">
        <v>957</v>
      </c>
      <c r="C272" s="665" t="s">
        <v>1223</v>
      </c>
      <c r="D272" s="591">
        <v>127</v>
      </c>
      <c r="E272" s="591">
        <v>17</v>
      </c>
      <c r="F272" s="591" t="s">
        <v>1216</v>
      </c>
      <c r="G272" s="591" t="s">
        <v>70</v>
      </c>
      <c r="H272" s="244" t="s">
        <v>1123</v>
      </c>
      <c r="I272" s="244">
        <v>242252</v>
      </c>
      <c r="J272" s="665">
        <v>100000</v>
      </c>
      <c r="K272" s="665">
        <v>3784</v>
      </c>
      <c r="L272" s="245">
        <f>J272-Q272</f>
        <v>49165</v>
      </c>
      <c r="M272" s="245">
        <f>K272-R272</f>
        <v>2640.09</v>
      </c>
      <c r="N272" s="245">
        <v>0</v>
      </c>
      <c r="O272" s="245">
        <v>2640.09</v>
      </c>
      <c r="P272" s="245">
        <f>L272+M272+N272+O272</f>
        <v>54445.179999999993</v>
      </c>
      <c r="Q272" s="245">
        <v>50835</v>
      </c>
      <c r="R272" s="245">
        <v>1143.9100000000001</v>
      </c>
      <c r="S272" s="245">
        <v>0</v>
      </c>
      <c r="T272" s="245">
        <v>0</v>
      </c>
      <c r="U272" s="245">
        <f>Q272+R272+S272+T272</f>
        <v>51978.91</v>
      </c>
      <c r="V272" s="668">
        <v>241884</v>
      </c>
      <c r="W272" s="89"/>
      <c r="X272" s="89"/>
      <c r="Y272" s="89"/>
      <c r="Z272" s="89"/>
    </row>
    <row r="273" spans="1:26" x14ac:dyDescent="0.2">
      <c r="A273" s="592"/>
      <c r="B273" s="592"/>
      <c r="C273" s="666"/>
      <c r="D273" s="592"/>
      <c r="E273" s="592"/>
      <c r="F273" s="592"/>
      <c r="G273" s="592"/>
      <c r="H273" s="144" t="s">
        <v>1132</v>
      </c>
      <c r="I273" s="144"/>
      <c r="J273" s="675"/>
      <c r="K273" s="675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669"/>
      <c r="W273" s="89"/>
      <c r="X273" s="89"/>
      <c r="Y273" s="89"/>
      <c r="Z273" s="89"/>
    </row>
    <row r="274" spans="1:26" x14ac:dyDescent="0.2">
      <c r="A274" s="592"/>
      <c r="B274" s="592"/>
      <c r="C274" s="666"/>
      <c r="D274" s="592"/>
      <c r="E274" s="592"/>
      <c r="F274" s="592"/>
      <c r="G274" s="592"/>
      <c r="H274" s="144" t="s">
        <v>1133</v>
      </c>
      <c r="I274" s="144"/>
      <c r="J274" s="675"/>
      <c r="K274" s="675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669"/>
      <c r="W274" s="89"/>
      <c r="X274" s="89"/>
      <c r="Y274" s="89"/>
      <c r="Z274" s="89"/>
    </row>
    <row r="275" spans="1:26" x14ac:dyDescent="0.2">
      <c r="A275" s="592"/>
      <c r="B275" s="592"/>
      <c r="C275" s="666"/>
      <c r="D275" s="592"/>
      <c r="E275" s="592"/>
      <c r="F275" s="592"/>
      <c r="G275" s="592"/>
      <c r="H275" s="246" t="s">
        <v>1134</v>
      </c>
      <c r="I275" s="246"/>
      <c r="J275" s="676"/>
      <c r="K275" s="676"/>
      <c r="L275" s="247"/>
      <c r="M275" s="247"/>
      <c r="N275" s="247"/>
      <c r="O275" s="247"/>
      <c r="P275" s="247"/>
      <c r="Q275" s="247"/>
      <c r="R275" s="247"/>
      <c r="S275" s="247"/>
      <c r="T275" s="247"/>
      <c r="U275" s="247"/>
      <c r="V275" s="669"/>
      <c r="W275" s="89"/>
      <c r="X275" s="89"/>
      <c r="Y275" s="89"/>
      <c r="Z275" s="89"/>
    </row>
    <row r="276" spans="1:26" x14ac:dyDescent="0.2">
      <c r="A276" s="593"/>
      <c r="B276" s="593"/>
      <c r="C276" s="667"/>
      <c r="D276" s="593"/>
      <c r="E276" s="593"/>
      <c r="F276" s="593"/>
      <c r="G276" s="593"/>
      <c r="H276" s="660" t="s">
        <v>232</v>
      </c>
      <c r="I276" s="661"/>
      <c r="J276" s="243"/>
      <c r="K276" s="243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670"/>
      <c r="W276" s="89"/>
      <c r="X276" s="89"/>
      <c r="Y276" s="89"/>
      <c r="Z276" s="89"/>
    </row>
    <row r="277" spans="1:26" x14ac:dyDescent="0.2">
      <c r="A277" s="591">
        <v>10</v>
      </c>
      <c r="B277" s="591" t="s">
        <v>1224</v>
      </c>
      <c r="C277" s="665" t="s">
        <v>1225</v>
      </c>
      <c r="D277" s="591">
        <v>165</v>
      </c>
      <c r="E277" s="591">
        <v>6</v>
      </c>
      <c r="F277" s="591" t="s">
        <v>1226</v>
      </c>
      <c r="G277" s="591" t="s">
        <v>70</v>
      </c>
      <c r="H277" s="244" t="s">
        <v>1123</v>
      </c>
      <c r="I277" s="244">
        <v>242405</v>
      </c>
      <c r="J277" s="665">
        <v>177700</v>
      </c>
      <c r="K277" s="665">
        <v>6684</v>
      </c>
      <c r="L277" s="245">
        <f>J277-Q277</f>
        <v>43657</v>
      </c>
      <c r="M277" s="245">
        <f>K277-R277</f>
        <v>2644</v>
      </c>
      <c r="N277" s="245">
        <v>0</v>
      </c>
      <c r="O277" s="245">
        <v>2644</v>
      </c>
      <c r="P277" s="245">
        <f>L277+M277+N277+O277</f>
        <v>48945</v>
      </c>
      <c r="Q277" s="245">
        <v>134043</v>
      </c>
      <c r="R277" s="245">
        <v>4040</v>
      </c>
      <c r="S277" s="245">
        <v>0</v>
      </c>
      <c r="T277" s="245">
        <v>0</v>
      </c>
      <c r="U277" s="245">
        <f>Q277+R277+S277+T277</f>
        <v>138083</v>
      </c>
      <c r="V277" s="668">
        <v>242067</v>
      </c>
      <c r="W277" s="89"/>
      <c r="X277" s="89"/>
      <c r="Y277" s="89"/>
      <c r="Z277" s="89"/>
    </row>
    <row r="278" spans="1:26" x14ac:dyDescent="0.2">
      <c r="A278" s="592"/>
      <c r="B278" s="592"/>
      <c r="C278" s="666"/>
      <c r="D278" s="592"/>
      <c r="E278" s="592"/>
      <c r="F278" s="592"/>
      <c r="G278" s="592"/>
      <c r="H278" s="144" t="s">
        <v>1132</v>
      </c>
      <c r="I278" s="144"/>
      <c r="J278" s="675"/>
      <c r="K278" s="675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669"/>
      <c r="W278" s="89"/>
      <c r="X278" s="89"/>
      <c r="Y278" s="89"/>
      <c r="Z278" s="89"/>
    </row>
    <row r="279" spans="1:26" x14ac:dyDescent="0.2">
      <c r="A279" s="592"/>
      <c r="B279" s="592"/>
      <c r="C279" s="666"/>
      <c r="D279" s="592"/>
      <c r="E279" s="592"/>
      <c r="F279" s="592"/>
      <c r="G279" s="592"/>
      <c r="H279" s="144" t="s">
        <v>1133</v>
      </c>
      <c r="I279" s="144"/>
      <c r="J279" s="675"/>
      <c r="K279" s="675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669"/>
      <c r="W279" s="89"/>
      <c r="X279" s="89"/>
      <c r="Y279" s="89"/>
      <c r="Z279" s="89"/>
    </row>
    <row r="280" spans="1:26" x14ac:dyDescent="0.2">
      <c r="A280" s="592"/>
      <c r="B280" s="592"/>
      <c r="C280" s="666"/>
      <c r="D280" s="592"/>
      <c r="E280" s="592"/>
      <c r="F280" s="592"/>
      <c r="G280" s="592"/>
      <c r="H280" s="246" t="s">
        <v>1134</v>
      </c>
      <c r="I280" s="246"/>
      <c r="J280" s="676"/>
      <c r="K280" s="676"/>
      <c r="L280" s="247"/>
      <c r="M280" s="247"/>
      <c r="N280" s="247"/>
      <c r="O280" s="247"/>
      <c r="P280" s="247"/>
      <c r="Q280" s="247"/>
      <c r="R280" s="247"/>
      <c r="S280" s="247"/>
      <c r="T280" s="247"/>
      <c r="U280" s="247"/>
      <c r="V280" s="669"/>
      <c r="W280" s="89"/>
      <c r="X280" s="89"/>
      <c r="Y280" s="89"/>
      <c r="Z280" s="89"/>
    </row>
    <row r="281" spans="1:26" x14ac:dyDescent="0.2">
      <c r="A281" s="593"/>
      <c r="B281" s="593"/>
      <c r="C281" s="667"/>
      <c r="D281" s="593"/>
      <c r="E281" s="593"/>
      <c r="F281" s="593"/>
      <c r="G281" s="593"/>
      <c r="H281" s="660" t="s">
        <v>232</v>
      </c>
      <c r="I281" s="661"/>
      <c r="J281" s="243"/>
      <c r="K281" s="243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670"/>
      <c r="W281" s="89"/>
      <c r="X281" s="89"/>
      <c r="Y281" s="89"/>
      <c r="Z281" s="89"/>
    </row>
    <row r="282" spans="1:26" x14ac:dyDescent="0.2">
      <c r="A282" s="591">
        <v>11</v>
      </c>
      <c r="B282" s="594" t="s">
        <v>1227</v>
      </c>
      <c r="C282" s="665" t="s">
        <v>1228</v>
      </c>
      <c r="D282" s="591">
        <v>69</v>
      </c>
      <c r="E282" s="591">
        <v>5</v>
      </c>
      <c r="F282" s="591" t="s">
        <v>338</v>
      </c>
      <c r="G282" s="591" t="s">
        <v>70</v>
      </c>
      <c r="H282" s="244" t="s">
        <v>1123</v>
      </c>
      <c r="I282" s="244">
        <v>242252</v>
      </c>
      <c r="J282" s="665">
        <v>166000</v>
      </c>
      <c r="K282" s="665">
        <v>6254</v>
      </c>
      <c r="L282" s="245">
        <f>J282-Q282</f>
        <v>59424.67</v>
      </c>
      <c r="M282" s="245">
        <f>K282-R282</f>
        <v>4370</v>
      </c>
      <c r="N282" s="245">
        <v>0</v>
      </c>
      <c r="O282" s="245">
        <v>4370</v>
      </c>
      <c r="P282" s="245">
        <f>L282+M282+N282+O282</f>
        <v>68164.67</v>
      </c>
      <c r="Q282" s="245">
        <v>106575.33</v>
      </c>
      <c r="R282" s="245">
        <v>1884</v>
      </c>
      <c r="S282" s="245">
        <v>0</v>
      </c>
      <c r="T282" s="245">
        <v>0</v>
      </c>
      <c r="U282" s="245">
        <f>Q282+R282+S282+T282</f>
        <v>108459.33</v>
      </c>
      <c r="V282" s="668">
        <v>242025</v>
      </c>
      <c r="W282" s="89"/>
      <c r="X282" s="89"/>
      <c r="Y282" s="89"/>
      <c r="Z282" s="89"/>
    </row>
    <row r="283" spans="1:26" x14ac:dyDescent="0.2">
      <c r="A283" s="592"/>
      <c r="B283" s="595"/>
      <c r="C283" s="666"/>
      <c r="D283" s="592"/>
      <c r="E283" s="592"/>
      <c r="F283" s="592"/>
      <c r="G283" s="592"/>
      <c r="H283" s="144" t="s">
        <v>1132</v>
      </c>
      <c r="I283" s="144"/>
      <c r="J283" s="675"/>
      <c r="K283" s="675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669"/>
      <c r="W283" s="89"/>
      <c r="X283" s="89"/>
      <c r="Y283" s="89"/>
      <c r="Z283" s="89"/>
    </row>
    <row r="284" spans="1:26" x14ac:dyDescent="0.2">
      <c r="A284" s="592"/>
      <c r="B284" s="595"/>
      <c r="C284" s="666"/>
      <c r="D284" s="592"/>
      <c r="E284" s="592"/>
      <c r="F284" s="592"/>
      <c r="G284" s="592"/>
      <c r="H284" s="144" t="s">
        <v>1133</v>
      </c>
      <c r="I284" s="144"/>
      <c r="J284" s="675"/>
      <c r="K284" s="675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669"/>
      <c r="W284" s="89"/>
      <c r="X284" s="89"/>
      <c r="Y284" s="89"/>
      <c r="Z284" s="89"/>
    </row>
    <row r="285" spans="1:26" x14ac:dyDescent="0.2">
      <c r="A285" s="592"/>
      <c r="B285" s="595"/>
      <c r="C285" s="666"/>
      <c r="D285" s="592"/>
      <c r="E285" s="592"/>
      <c r="F285" s="592"/>
      <c r="G285" s="592"/>
      <c r="H285" s="246" t="s">
        <v>1134</v>
      </c>
      <c r="I285" s="246"/>
      <c r="J285" s="676"/>
      <c r="K285" s="676"/>
      <c r="L285" s="247"/>
      <c r="M285" s="247"/>
      <c r="N285" s="247"/>
      <c r="O285" s="247"/>
      <c r="P285" s="247"/>
      <c r="Q285" s="247"/>
      <c r="R285" s="247"/>
      <c r="S285" s="247"/>
      <c r="T285" s="247"/>
      <c r="U285" s="247"/>
      <c r="V285" s="669"/>
      <c r="W285" s="89"/>
      <c r="X285" s="89"/>
      <c r="Y285" s="89"/>
      <c r="Z285" s="89"/>
    </row>
    <row r="286" spans="1:26" x14ac:dyDescent="0.2">
      <c r="A286" s="593"/>
      <c r="B286" s="596"/>
      <c r="C286" s="667"/>
      <c r="D286" s="593"/>
      <c r="E286" s="593"/>
      <c r="F286" s="593"/>
      <c r="G286" s="593"/>
      <c r="H286" s="660" t="s">
        <v>232</v>
      </c>
      <c r="I286" s="661"/>
      <c r="J286" s="243"/>
      <c r="K286" s="243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  <c r="V286" s="670"/>
      <c r="W286" s="89"/>
      <c r="X286" s="89"/>
      <c r="Y286" s="89"/>
      <c r="Z286" s="89"/>
    </row>
    <row r="287" spans="1:26" x14ac:dyDescent="0.2">
      <c r="A287" s="591">
        <v>12</v>
      </c>
      <c r="B287" s="591" t="s">
        <v>1229</v>
      </c>
      <c r="C287" s="665" t="s">
        <v>1230</v>
      </c>
      <c r="D287" s="591">
        <v>24</v>
      </c>
      <c r="E287" s="591">
        <v>7</v>
      </c>
      <c r="F287" s="591" t="s">
        <v>338</v>
      </c>
      <c r="G287" s="591" t="s">
        <v>70</v>
      </c>
      <c r="H287" s="244" t="s">
        <v>1123</v>
      </c>
      <c r="I287" s="244">
        <v>242252</v>
      </c>
      <c r="J287" s="665">
        <v>200000</v>
      </c>
      <c r="K287" s="665">
        <v>7558</v>
      </c>
      <c r="L287" s="245">
        <f>J287-Q287</f>
        <v>98532</v>
      </c>
      <c r="M287" s="245">
        <f>K287-R287</f>
        <v>5268</v>
      </c>
      <c r="N287" s="245">
        <v>0</v>
      </c>
      <c r="O287" s="245">
        <v>5268</v>
      </c>
      <c r="P287" s="245">
        <f>L287+M287+N287+O287</f>
        <v>109068</v>
      </c>
      <c r="Q287" s="245">
        <v>101468</v>
      </c>
      <c r="R287" s="245">
        <v>2290</v>
      </c>
      <c r="S287" s="245">
        <v>0</v>
      </c>
      <c r="T287" s="245">
        <v>0</v>
      </c>
      <c r="U287" s="245">
        <f>Q287+R287+S287+T287</f>
        <v>103758</v>
      </c>
      <c r="V287" s="668">
        <v>242073</v>
      </c>
      <c r="W287" s="89"/>
      <c r="X287" s="89"/>
      <c r="Y287" s="89"/>
      <c r="Z287" s="89"/>
    </row>
    <row r="288" spans="1:26" x14ac:dyDescent="0.2">
      <c r="A288" s="592"/>
      <c r="B288" s="592"/>
      <c r="C288" s="666"/>
      <c r="D288" s="592"/>
      <c r="E288" s="592"/>
      <c r="F288" s="592"/>
      <c r="G288" s="592"/>
      <c r="H288" s="144" t="s">
        <v>1132</v>
      </c>
      <c r="I288" s="144"/>
      <c r="J288" s="675"/>
      <c r="K288" s="675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669"/>
      <c r="W288" s="89"/>
      <c r="X288" s="89"/>
      <c r="Y288" s="89"/>
      <c r="Z288" s="89"/>
    </row>
    <row r="289" spans="1:26" x14ac:dyDescent="0.2">
      <c r="A289" s="592"/>
      <c r="B289" s="592"/>
      <c r="C289" s="666"/>
      <c r="D289" s="592"/>
      <c r="E289" s="592"/>
      <c r="F289" s="592"/>
      <c r="G289" s="592"/>
      <c r="H289" s="144" t="s">
        <v>1133</v>
      </c>
      <c r="I289" s="144"/>
      <c r="J289" s="675"/>
      <c r="K289" s="675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669"/>
      <c r="W289" s="89"/>
      <c r="X289" s="89"/>
      <c r="Y289" s="89"/>
      <c r="Z289" s="89"/>
    </row>
    <row r="290" spans="1:26" x14ac:dyDescent="0.2">
      <c r="A290" s="592"/>
      <c r="B290" s="592"/>
      <c r="C290" s="666"/>
      <c r="D290" s="592"/>
      <c r="E290" s="592"/>
      <c r="F290" s="592"/>
      <c r="G290" s="592"/>
      <c r="H290" s="246" t="s">
        <v>1134</v>
      </c>
      <c r="I290" s="246"/>
      <c r="J290" s="676"/>
      <c r="K290" s="676"/>
      <c r="L290" s="247"/>
      <c r="M290" s="247"/>
      <c r="N290" s="247"/>
      <c r="O290" s="247"/>
      <c r="P290" s="247"/>
      <c r="Q290" s="247"/>
      <c r="R290" s="247"/>
      <c r="S290" s="247"/>
      <c r="T290" s="247"/>
      <c r="U290" s="247"/>
      <c r="V290" s="669"/>
      <c r="W290" s="89"/>
      <c r="X290" s="89"/>
      <c r="Y290" s="89"/>
      <c r="Z290" s="89"/>
    </row>
    <row r="291" spans="1:26" x14ac:dyDescent="0.2">
      <c r="A291" s="593"/>
      <c r="B291" s="593"/>
      <c r="C291" s="667"/>
      <c r="D291" s="593"/>
      <c r="E291" s="593"/>
      <c r="F291" s="593"/>
      <c r="G291" s="593"/>
      <c r="H291" s="660" t="s">
        <v>232</v>
      </c>
      <c r="I291" s="661"/>
      <c r="J291" s="243"/>
      <c r="K291" s="243"/>
      <c r="L291" s="139"/>
      <c r="M291" s="139"/>
      <c r="N291" s="139"/>
      <c r="O291" s="139"/>
      <c r="P291" s="139"/>
      <c r="Q291" s="139"/>
      <c r="R291" s="139"/>
      <c r="S291" s="139"/>
      <c r="T291" s="139"/>
      <c r="U291" s="139"/>
      <c r="V291" s="670"/>
      <c r="W291" s="89"/>
      <c r="X291" s="89"/>
      <c r="Y291" s="89"/>
      <c r="Z291" s="89"/>
    </row>
    <row r="292" spans="1:26" x14ac:dyDescent="0.2">
      <c r="A292" s="591">
        <v>13</v>
      </c>
      <c r="B292" s="591" t="s">
        <v>1231</v>
      </c>
      <c r="C292" s="597" t="s">
        <v>1232</v>
      </c>
      <c r="D292" s="591">
        <v>329</v>
      </c>
      <c r="E292" s="591">
        <v>5</v>
      </c>
      <c r="F292" s="591" t="s">
        <v>1233</v>
      </c>
      <c r="G292" s="591" t="s">
        <v>70</v>
      </c>
      <c r="H292" s="244" t="s">
        <v>1123</v>
      </c>
      <c r="I292" s="244">
        <v>242252</v>
      </c>
      <c r="J292" s="665">
        <v>60000</v>
      </c>
      <c r="K292" s="665">
        <v>2255</v>
      </c>
      <c r="L292" s="245">
        <f>J292-Q292</f>
        <v>14798</v>
      </c>
      <c r="M292" s="245">
        <f>K292-R292</f>
        <v>902</v>
      </c>
      <c r="N292" s="245">
        <v>0</v>
      </c>
      <c r="O292" s="245">
        <v>902</v>
      </c>
      <c r="P292" s="245">
        <f>L292+M292+N292+O292</f>
        <v>16602</v>
      </c>
      <c r="Q292" s="245">
        <v>45202</v>
      </c>
      <c r="R292" s="245">
        <v>1353</v>
      </c>
      <c r="S292" s="245">
        <v>0</v>
      </c>
      <c r="T292" s="245">
        <v>0</v>
      </c>
      <c r="U292" s="245">
        <f>Q292+R292+S292+T292</f>
        <v>46555</v>
      </c>
      <c r="V292" s="668">
        <v>241705</v>
      </c>
      <c r="W292" s="89"/>
      <c r="X292" s="89"/>
      <c r="Y292" s="89"/>
      <c r="Z292" s="89"/>
    </row>
    <row r="293" spans="1:26" x14ac:dyDescent="0.2">
      <c r="A293" s="592"/>
      <c r="B293" s="592"/>
      <c r="C293" s="598"/>
      <c r="D293" s="592"/>
      <c r="E293" s="592"/>
      <c r="F293" s="592"/>
      <c r="G293" s="592"/>
      <c r="H293" s="144" t="s">
        <v>1132</v>
      </c>
      <c r="I293" s="144"/>
      <c r="J293" s="675"/>
      <c r="K293" s="675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669"/>
      <c r="W293" s="89"/>
      <c r="X293" s="89"/>
      <c r="Y293" s="89"/>
      <c r="Z293" s="89"/>
    </row>
    <row r="294" spans="1:26" x14ac:dyDescent="0.2">
      <c r="A294" s="592"/>
      <c r="B294" s="592"/>
      <c r="C294" s="598"/>
      <c r="D294" s="592"/>
      <c r="E294" s="592"/>
      <c r="F294" s="592"/>
      <c r="G294" s="592"/>
      <c r="H294" s="144" t="s">
        <v>1133</v>
      </c>
      <c r="I294" s="144"/>
      <c r="J294" s="675"/>
      <c r="K294" s="675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669"/>
      <c r="W294" s="89"/>
      <c r="X294" s="89"/>
      <c r="Y294" s="89"/>
      <c r="Z294" s="89"/>
    </row>
    <row r="295" spans="1:26" x14ac:dyDescent="0.2">
      <c r="A295" s="592"/>
      <c r="B295" s="592"/>
      <c r="C295" s="598"/>
      <c r="D295" s="592"/>
      <c r="E295" s="592"/>
      <c r="F295" s="592"/>
      <c r="G295" s="592"/>
      <c r="H295" s="246" t="s">
        <v>1134</v>
      </c>
      <c r="I295" s="246"/>
      <c r="J295" s="676"/>
      <c r="K295" s="676"/>
      <c r="L295" s="247"/>
      <c r="M295" s="247"/>
      <c r="N295" s="247"/>
      <c r="O295" s="247"/>
      <c r="P295" s="247"/>
      <c r="Q295" s="247"/>
      <c r="R295" s="247"/>
      <c r="S295" s="247"/>
      <c r="T295" s="247"/>
      <c r="U295" s="247"/>
      <c r="V295" s="669"/>
      <c r="W295" s="89"/>
      <c r="X295" s="89"/>
      <c r="Y295" s="89"/>
      <c r="Z295" s="89"/>
    </row>
    <row r="296" spans="1:26" x14ac:dyDescent="0.2">
      <c r="A296" s="593"/>
      <c r="B296" s="593"/>
      <c r="C296" s="677"/>
      <c r="D296" s="593"/>
      <c r="E296" s="593"/>
      <c r="F296" s="593"/>
      <c r="G296" s="593"/>
      <c r="H296" s="660" t="s">
        <v>232</v>
      </c>
      <c r="I296" s="661"/>
      <c r="J296" s="243"/>
      <c r="K296" s="243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  <c r="V296" s="670"/>
      <c r="W296" s="89"/>
      <c r="X296" s="89"/>
      <c r="Y296" s="89"/>
      <c r="Z296" s="89"/>
    </row>
    <row r="297" spans="1:26" x14ac:dyDescent="0.2">
      <c r="A297" s="591">
        <v>14</v>
      </c>
      <c r="B297" s="591" t="s">
        <v>1234</v>
      </c>
      <c r="C297" s="665" t="s">
        <v>1235</v>
      </c>
      <c r="D297" s="591">
        <v>35</v>
      </c>
      <c r="E297" s="591">
        <v>7</v>
      </c>
      <c r="F297" s="591" t="s">
        <v>1233</v>
      </c>
      <c r="G297" s="591" t="s">
        <v>70</v>
      </c>
      <c r="H297" s="244" t="s">
        <v>1123</v>
      </c>
      <c r="I297" s="244">
        <v>242252</v>
      </c>
      <c r="J297" s="665">
        <v>76000</v>
      </c>
      <c r="K297" s="665">
        <v>2866</v>
      </c>
      <c r="L297" s="245">
        <f>J297-Q297</f>
        <v>18657</v>
      </c>
      <c r="M297" s="245">
        <f>K297-R297</f>
        <v>1143</v>
      </c>
      <c r="N297" s="245">
        <v>0</v>
      </c>
      <c r="O297" s="245">
        <v>1143</v>
      </c>
      <c r="P297" s="245">
        <f>L297+M297+N297+O297</f>
        <v>20943</v>
      </c>
      <c r="Q297" s="245">
        <v>57343</v>
      </c>
      <c r="R297" s="245">
        <v>1723</v>
      </c>
      <c r="S297" s="245">
        <v>0</v>
      </c>
      <c r="T297" s="245">
        <v>0</v>
      </c>
      <c r="U297" s="245">
        <f>Q297+R297+S297+T297</f>
        <v>59066</v>
      </c>
      <c r="V297" s="668">
        <v>241912</v>
      </c>
      <c r="W297" s="89"/>
      <c r="X297" s="89"/>
      <c r="Y297" s="89"/>
      <c r="Z297" s="89"/>
    </row>
    <row r="298" spans="1:26" x14ac:dyDescent="0.2">
      <c r="A298" s="592"/>
      <c r="B298" s="592"/>
      <c r="C298" s="666"/>
      <c r="D298" s="592"/>
      <c r="E298" s="592"/>
      <c r="F298" s="592"/>
      <c r="G298" s="592"/>
      <c r="H298" s="144" t="s">
        <v>1132</v>
      </c>
      <c r="I298" s="144"/>
      <c r="J298" s="675"/>
      <c r="K298" s="675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669"/>
      <c r="W298" s="89"/>
      <c r="X298" s="89"/>
      <c r="Y298" s="89"/>
      <c r="Z298" s="89"/>
    </row>
    <row r="299" spans="1:26" x14ac:dyDescent="0.2">
      <c r="A299" s="592"/>
      <c r="B299" s="592"/>
      <c r="C299" s="666"/>
      <c r="D299" s="592"/>
      <c r="E299" s="592"/>
      <c r="F299" s="592"/>
      <c r="G299" s="592"/>
      <c r="H299" s="144" t="s">
        <v>1133</v>
      </c>
      <c r="I299" s="144"/>
      <c r="J299" s="675"/>
      <c r="K299" s="675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669"/>
      <c r="W299" s="89"/>
      <c r="X299" s="89"/>
      <c r="Y299" s="89"/>
      <c r="Z299" s="89"/>
    </row>
    <row r="300" spans="1:26" x14ac:dyDescent="0.2">
      <c r="A300" s="592"/>
      <c r="B300" s="592"/>
      <c r="C300" s="666"/>
      <c r="D300" s="592"/>
      <c r="E300" s="592"/>
      <c r="F300" s="592"/>
      <c r="G300" s="592"/>
      <c r="H300" s="246" t="s">
        <v>1134</v>
      </c>
      <c r="I300" s="246"/>
      <c r="J300" s="676"/>
      <c r="K300" s="676"/>
      <c r="L300" s="247"/>
      <c r="M300" s="247"/>
      <c r="N300" s="247"/>
      <c r="O300" s="247"/>
      <c r="P300" s="247"/>
      <c r="Q300" s="247"/>
      <c r="R300" s="247"/>
      <c r="S300" s="247"/>
      <c r="T300" s="247"/>
      <c r="U300" s="247"/>
      <c r="V300" s="669"/>
      <c r="W300" s="89"/>
      <c r="X300" s="89"/>
      <c r="Y300" s="89"/>
      <c r="Z300" s="89"/>
    </row>
    <row r="301" spans="1:26" x14ac:dyDescent="0.2">
      <c r="A301" s="593"/>
      <c r="B301" s="593"/>
      <c r="C301" s="667"/>
      <c r="D301" s="593"/>
      <c r="E301" s="593"/>
      <c r="F301" s="593"/>
      <c r="G301" s="593"/>
      <c r="H301" s="660" t="s">
        <v>232</v>
      </c>
      <c r="I301" s="661"/>
      <c r="J301" s="243"/>
      <c r="K301" s="243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  <c r="V301" s="670"/>
      <c r="W301" s="89"/>
      <c r="X301" s="89"/>
      <c r="Y301" s="89"/>
      <c r="Z301" s="89"/>
    </row>
    <row r="302" spans="1:26" x14ac:dyDescent="0.2">
      <c r="A302" s="591">
        <v>15</v>
      </c>
      <c r="B302" s="591" t="s">
        <v>717</v>
      </c>
      <c r="C302" s="665" t="s">
        <v>1236</v>
      </c>
      <c r="D302" s="591">
        <v>12</v>
      </c>
      <c r="E302" s="591">
        <v>8</v>
      </c>
      <c r="F302" s="591" t="s">
        <v>1233</v>
      </c>
      <c r="G302" s="591" t="s">
        <v>70</v>
      </c>
      <c r="H302" s="244" t="s">
        <v>1123</v>
      </c>
      <c r="I302" s="244">
        <v>242252</v>
      </c>
      <c r="J302" s="665">
        <v>54000</v>
      </c>
      <c r="K302" s="665">
        <v>2024</v>
      </c>
      <c r="L302" s="245">
        <f>J302-Q302</f>
        <v>7899.1500000000015</v>
      </c>
      <c r="M302" s="245">
        <f>K302-R302</f>
        <v>812</v>
      </c>
      <c r="N302" s="245">
        <v>0</v>
      </c>
      <c r="O302" s="245">
        <v>812</v>
      </c>
      <c r="P302" s="245">
        <f>L302+M302+N302+O302</f>
        <v>9523.1500000000015</v>
      </c>
      <c r="Q302" s="245">
        <v>46100.85</v>
      </c>
      <c r="R302" s="245">
        <v>1212</v>
      </c>
      <c r="S302" s="245">
        <v>288.85000000000002</v>
      </c>
      <c r="T302" s="245">
        <v>0</v>
      </c>
      <c r="U302" s="245">
        <f>Q302+R302+S302+T302</f>
        <v>47601.7</v>
      </c>
      <c r="V302" s="668">
        <v>241991</v>
      </c>
      <c r="W302" s="89"/>
      <c r="X302" s="89"/>
      <c r="Y302" s="89"/>
      <c r="Z302" s="89"/>
    </row>
    <row r="303" spans="1:26" x14ac:dyDescent="0.2">
      <c r="A303" s="592"/>
      <c r="B303" s="592"/>
      <c r="C303" s="666"/>
      <c r="D303" s="592"/>
      <c r="E303" s="592"/>
      <c r="F303" s="592"/>
      <c r="G303" s="592"/>
      <c r="H303" s="144" t="s">
        <v>1132</v>
      </c>
      <c r="I303" s="144"/>
      <c r="J303" s="675"/>
      <c r="K303" s="675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669"/>
      <c r="W303" s="89"/>
      <c r="X303" s="89"/>
      <c r="Y303" s="89"/>
      <c r="Z303" s="89"/>
    </row>
    <row r="304" spans="1:26" x14ac:dyDescent="0.2">
      <c r="A304" s="592"/>
      <c r="B304" s="592"/>
      <c r="C304" s="666"/>
      <c r="D304" s="592"/>
      <c r="E304" s="592"/>
      <c r="F304" s="592"/>
      <c r="G304" s="592"/>
      <c r="H304" s="144" t="s">
        <v>1133</v>
      </c>
      <c r="I304" s="144"/>
      <c r="J304" s="675"/>
      <c r="K304" s="675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669"/>
      <c r="W304" s="89"/>
      <c r="X304" s="89"/>
      <c r="Y304" s="89"/>
      <c r="Z304" s="89"/>
    </row>
    <row r="305" spans="1:26" x14ac:dyDescent="0.2">
      <c r="A305" s="592"/>
      <c r="B305" s="592"/>
      <c r="C305" s="666"/>
      <c r="D305" s="592"/>
      <c r="E305" s="592"/>
      <c r="F305" s="592"/>
      <c r="G305" s="592"/>
      <c r="H305" s="246" t="s">
        <v>1134</v>
      </c>
      <c r="I305" s="246"/>
      <c r="J305" s="676"/>
      <c r="K305" s="676"/>
      <c r="L305" s="247"/>
      <c r="M305" s="247"/>
      <c r="N305" s="247"/>
      <c r="O305" s="247"/>
      <c r="P305" s="247"/>
      <c r="Q305" s="247"/>
      <c r="R305" s="247"/>
      <c r="S305" s="247"/>
      <c r="T305" s="247"/>
      <c r="U305" s="247"/>
      <c r="V305" s="669"/>
      <c r="W305" s="89"/>
      <c r="X305" s="89"/>
      <c r="Y305" s="89"/>
      <c r="Z305" s="89"/>
    </row>
    <row r="306" spans="1:26" x14ac:dyDescent="0.2">
      <c r="A306" s="593"/>
      <c r="B306" s="593"/>
      <c r="C306" s="667"/>
      <c r="D306" s="593"/>
      <c r="E306" s="593"/>
      <c r="F306" s="593"/>
      <c r="G306" s="593"/>
      <c r="H306" s="660" t="s">
        <v>232</v>
      </c>
      <c r="I306" s="661"/>
      <c r="J306" s="243"/>
      <c r="K306" s="243"/>
      <c r="L306" s="139"/>
      <c r="M306" s="139"/>
      <c r="N306" s="139"/>
      <c r="O306" s="139"/>
      <c r="P306" s="139"/>
      <c r="Q306" s="139"/>
      <c r="R306" s="139"/>
      <c r="S306" s="139"/>
      <c r="T306" s="139"/>
      <c r="U306" s="139"/>
      <c r="V306" s="670"/>
      <c r="W306" s="89"/>
      <c r="X306" s="89"/>
      <c r="Y306" s="89"/>
      <c r="Z306" s="89"/>
    </row>
    <row r="307" spans="1:26" x14ac:dyDescent="0.2">
      <c r="A307" s="591">
        <v>16</v>
      </c>
      <c r="B307" s="591" t="s">
        <v>1237</v>
      </c>
      <c r="C307" s="665" t="s">
        <v>1238</v>
      </c>
      <c r="D307" s="591">
        <v>151</v>
      </c>
      <c r="E307" s="591">
        <v>8</v>
      </c>
      <c r="F307" s="591" t="s">
        <v>1233</v>
      </c>
      <c r="G307" s="591" t="s">
        <v>70</v>
      </c>
      <c r="H307" s="244" t="s">
        <v>1123</v>
      </c>
      <c r="I307" s="244">
        <v>242252</v>
      </c>
      <c r="J307" s="665">
        <v>60000</v>
      </c>
      <c r="K307" s="665">
        <v>2255</v>
      </c>
      <c r="L307" s="245">
        <f>J307-Q307</f>
        <v>14798</v>
      </c>
      <c r="M307" s="245">
        <f>K307-R307</f>
        <v>902</v>
      </c>
      <c r="N307" s="245">
        <v>0</v>
      </c>
      <c r="O307" s="245">
        <v>902</v>
      </c>
      <c r="P307" s="245">
        <f>L307+M307+N307+O307</f>
        <v>16602</v>
      </c>
      <c r="Q307" s="245">
        <v>45202</v>
      </c>
      <c r="R307" s="245">
        <v>1353</v>
      </c>
      <c r="S307" s="245">
        <v>0</v>
      </c>
      <c r="T307" s="245">
        <v>0</v>
      </c>
      <c r="U307" s="245">
        <f>Q307+R307+S307+T307</f>
        <v>46555</v>
      </c>
      <c r="V307" s="668">
        <v>241716</v>
      </c>
      <c r="W307" s="89"/>
      <c r="X307" s="89"/>
      <c r="Y307" s="89"/>
      <c r="Z307" s="89"/>
    </row>
    <row r="308" spans="1:26" x14ac:dyDescent="0.2">
      <c r="A308" s="592"/>
      <c r="B308" s="592"/>
      <c r="C308" s="666"/>
      <c r="D308" s="592"/>
      <c r="E308" s="592"/>
      <c r="F308" s="592"/>
      <c r="G308" s="592"/>
      <c r="H308" s="144" t="s">
        <v>1132</v>
      </c>
      <c r="I308" s="144"/>
      <c r="J308" s="675"/>
      <c r="K308" s="675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669"/>
      <c r="W308" s="89"/>
      <c r="X308" s="89"/>
      <c r="Y308" s="89"/>
      <c r="Z308" s="89"/>
    </row>
    <row r="309" spans="1:26" x14ac:dyDescent="0.2">
      <c r="A309" s="592"/>
      <c r="B309" s="592"/>
      <c r="C309" s="666"/>
      <c r="D309" s="592"/>
      <c r="E309" s="592"/>
      <c r="F309" s="592"/>
      <c r="G309" s="592"/>
      <c r="H309" s="144" t="s">
        <v>1133</v>
      </c>
      <c r="I309" s="144"/>
      <c r="J309" s="675"/>
      <c r="K309" s="675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669"/>
      <c r="W309" s="89"/>
      <c r="X309" s="89"/>
      <c r="Y309" s="89"/>
      <c r="Z309" s="89"/>
    </row>
    <row r="310" spans="1:26" x14ac:dyDescent="0.2">
      <c r="A310" s="592"/>
      <c r="B310" s="592"/>
      <c r="C310" s="666"/>
      <c r="D310" s="592"/>
      <c r="E310" s="592"/>
      <c r="F310" s="592"/>
      <c r="G310" s="592"/>
      <c r="H310" s="246" t="s">
        <v>1134</v>
      </c>
      <c r="I310" s="246"/>
      <c r="J310" s="676"/>
      <c r="K310" s="676"/>
      <c r="L310" s="247"/>
      <c r="M310" s="247"/>
      <c r="N310" s="247"/>
      <c r="O310" s="247"/>
      <c r="P310" s="247"/>
      <c r="Q310" s="247"/>
      <c r="R310" s="247"/>
      <c r="S310" s="247"/>
      <c r="T310" s="247"/>
      <c r="U310" s="247"/>
      <c r="V310" s="669"/>
      <c r="W310" s="89"/>
      <c r="X310" s="89"/>
      <c r="Y310" s="89"/>
      <c r="Z310" s="89"/>
    </row>
    <row r="311" spans="1:26" x14ac:dyDescent="0.2">
      <c r="A311" s="593"/>
      <c r="B311" s="593"/>
      <c r="C311" s="667"/>
      <c r="D311" s="593"/>
      <c r="E311" s="593"/>
      <c r="F311" s="593"/>
      <c r="G311" s="593"/>
      <c r="H311" s="660" t="s">
        <v>232</v>
      </c>
      <c r="I311" s="661"/>
      <c r="J311" s="243"/>
      <c r="K311" s="243"/>
      <c r="L311" s="139"/>
      <c r="M311" s="139"/>
      <c r="N311" s="139"/>
      <c r="O311" s="139"/>
      <c r="P311" s="139"/>
      <c r="Q311" s="139"/>
      <c r="R311" s="139"/>
      <c r="S311" s="139"/>
      <c r="T311" s="139"/>
      <c r="U311" s="139"/>
      <c r="V311" s="670"/>
      <c r="W311" s="89"/>
      <c r="X311" s="89"/>
      <c r="Y311" s="89"/>
      <c r="Z311" s="89"/>
    </row>
    <row r="312" spans="1:26" x14ac:dyDescent="0.2">
      <c r="A312" s="591">
        <v>17</v>
      </c>
      <c r="B312" s="591" t="s">
        <v>1239</v>
      </c>
      <c r="C312" s="665" t="s">
        <v>1240</v>
      </c>
      <c r="D312" s="591">
        <v>28</v>
      </c>
      <c r="E312" s="591">
        <v>5</v>
      </c>
      <c r="F312" s="591" t="s">
        <v>1233</v>
      </c>
      <c r="G312" s="591" t="s">
        <v>70</v>
      </c>
      <c r="H312" s="244" t="s">
        <v>1123</v>
      </c>
      <c r="I312" s="244">
        <v>242252</v>
      </c>
      <c r="J312" s="665">
        <v>50000</v>
      </c>
      <c r="K312" s="665">
        <v>1915</v>
      </c>
      <c r="L312" s="245">
        <f>J312-Q312</f>
        <v>11948</v>
      </c>
      <c r="M312" s="245">
        <f>K312-R312</f>
        <v>752</v>
      </c>
      <c r="N312" s="245">
        <v>0</v>
      </c>
      <c r="O312" s="245">
        <v>752</v>
      </c>
      <c r="P312" s="245">
        <f>L312+M312+N312+O312</f>
        <v>13452</v>
      </c>
      <c r="Q312" s="245">
        <v>38052</v>
      </c>
      <c r="R312" s="245">
        <v>1163</v>
      </c>
      <c r="S312" s="245">
        <v>0</v>
      </c>
      <c r="T312" s="245">
        <v>0</v>
      </c>
      <c r="U312" s="245">
        <f>Q312+R312+S312+T312</f>
        <v>39215</v>
      </c>
      <c r="V312" s="668">
        <v>241719</v>
      </c>
      <c r="W312" s="89"/>
      <c r="X312" s="89"/>
      <c r="Y312" s="89"/>
      <c r="Z312" s="89"/>
    </row>
    <row r="313" spans="1:26" x14ac:dyDescent="0.2">
      <c r="A313" s="592"/>
      <c r="B313" s="592"/>
      <c r="C313" s="666"/>
      <c r="D313" s="592"/>
      <c r="E313" s="592"/>
      <c r="F313" s="592"/>
      <c r="G313" s="592"/>
      <c r="H313" s="144" t="s">
        <v>1132</v>
      </c>
      <c r="I313" s="144"/>
      <c r="J313" s="675"/>
      <c r="K313" s="675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669"/>
      <c r="W313" s="89"/>
      <c r="X313" s="89"/>
      <c r="Y313" s="89"/>
      <c r="Z313" s="89"/>
    </row>
    <row r="314" spans="1:26" x14ac:dyDescent="0.2">
      <c r="A314" s="592"/>
      <c r="B314" s="592"/>
      <c r="C314" s="666"/>
      <c r="D314" s="592"/>
      <c r="E314" s="592"/>
      <c r="F314" s="592"/>
      <c r="G314" s="592"/>
      <c r="H314" s="144" t="s">
        <v>1133</v>
      </c>
      <c r="I314" s="144"/>
      <c r="J314" s="675"/>
      <c r="K314" s="675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669"/>
      <c r="W314" s="89"/>
      <c r="X314" s="89"/>
      <c r="Y314" s="89"/>
      <c r="Z314" s="89"/>
    </row>
    <row r="315" spans="1:26" x14ac:dyDescent="0.2">
      <c r="A315" s="592"/>
      <c r="B315" s="592"/>
      <c r="C315" s="666"/>
      <c r="D315" s="592"/>
      <c r="E315" s="592"/>
      <c r="F315" s="592"/>
      <c r="G315" s="592"/>
      <c r="H315" s="246" t="s">
        <v>1134</v>
      </c>
      <c r="I315" s="246"/>
      <c r="J315" s="676"/>
      <c r="K315" s="676"/>
      <c r="L315" s="247"/>
      <c r="M315" s="247"/>
      <c r="N315" s="247"/>
      <c r="O315" s="247"/>
      <c r="P315" s="247"/>
      <c r="Q315" s="247"/>
      <c r="R315" s="247"/>
      <c r="S315" s="247"/>
      <c r="T315" s="247"/>
      <c r="U315" s="247"/>
      <c r="V315" s="669"/>
      <c r="W315" s="89"/>
      <c r="X315" s="89"/>
      <c r="Y315" s="89"/>
      <c r="Z315" s="89"/>
    </row>
    <row r="316" spans="1:26" x14ac:dyDescent="0.2">
      <c r="A316" s="593"/>
      <c r="B316" s="593"/>
      <c r="C316" s="667"/>
      <c r="D316" s="593"/>
      <c r="E316" s="593"/>
      <c r="F316" s="593"/>
      <c r="G316" s="593"/>
      <c r="H316" s="660" t="s">
        <v>232</v>
      </c>
      <c r="I316" s="661"/>
      <c r="J316" s="243"/>
      <c r="K316" s="243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  <c r="V316" s="670"/>
      <c r="W316" s="89"/>
      <c r="X316" s="89"/>
      <c r="Y316" s="89"/>
      <c r="Z316" s="89"/>
    </row>
    <row r="317" spans="1:26" x14ac:dyDescent="0.2">
      <c r="A317" s="591">
        <v>18</v>
      </c>
      <c r="B317" s="591" t="s">
        <v>1241</v>
      </c>
      <c r="C317" s="665" t="s">
        <v>1242</v>
      </c>
      <c r="D317" s="591">
        <v>137</v>
      </c>
      <c r="E317" s="591">
        <v>8</v>
      </c>
      <c r="F317" s="591" t="s">
        <v>1233</v>
      </c>
      <c r="G317" s="591" t="s">
        <v>70</v>
      </c>
      <c r="H317" s="244" t="s">
        <v>1123</v>
      </c>
      <c r="I317" s="244">
        <v>242252</v>
      </c>
      <c r="J317" s="665">
        <v>50000</v>
      </c>
      <c r="K317" s="665">
        <v>1915</v>
      </c>
      <c r="L317" s="245">
        <f>J317-Q317</f>
        <v>24079</v>
      </c>
      <c r="M317" s="245">
        <f>K317-R317</f>
        <v>1321</v>
      </c>
      <c r="N317" s="245">
        <v>0</v>
      </c>
      <c r="O317" s="245">
        <v>1321</v>
      </c>
      <c r="P317" s="245">
        <f>L317+M317+N317+O317</f>
        <v>26721</v>
      </c>
      <c r="Q317" s="245">
        <v>25921</v>
      </c>
      <c r="R317" s="245">
        <v>594</v>
      </c>
      <c r="S317" s="245">
        <v>0</v>
      </c>
      <c r="T317" s="245">
        <v>0</v>
      </c>
      <c r="U317" s="245">
        <f>Q317+R317+S317+T317</f>
        <v>26515</v>
      </c>
      <c r="V317" s="668">
        <v>241916</v>
      </c>
      <c r="W317" s="89"/>
      <c r="X317" s="89"/>
      <c r="Y317" s="89"/>
      <c r="Z317" s="89"/>
    </row>
    <row r="318" spans="1:26" x14ac:dyDescent="0.2">
      <c r="A318" s="592"/>
      <c r="B318" s="592"/>
      <c r="C318" s="666"/>
      <c r="D318" s="592"/>
      <c r="E318" s="592"/>
      <c r="F318" s="592"/>
      <c r="G318" s="592"/>
      <c r="H318" s="144" t="s">
        <v>1132</v>
      </c>
      <c r="I318" s="144"/>
      <c r="J318" s="675"/>
      <c r="K318" s="675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669"/>
      <c r="W318" s="89"/>
      <c r="X318" s="89"/>
      <c r="Y318" s="89"/>
      <c r="Z318" s="89"/>
    </row>
    <row r="319" spans="1:26" x14ac:dyDescent="0.2">
      <c r="A319" s="592"/>
      <c r="B319" s="592"/>
      <c r="C319" s="666"/>
      <c r="D319" s="592"/>
      <c r="E319" s="592"/>
      <c r="F319" s="592"/>
      <c r="G319" s="592"/>
      <c r="H319" s="144" t="s">
        <v>1133</v>
      </c>
      <c r="I319" s="144"/>
      <c r="J319" s="675"/>
      <c r="K319" s="675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669"/>
      <c r="W319" s="89"/>
      <c r="X319" s="89"/>
      <c r="Y319" s="89"/>
      <c r="Z319" s="89"/>
    </row>
    <row r="320" spans="1:26" x14ac:dyDescent="0.2">
      <c r="A320" s="592"/>
      <c r="B320" s="592"/>
      <c r="C320" s="666"/>
      <c r="D320" s="592"/>
      <c r="E320" s="592"/>
      <c r="F320" s="592"/>
      <c r="G320" s="592"/>
      <c r="H320" s="246" t="s">
        <v>1134</v>
      </c>
      <c r="I320" s="246"/>
      <c r="J320" s="676"/>
      <c r="K320" s="676"/>
      <c r="L320" s="247"/>
      <c r="M320" s="247"/>
      <c r="N320" s="247"/>
      <c r="O320" s="247"/>
      <c r="P320" s="247"/>
      <c r="Q320" s="247"/>
      <c r="R320" s="247"/>
      <c r="S320" s="247"/>
      <c r="T320" s="247"/>
      <c r="U320" s="247"/>
      <c r="V320" s="669"/>
      <c r="W320" s="89"/>
      <c r="X320" s="89"/>
      <c r="Y320" s="89"/>
      <c r="Z320" s="89"/>
    </row>
    <row r="321" spans="1:26" x14ac:dyDescent="0.2">
      <c r="A321" s="593"/>
      <c r="B321" s="593"/>
      <c r="C321" s="667"/>
      <c r="D321" s="593"/>
      <c r="E321" s="593"/>
      <c r="F321" s="593"/>
      <c r="G321" s="593"/>
      <c r="H321" s="660" t="s">
        <v>232</v>
      </c>
      <c r="I321" s="661"/>
      <c r="J321" s="243"/>
      <c r="K321" s="243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V321" s="670"/>
      <c r="W321" s="89"/>
      <c r="X321" s="89"/>
      <c r="Y321" s="89"/>
      <c r="Z321" s="89"/>
    </row>
    <row r="322" spans="1:26" x14ac:dyDescent="0.2">
      <c r="A322" s="591">
        <v>19</v>
      </c>
      <c r="B322" s="591" t="s">
        <v>1243</v>
      </c>
      <c r="C322" s="665" t="s">
        <v>1244</v>
      </c>
      <c r="D322" s="591">
        <v>90</v>
      </c>
      <c r="E322" s="591">
        <v>8</v>
      </c>
      <c r="F322" s="591" t="s">
        <v>1233</v>
      </c>
      <c r="G322" s="591" t="s">
        <v>70</v>
      </c>
      <c r="H322" s="244" t="s">
        <v>1123</v>
      </c>
      <c r="I322" s="244">
        <v>242252</v>
      </c>
      <c r="J322" s="665">
        <v>50000</v>
      </c>
      <c r="K322" s="665">
        <v>1915</v>
      </c>
      <c r="L322" s="245">
        <f>J322-Q322</f>
        <v>24079</v>
      </c>
      <c r="M322" s="245">
        <f>K322-R322</f>
        <v>1323.49</v>
      </c>
      <c r="N322" s="245">
        <v>0</v>
      </c>
      <c r="O322" s="245">
        <v>1323.49</v>
      </c>
      <c r="P322" s="245">
        <f>L322+M322+N322+O322</f>
        <v>26725.980000000003</v>
      </c>
      <c r="Q322" s="245">
        <v>25921</v>
      </c>
      <c r="R322" s="245">
        <v>591.51</v>
      </c>
      <c r="S322" s="245">
        <v>0</v>
      </c>
      <c r="T322" s="245">
        <v>0</v>
      </c>
      <c r="U322" s="245">
        <f>Q322+R322+S322+T322</f>
        <v>26512.51</v>
      </c>
      <c r="V322" s="668">
        <v>241891</v>
      </c>
      <c r="W322" s="89"/>
      <c r="X322" s="89"/>
      <c r="Y322" s="89"/>
      <c r="Z322" s="89"/>
    </row>
    <row r="323" spans="1:26" x14ac:dyDescent="0.2">
      <c r="A323" s="592"/>
      <c r="B323" s="592"/>
      <c r="C323" s="666"/>
      <c r="D323" s="592"/>
      <c r="E323" s="592"/>
      <c r="F323" s="592"/>
      <c r="G323" s="592"/>
      <c r="H323" s="144" t="s">
        <v>1132</v>
      </c>
      <c r="I323" s="144"/>
      <c r="J323" s="675"/>
      <c r="K323" s="675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669"/>
      <c r="W323" s="89"/>
      <c r="X323" s="89"/>
      <c r="Y323" s="89"/>
      <c r="Z323" s="89"/>
    </row>
    <row r="324" spans="1:26" x14ac:dyDescent="0.2">
      <c r="A324" s="592"/>
      <c r="B324" s="592"/>
      <c r="C324" s="666"/>
      <c r="D324" s="592"/>
      <c r="E324" s="592"/>
      <c r="F324" s="592"/>
      <c r="G324" s="592"/>
      <c r="H324" s="144" t="s">
        <v>1133</v>
      </c>
      <c r="I324" s="144"/>
      <c r="J324" s="675"/>
      <c r="K324" s="675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669"/>
      <c r="W324" s="89"/>
      <c r="X324" s="89"/>
      <c r="Y324" s="89"/>
      <c r="Z324" s="89"/>
    </row>
    <row r="325" spans="1:26" x14ac:dyDescent="0.2">
      <c r="A325" s="592"/>
      <c r="B325" s="592"/>
      <c r="C325" s="666"/>
      <c r="D325" s="592"/>
      <c r="E325" s="592"/>
      <c r="F325" s="592"/>
      <c r="G325" s="592"/>
      <c r="H325" s="246" t="s">
        <v>1134</v>
      </c>
      <c r="I325" s="246"/>
      <c r="J325" s="676"/>
      <c r="K325" s="676"/>
      <c r="L325" s="247"/>
      <c r="M325" s="247"/>
      <c r="N325" s="247"/>
      <c r="O325" s="247"/>
      <c r="P325" s="247"/>
      <c r="Q325" s="247"/>
      <c r="R325" s="247"/>
      <c r="S325" s="247"/>
      <c r="T325" s="247"/>
      <c r="U325" s="247"/>
      <c r="V325" s="669"/>
      <c r="W325" s="89"/>
      <c r="X325" s="89"/>
      <c r="Y325" s="89"/>
      <c r="Z325" s="89"/>
    </row>
    <row r="326" spans="1:26" x14ac:dyDescent="0.2">
      <c r="A326" s="593"/>
      <c r="B326" s="593"/>
      <c r="C326" s="667"/>
      <c r="D326" s="593"/>
      <c r="E326" s="593"/>
      <c r="F326" s="593"/>
      <c r="G326" s="593"/>
      <c r="H326" s="660" t="s">
        <v>232</v>
      </c>
      <c r="I326" s="661"/>
      <c r="J326" s="243"/>
      <c r="K326" s="243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670"/>
      <c r="W326" s="89"/>
      <c r="X326" s="89"/>
      <c r="Y326" s="89"/>
      <c r="Z326" s="89"/>
    </row>
    <row r="327" spans="1:26" x14ac:dyDescent="0.2">
      <c r="A327" s="591">
        <v>20</v>
      </c>
      <c r="B327" s="591" t="s">
        <v>1096</v>
      </c>
      <c r="C327" s="665" t="s">
        <v>1245</v>
      </c>
      <c r="D327" s="591">
        <v>65</v>
      </c>
      <c r="E327" s="591">
        <v>8</v>
      </c>
      <c r="F327" s="591" t="s">
        <v>1233</v>
      </c>
      <c r="G327" s="591" t="s">
        <v>70</v>
      </c>
      <c r="H327" s="244" t="s">
        <v>1123</v>
      </c>
      <c r="I327" s="244">
        <v>242252</v>
      </c>
      <c r="J327" s="665">
        <v>50000</v>
      </c>
      <c r="K327" s="665">
        <v>1915</v>
      </c>
      <c r="L327" s="245">
        <f>J327-Q327</f>
        <v>24079</v>
      </c>
      <c r="M327" s="245">
        <f>K327-R327</f>
        <v>1321</v>
      </c>
      <c r="N327" s="245">
        <v>0</v>
      </c>
      <c r="O327" s="245">
        <v>1321</v>
      </c>
      <c r="P327" s="245">
        <f>L327+M327+N327+O327</f>
        <v>26721</v>
      </c>
      <c r="Q327" s="245">
        <v>25921</v>
      </c>
      <c r="R327" s="245">
        <v>594</v>
      </c>
      <c r="S327" s="245">
        <v>0</v>
      </c>
      <c r="T327" s="245">
        <v>0</v>
      </c>
      <c r="U327" s="245">
        <f>Q327+R327+S327+T327</f>
        <v>26515</v>
      </c>
      <c r="V327" s="668">
        <v>241892</v>
      </c>
      <c r="W327" s="89"/>
      <c r="X327" s="89"/>
      <c r="Y327" s="89"/>
      <c r="Z327" s="89"/>
    </row>
    <row r="328" spans="1:26" x14ac:dyDescent="0.2">
      <c r="A328" s="592"/>
      <c r="B328" s="592"/>
      <c r="C328" s="666"/>
      <c r="D328" s="592"/>
      <c r="E328" s="592"/>
      <c r="F328" s="592"/>
      <c r="G328" s="592"/>
      <c r="H328" s="144" t="s">
        <v>1132</v>
      </c>
      <c r="I328" s="144"/>
      <c r="J328" s="675"/>
      <c r="K328" s="675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669"/>
      <c r="W328" s="89"/>
      <c r="X328" s="89"/>
      <c r="Y328" s="89"/>
      <c r="Z328" s="89"/>
    </row>
    <row r="329" spans="1:26" x14ac:dyDescent="0.2">
      <c r="A329" s="592"/>
      <c r="B329" s="592"/>
      <c r="C329" s="666"/>
      <c r="D329" s="592"/>
      <c r="E329" s="592"/>
      <c r="F329" s="592"/>
      <c r="G329" s="592"/>
      <c r="H329" s="144" t="s">
        <v>1133</v>
      </c>
      <c r="I329" s="144"/>
      <c r="J329" s="675"/>
      <c r="K329" s="675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669"/>
      <c r="W329" s="89"/>
      <c r="X329" s="89"/>
      <c r="Y329" s="89"/>
      <c r="Z329" s="89"/>
    </row>
    <row r="330" spans="1:26" x14ac:dyDescent="0.2">
      <c r="A330" s="592"/>
      <c r="B330" s="592"/>
      <c r="C330" s="666"/>
      <c r="D330" s="592"/>
      <c r="E330" s="592"/>
      <c r="F330" s="592"/>
      <c r="G330" s="592"/>
      <c r="H330" s="246" t="s">
        <v>1134</v>
      </c>
      <c r="I330" s="246"/>
      <c r="J330" s="676"/>
      <c r="K330" s="676"/>
      <c r="L330" s="247"/>
      <c r="M330" s="247"/>
      <c r="N330" s="247"/>
      <c r="O330" s="247"/>
      <c r="P330" s="247"/>
      <c r="Q330" s="247"/>
      <c r="R330" s="247"/>
      <c r="S330" s="247"/>
      <c r="T330" s="247"/>
      <c r="U330" s="247"/>
      <c r="V330" s="669"/>
      <c r="W330" s="89"/>
      <c r="X330" s="89"/>
      <c r="Y330" s="89"/>
      <c r="Z330" s="89"/>
    </row>
    <row r="331" spans="1:26" x14ac:dyDescent="0.2">
      <c r="A331" s="593"/>
      <c r="B331" s="593"/>
      <c r="C331" s="667"/>
      <c r="D331" s="593"/>
      <c r="E331" s="593"/>
      <c r="F331" s="593"/>
      <c r="G331" s="593"/>
      <c r="H331" s="660" t="s">
        <v>232</v>
      </c>
      <c r="I331" s="661"/>
      <c r="J331" s="243"/>
      <c r="K331" s="243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  <c r="V331" s="670"/>
      <c r="W331" s="89"/>
      <c r="X331" s="89"/>
      <c r="Y331" s="89"/>
      <c r="Z331" s="89"/>
    </row>
    <row r="332" spans="1:26" x14ac:dyDescent="0.2">
      <c r="A332" s="591">
        <v>21</v>
      </c>
      <c r="B332" s="591" t="s">
        <v>706</v>
      </c>
      <c r="C332" s="665" t="s">
        <v>1246</v>
      </c>
      <c r="D332" s="591">
        <v>94</v>
      </c>
      <c r="E332" s="591">
        <v>4</v>
      </c>
      <c r="F332" s="591" t="s">
        <v>1233</v>
      </c>
      <c r="G332" s="591" t="s">
        <v>70</v>
      </c>
      <c r="H332" s="244" t="s">
        <v>1123</v>
      </c>
      <c r="I332" s="244">
        <v>242252</v>
      </c>
      <c r="J332" s="665">
        <v>100000</v>
      </c>
      <c r="K332" s="665">
        <v>3784</v>
      </c>
      <c r="L332" s="245">
        <f>J332-Q332</f>
        <v>49165</v>
      </c>
      <c r="M332" s="245">
        <f>K332-R332</f>
        <v>2640.09</v>
      </c>
      <c r="N332" s="245">
        <v>0</v>
      </c>
      <c r="O332" s="245">
        <v>2640.09</v>
      </c>
      <c r="P332" s="245">
        <f>L332+M332+N332+O332</f>
        <v>54445.179999999993</v>
      </c>
      <c r="Q332" s="245">
        <v>50835</v>
      </c>
      <c r="R332" s="245">
        <v>1143.9100000000001</v>
      </c>
      <c r="S332" s="245">
        <v>0</v>
      </c>
      <c r="T332" s="245">
        <v>0</v>
      </c>
      <c r="U332" s="245">
        <f>Q332+R332+S332+T332</f>
        <v>51978.91</v>
      </c>
      <c r="V332" s="668">
        <v>242072</v>
      </c>
      <c r="W332" s="89"/>
      <c r="X332" s="89"/>
      <c r="Y332" s="89"/>
      <c r="Z332" s="89"/>
    </row>
    <row r="333" spans="1:26" x14ac:dyDescent="0.2">
      <c r="A333" s="592"/>
      <c r="B333" s="592"/>
      <c r="C333" s="666"/>
      <c r="D333" s="592"/>
      <c r="E333" s="592"/>
      <c r="F333" s="592"/>
      <c r="G333" s="592"/>
      <c r="H333" s="144" t="s">
        <v>1132</v>
      </c>
      <c r="I333" s="144"/>
      <c r="J333" s="675"/>
      <c r="K333" s="675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669"/>
      <c r="W333" s="89"/>
      <c r="X333" s="89"/>
      <c r="Y333" s="89"/>
      <c r="Z333" s="89"/>
    </row>
    <row r="334" spans="1:26" x14ac:dyDescent="0.2">
      <c r="A334" s="592"/>
      <c r="B334" s="592"/>
      <c r="C334" s="666"/>
      <c r="D334" s="592"/>
      <c r="E334" s="592"/>
      <c r="F334" s="592"/>
      <c r="G334" s="592"/>
      <c r="H334" s="144" t="s">
        <v>1133</v>
      </c>
      <c r="I334" s="144"/>
      <c r="J334" s="675"/>
      <c r="K334" s="675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669"/>
      <c r="W334" s="89"/>
      <c r="X334" s="89"/>
      <c r="Y334" s="89"/>
      <c r="Z334" s="89"/>
    </row>
    <row r="335" spans="1:26" x14ac:dyDescent="0.2">
      <c r="A335" s="592"/>
      <c r="B335" s="592"/>
      <c r="C335" s="666"/>
      <c r="D335" s="592"/>
      <c r="E335" s="592"/>
      <c r="F335" s="592"/>
      <c r="G335" s="592"/>
      <c r="H335" s="246" t="s">
        <v>1134</v>
      </c>
      <c r="I335" s="246"/>
      <c r="J335" s="676"/>
      <c r="K335" s="676"/>
      <c r="L335" s="247"/>
      <c r="M335" s="247"/>
      <c r="N335" s="247"/>
      <c r="O335" s="247"/>
      <c r="P335" s="247"/>
      <c r="Q335" s="247"/>
      <c r="R335" s="247"/>
      <c r="S335" s="247"/>
      <c r="T335" s="247"/>
      <c r="U335" s="247"/>
      <c r="V335" s="669"/>
      <c r="W335" s="89"/>
      <c r="X335" s="89"/>
      <c r="Y335" s="89"/>
      <c r="Z335" s="89"/>
    </row>
    <row r="336" spans="1:26" x14ac:dyDescent="0.2">
      <c r="A336" s="593"/>
      <c r="B336" s="593"/>
      <c r="C336" s="667"/>
      <c r="D336" s="593"/>
      <c r="E336" s="593"/>
      <c r="F336" s="593"/>
      <c r="G336" s="593"/>
      <c r="H336" s="660" t="s">
        <v>232</v>
      </c>
      <c r="I336" s="661"/>
      <c r="J336" s="243"/>
      <c r="K336" s="243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  <c r="V336" s="670"/>
      <c r="W336" s="89"/>
      <c r="X336" s="89"/>
      <c r="Y336" s="89"/>
      <c r="Z336" s="89"/>
    </row>
    <row r="337" spans="1:26" x14ac:dyDescent="0.2">
      <c r="A337" s="591">
        <v>22</v>
      </c>
      <c r="B337" s="591" t="s">
        <v>934</v>
      </c>
      <c r="C337" s="665" t="s">
        <v>1247</v>
      </c>
      <c r="D337" s="591">
        <v>364</v>
      </c>
      <c r="E337" s="591">
        <v>5</v>
      </c>
      <c r="F337" s="591" t="s">
        <v>1233</v>
      </c>
      <c r="G337" s="591" t="s">
        <v>70</v>
      </c>
      <c r="H337" s="244" t="s">
        <v>1123</v>
      </c>
      <c r="I337" s="244">
        <v>242252</v>
      </c>
      <c r="J337" s="665">
        <v>49000</v>
      </c>
      <c r="K337" s="665">
        <v>1871</v>
      </c>
      <c r="L337" s="245">
        <f>J337-Q337</f>
        <v>11887.61</v>
      </c>
      <c r="M337" s="245">
        <f>K337-R337</f>
        <v>737</v>
      </c>
      <c r="N337" s="245">
        <v>0</v>
      </c>
      <c r="O337" s="245">
        <v>737</v>
      </c>
      <c r="P337" s="245">
        <f>L337+M337+N337+O337</f>
        <v>13361.61</v>
      </c>
      <c r="Q337" s="245">
        <v>37112.39</v>
      </c>
      <c r="R337" s="245">
        <v>1134</v>
      </c>
      <c r="S337" s="245">
        <v>0</v>
      </c>
      <c r="T337" s="245">
        <v>0</v>
      </c>
      <c r="U337" s="245">
        <f>Q337+R337+S337+T337</f>
        <v>38246.39</v>
      </c>
      <c r="V337" s="668">
        <v>242068</v>
      </c>
      <c r="W337" s="89"/>
      <c r="X337" s="89"/>
      <c r="Y337" s="89"/>
      <c r="Z337" s="89"/>
    </row>
    <row r="338" spans="1:26" x14ac:dyDescent="0.2">
      <c r="A338" s="592"/>
      <c r="B338" s="592"/>
      <c r="C338" s="666"/>
      <c r="D338" s="592"/>
      <c r="E338" s="592"/>
      <c r="F338" s="592"/>
      <c r="G338" s="592"/>
      <c r="H338" s="144" t="s">
        <v>1132</v>
      </c>
      <c r="I338" s="144"/>
      <c r="J338" s="675"/>
      <c r="K338" s="675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669"/>
      <c r="W338" s="89"/>
      <c r="X338" s="89"/>
      <c r="Y338" s="89"/>
      <c r="Z338" s="89"/>
    </row>
    <row r="339" spans="1:26" x14ac:dyDescent="0.2">
      <c r="A339" s="592"/>
      <c r="B339" s="592"/>
      <c r="C339" s="666"/>
      <c r="D339" s="592"/>
      <c r="E339" s="592"/>
      <c r="F339" s="592"/>
      <c r="G339" s="592"/>
      <c r="H339" s="144" t="s">
        <v>1133</v>
      </c>
      <c r="I339" s="144"/>
      <c r="J339" s="675"/>
      <c r="K339" s="675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669"/>
      <c r="W339" s="89"/>
      <c r="X339" s="89"/>
      <c r="Y339" s="89"/>
      <c r="Z339" s="89"/>
    </row>
    <row r="340" spans="1:26" x14ac:dyDescent="0.2">
      <c r="A340" s="592"/>
      <c r="B340" s="592"/>
      <c r="C340" s="666"/>
      <c r="D340" s="592"/>
      <c r="E340" s="592"/>
      <c r="F340" s="592"/>
      <c r="G340" s="592"/>
      <c r="H340" s="246" t="s">
        <v>1134</v>
      </c>
      <c r="I340" s="246"/>
      <c r="J340" s="676"/>
      <c r="K340" s="676"/>
      <c r="L340" s="247"/>
      <c r="M340" s="247"/>
      <c r="N340" s="247"/>
      <c r="O340" s="247"/>
      <c r="P340" s="247"/>
      <c r="Q340" s="247"/>
      <c r="R340" s="247"/>
      <c r="S340" s="247"/>
      <c r="T340" s="247"/>
      <c r="U340" s="247"/>
      <c r="V340" s="669"/>
      <c r="W340" s="89"/>
      <c r="X340" s="89"/>
      <c r="Y340" s="89"/>
      <c r="Z340" s="89"/>
    </row>
    <row r="341" spans="1:26" x14ac:dyDescent="0.2">
      <c r="A341" s="593"/>
      <c r="B341" s="593"/>
      <c r="C341" s="667"/>
      <c r="D341" s="593"/>
      <c r="E341" s="593"/>
      <c r="F341" s="593"/>
      <c r="G341" s="593"/>
      <c r="H341" s="660" t="s">
        <v>232</v>
      </c>
      <c r="I341" s="661"/>
      <c r="J341" s="243"/>
      <c r="K341" s="243"/>
      <c r="L341" s="139"/>
      <c r="M341" s="139"/>
      <c r="N341" s="139"/>
      <c r="O341" s="139"/>
      <c r="P341" s="139"/>
      <c r="Q341" s="139"/>
      <c r="R341" s="139"/>
      <c r="S341" s="139"/>
      <c r="T341" s="139"/>
      <c r="U341" s="139"/>
      <c r="V341" s="670"/>
      <c r="W341" s="89"/>
      <c r="X341" s="89"/>
      <c r="Y341" s="89"/>
      <c r="Z341" s="89"/>
    </row>
    <row r="342" spans="1:26" x14ac:dyDescent="0.2">
      <c r="A342" s="591">
        <v>23</v>
      </c>
      <c r="B342" s="591" t="s">
        <v>628</v>
      </c>
      <c r="C342" s="665" t="s">
        <v>1248</v>
      </c>
      <c r="D342" s="591">
        <v>160</v>
      </c>
      <c r="E342" s="591">
        <v>11</v>
      </c>
      <c r="F342" s="591" t="s">
        <v>1233</v>
      </c>
      <c r="G342" s="591" t="s">
        <v>70</v>
      </c>
      <c r="H342" s="244" t="s">
        <v>1123</v>
      </c>
      <c r="I342" s="244">
        <v>242252</v>
      </c>
      <c r="J342" s="665">
        <v>100000</v>
      </c>
      <c r="K342" s="665">
        <v>3784</v>
      </c>
      <c r="L342" s="245">
        <f>J342-Q342</f>
        <v>24396</v>
      </c>
      <c r="M342" s="245">
        <f>K342-R342</f>
        <v>1504</v>
      </c>
      <c r="N342" s="245">
        <v>0</v>
      </c>
      <c r="O342" s="245">
        <v>1504</v>
      </c>
      <c r="P342" s="245">
        <f>L342+M342+N342+O342</f>
        <v>27404</v>
      </c>
      <c r="Q342" s="245">
        <v>75604</v>
      </c>
      <c r="R342" s="245">
        <v>2280</v>
      </c>
      <c r="S342" s="245">
        <v>0</v>
      </c>
      <c r="T342" s="245">
        <v>0</v>
      </c>
      <c r="U342" s="245">
        <f>Q342+R342+S342+T342</f>
        <v>77884</v>
      </c>
      <c r="V342" s="657">
        <v>241722</v>
      </c>
      <c r="W342" s="89"/>
      <c r="X342" s="89"/>
      <c r="Y342" s="89"/>
      <c r="Z342" s="89"/>
    </row>
    <row r="343" spans="1:26" x14ac:dyDescent="0.2">
      <c r="A343" s="592"/>
      <c r="B343" s="592"/>
      <c r="C343" s="666"/>
      <c r="D343" s="592"/>
      <c r="E343" s="592"/>
      <c r="F343" s="592"/>
      <c r="G343" s="592"/>
      <c r="H343" s="144" t="s">
        <v>1132</v>
      </c>
      <c r="I343" s="144"/>
      <c r="J343" s="675"/>
      <c r="K343" s="675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658"/>
      <c r="W343" s="89"/>
      <c r="X343" s="89"/>
      <c r="Y343" s="89"/>
      <c r="Z343" s="89"/>
    </row>
    <row r="344" spans="1:26" x14ac:dyDescent="0.2">
      <c r="A344" s="592"/>
      <c r="B344" s="592"/>
      <c r="C344" s="666"/>
      <c r="D344" s="592"/>
      <c r="E344" s="592"/>
      <c r="F344" s="592"/>
      <c r="G344" s="592"/>
      <c r="H344" s="144" t="s">
        <v>1133</v>
      </c>
      <c r="I344" s="144"/>
      <c r="J344" s="675"/>
      <c r="K344" s="675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658"/>
      <c r="W344" s="89"/>
      <c r="X344" s="89"/>
      <c r="Y344" s="89"/>
      <c r="Z344" s="89"/>
    </row>
    <row r="345" spans="1:26" x14ac:dyDescent="0.2">
      <c r="A345" s="592"/>
      <c r="B345" s="592"/>
      <c r="C345" s="666"/>
      <c r="D345" s="592"/>
      <c r="E345" s="592"/>
      <c r="F345" s="592"/>
      <c r="G345" s="592"/>
      <c r="H345" s="246" t="s">
        <v>1134</v>
      </c>
      <c r="I345" s="246"/>
      <c r="J345" s="676"/>
      <c r="K345" s="676"/>
      <c r="L345" s="247"/>
      <c r="M345" s="247"/>
      <c r="N345" s="247"/>
      <c r="O345" s="247"/>
      <c r="P345" s="247"/>
      <c r="Q345" s="247"/>
      <c r="R345" s="247"/>
      <c r="S345" s="247"/>
      <c r="T345" s="247"/>
      <c r="U345" s="247"/>
      <c r="V345" s="658"/>
      <c r="W345" s="89"/>
      <c r="X345" s="89"/>
      <c r="Y345" s="89"/>
      <c r="Z345" s="89"/>
    </row>
    <row r="346" spans="1:26" x14ac:dyDescent="0.2">
      <c r="A346" s="593"/>
      <c r="B346" s="593"/>
      <c r="C346" s="667"/>
      <c r="D346" s="593"/>
      <c r="E346" s="593"/>
      <c r="F346" s="593"/>
      <c r="G346" s="593"/>
      <c r="H346" s="660" t="s">
        <v>232</v>
      </c>
      <c r="I346" s="661"/>
      <c r="J346" s="243"/>
      <c r="K346" s="243"/>
      <c r="L346" s="139"/>
      <c r="M346" s="139"/>
      <c r="N346" s="139"/>
      <c r="O346" s="139"/>
      <c r="P346" s="139"/>
      <c r="Q346" s="139"/>
      <c r="R346" s="139"/>
      <c r="S346" s="139"/>
      <c r="T346" s="139"/>
      <c r="U346" s="139"/>
      <c r="V346" s="659"/>
      <c r="W346" s="89"/>
      <c r="X346" s="89"/>
      <c r="Y346" s="89"/>
      <c r="Z346" s="89"/>
    </row>
    <row r="347" spans="1:26" x14ac:dyDescent="0.2">
      <c r="A347" s="591">
        <v>24</v>
      </c>
      <c r="B347" s="591" t="s">
        <v>1249</v>
      </c>
      <c r="C347" s="665" t="s">
        <v>1250</v>
      </c>
      <c r="D347" s="591">
        <v>117</v>
      </c>
      <c r="E347" s="591">
        <v>8</v>
      </c>
      <c r="F347" s="591" t="s">
        <v>1233</v>
      </c>
      <c r="G347" s="591" t="s">
        <v>70</v>
      </c>
      <c r="H347" s="244" t="s">
        <v>1123</v>
      </c>
      <c r="I347" s="244">
        <v>242252</v>
      </c>
      <c r="J347" s="665">
        <v>50000</v>
      </c>
      <c r="K347" s="665">
        <v>1915</v>
      </c>
      <c r="L347" s="245">
        <f>J347-Q347</f>
        <v>24079</v>
      </c>
      <c r="M347" s="245">
        <f>K347-R347</f>
        <v>1321</v>
      </c>
      <c r="N347" s="245">
        <v>0</v>
      </c>
      <c r="O347" s="245">
        <v>1321</v>
      </c>
      <c r="P347" s="245">
        <f>L347+M347+N347+O347</f>
        <v>26721</v>
      </c>
      <c r="Q347" s="245">
        <v>25921</v>
      </c>
      <c r="R347" s="245">
        <v>594</v>
      </c>
      <c r="S347" s="245">
        <v>0</v>
      </c>
      <c r="T347" s="245">
        <v>0</v>
      </c>
      <c r="U347" s="245">
        <f>Q347+R347+S347+T347</f>
        <v>26515</v>
      </c>
      <c r="V347" s="668">
        <v>241925</v>
      </c>
      <c r="W347" s="89"/>
      <c r="X347" s="89"/>
      <c r="Y347" s="89"/>
      <c r="Z347" s="89"/>
    </row>
    <row r="348" spans="1:26" x14ac:dyDescent="0.2">
      <c r="A348" s="592"/>
      <c r="B348" s="592"/>
      <c r="C348" s="666"/>
      <c r="D348" s="592"/>
      <c r="E348" s="592"/>
      <c r="F348" s="592"/>
      <c r="G348" s="592"/>
      <c r="H348" s="144" t="s">
        <v>1132</v>
      </c>
      <c r="I348" s="144"/>
      <c r="J348" s="675"/>
      <c r="K348" s="675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669"/>
      <c r="W348" s="89"/>
      <c r="X348" s="89"/>
      <c r="Y348" s="89"/>
      <c r="Z348" s="89"/>
    </row>
    <row r="349" spans="1:26" x14ac:dyDescent="0.2">
      <c r="A349" s="592"/>
      <c r="B349" s="592"/>
      <c r="C349" s="666"/>
      <c r="D349" s="592"/>
      <c r="E349" s="592"/>
      <c r="F349" s="592"/>
      <c r="G349" s="592"/>
      <c r="H349" s="144" t="s">
        <v>1133</v>
      </c>
      <c r="I349" s="144"/>
      <c r="J349" s="675"/>
      <c r="K349" s="675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669"/>
      <c r="W349" s="89"/>
      <c r="X349" s="89"/>
      <c r="Y349" s="89"/>
      <c r="Z349" s="89"/>
    </row>
    <row r="350" spans="1:26" x14ac:dyDescent="0.2">
      <c r="A350" s="592"/>
      <c r="B350" s="592"/>
      <c r="C350" s="666"/>
      <c r="D350" s="592"/>
      <c r="E350" s="592"/>
      <c r="F350" s="592"/>
      <c r="G350" s="592"/>
      <c r="H350" s="246" t="s">
        <v>1134</v>
      </c>
      <c r="I350" s="246"/>
      <c r="J350" s="676"/>
      <c r="K350" s="676"/>
      <c r="L350" s="247"/>
      <c r="M350" s="247"/>
      <c r="N350" s="247"/>
      <c r="O350" s="247"/>
      <c r="P350" s="247"/>
      <c r="Q350" s="247"/>
      <c r="R350" s="247"/>
      <c r="S350" s="247"/>
      <c r="T350" s="247"/>
      <c r="U350" s="247"/>
      <c r="V350" s="669"/>
      <c r="W350" s="89"/>
      <c r="X350" s="89"/>
      <c r="Y350" s="89"/>
      <c r="Z350" s="89"/>
    </row>
    <row r="351" spans="1:26" x14ac:dyDescent="0.2">
      <c r="A351" s="593"/>
      <c r="B351" s="593"/>
      <c r="C351" s="667"/>
      <c r="D351" s="593"/>
      <c r="E351" s="593"/>
      <c r="F351" s="593"/>
      <c r="G351" s="593"/>
      <c r="H351" s="660" t="s">
        <v>232</v>
      </c>
      <c r="I351" s="661"/>
      <c r="J351" s="243"/>
      <c r="K351" s="243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  <c r="V351" s="670"/>
      <c r="W351" s="89"/>
      <c r="X351" s="89"/>
      <c r="Y351" s="89"/>
      <c r="Z351" s="89"/>
    </row>
    <row r="352" spans="1:26" x14ac:dyDescent="0.2">
      <c r="A352" s="591">
        <v>25</v>
      </c>
      <c r="B352" s="591" t="s">
        <v>1251</v>
      </c>
      <c r="C352" s="665" t="s">
        <v>1252</v>
      </c>
      <c r="D352" s="591">
        <v>75</v>
      </c>
      <c r="E352" s="591">
        <v>11</v>
      </c>
      <c r="F352" s="591" t="s">
        <v>933</v>
      </c>
      <c r="G352" s="591" t="s">
        <v>70</v>
      </c>
      <c r="H352" s="244" t="s">
        <v>1123</v>
      </c>
      <c r="I352" s="244">
        <v>242405</v>
      </c>
      <c r="J352" s="665">
        <v>199800</v>
      </c>
      <c r="K352" s="665">
        <v>7529</v>
      </c>
      <c r="L352" s="245">
        <f>J352-Q352</f>
        <v>98546</v>
      </c>
      <c r="M352" s="245">
        <f>K352-R352</f>
        <v>5254</v>
      </c>
      <c r="N352" s="245">
        <v>0</v>
      </c>
      <c r="O352" s="245">
        <v>5254</v>
      </c>
      <c r="P352" s="245">
        <f>L352+M352+N352+O352</f>
        <v>109054</v>
      </c>
      <c r="Q352" s="245">
        <v>101254</v>
      </c>
      <c r="R352" s="245">
        <v>2275</v>
      </c>
      <c r="S352" s="245">
        <v>0</v>
      </c>
      <c r="T352" s="245">
        <v>0</v>
      </c>
      <c r="U352" s="245">
        <f>Q352+R352+S352+T352</f>
        <v>103529</v>
      </c>
      <c r="V352" s="657">
        <v>242037</v>
      </c>
      <c r="W352" s="89"/>
      <c r="X352" s="89"/>
      <c r="Y352" s="89"/>
      <c r="Z352" s="89"/>
    </row>
    <row r="353" spans="1:26" x14ac:dyDescent="0.2">
      <c r="A353" s="592"/>
      <c r="B353" s="592"/>
      <c r="C353" s="666"/>
      <c r="D353" s="592"/>
      <c r="E353" s="592"/>
      <c r="F353" s="592"/>
      <c r="G353" s="592"/>
      <c r="H353" s="144" t="s">
        <v>1132</v>
      </c>
      <c r="I353" s="144"/>
      <c r="J353" s="675"/>
      <c r="K353" s="675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658"/>
      <c r="W353" s="89"/>
      <c r="X353" s="89"/>
      <c r="Y353" s="89"/>
      <c r="Z353" s="89"/>
    </row>
    <row r="354" spans="1:26" x14ac:dyDescent="0.2">
      <c r="A354" s="592"/>
      <c r="B354" s="592"/>
      <c r="C354" s="666"/>
      <c r="D354" s="592"/>
      <c r="E354" s="592"/>
      <c r="F354" s="592"/>
      <c r="G354" s="592"/>
      <c r="H354" s="144" t="s">
        <v>1133</v>
      </c>
      <c r="I354" s="144"/>
      <c r="J354" s="675"/>
      <c r="K354" s="675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658"/>
      <c r="W354" s="89"/>
      <c r="X354" s="89"/>
      <c r="Y354" s="89"/>
      <c r="Z354" s="89"/>
    </row>
    <row r="355" spans="1:26" x14ac:dyDescent="0.2">
      <c r="A355" s="592"/>
      <c r="B355" s="592"/>
      <c r="C355" s="666"/>
      <c r="D355" s="592"/>
      <c r="E355" s="592"/>
      <c r="F355" s="592"/>
      <c r="G355" s="592"/>
      <c r="H355" s="246" t="s">
        <v>1134</v>
      </c>
      <c r="I355" s="246"/>
      <c r="J355" s="676"/>
      <c r="K355" s="676"/>
      <c r="L355" s="247"/>
      <c r="M355" s="247"/>
      <c r="N355" s="247"/>
      <c r="O355" s="247"/>
      <c r="P355" s="247"/>
      <c r="Q355" s="247"/>
      <c r="R355" s="247"/>
      <c r="S355" s="247"/>
      <c r="T355" s="247"/>
      <c r="U355" s="247"/>
      <c r="V355" s="658"/>
      <c r="W355" s="89"/>
      <c r="X355" s="89"/>
      <c r="Y355" s="89"/>
      <c r="Z355" s="89"/>
    </row>
    <row r="356" spans="1:26" x14ac:dyDescent="0.2">
      <c r="A356" s="593"/>
      <c r="B356" s="593"/>
      <c r="C356" s="667"/>
      <c r="D356" s="593"/>
      <c r="E356" s="593"/>
      <c r="F356" s="593"/>
      <c r="G356" s="593"/>
      <c r="H356" s="660" t="s">
        <v>232</v>
      </c>
      <c r="I356" s="661"/>
      <c r="J356" s="243"/>
      <c r="K356" s="243"/>
      <c r="L356" s="139"/>
      <c r="M356" s="139"/>
      <c r="N356" s="139"/>
      <c r="O356" s="139"/>
      <c r="P356" s="139"/>
      <c r="Q356" s="139"/>
      <c r="R356" s="139"/>
      <c r="S356" s="139"/>
      <c r="T356" s="139"/>
      <c r="U356" s="139"/>
      <c r="V356" s="659"/>
      <c r="W356" s="89"/>
      <c r="X356" s="89"/>
      <c r="Y356" s="89"/>
      <c r="Z356" s="89"/>
    </row>
    <row r="357" spans="1:26" x14ac:dyDescent="0.2">
      <c r="A357" s="591">
        <v>26</v>
      </c>
      <c r="B357" s="591" t="s">
        <v>1253</v>
      </c>
      <c r="C357" s="665" t="s">
        <v>1254</v>
      </c>
      <c r="D357" s="591">
        <v>185</v>
      </c>
      <c r="E357" s="591">
        <v>2</v>
      </c>
      <c r="F357" s="591" t="s">
        <v>933</v>
      </c>
      <c r="G357" s="591" t="s">
        <v>70</v>
      </c>
      <c r="H357" s="244" t="s">
        <v>1123</v>
      </c>
      <c r="I357" s="244">
        <v>242405</v>
      </c>
      <c r="J357" s="665">
        <v>199000</v>
      </c>
      <c r="K357" s="665">
        <v>7498</v>
      </c>
      <c r="L357" s="245">
        <f>J357-Q357</f>
        <v>0</v>
      </c>
      <c r="M357" s="245">
        <f>K357-R357</f>
        <v>0</v>
      </c>
      <c r="N357" s="245">
        <v>0</v>
      </c>
      <c r="O357" s="245">
        <v>0</v>
      </c>
      <c r="P357" s="245">
        <f>L357+M357+N357+O357</f>
        <v>0</v>
      </c>
      <c r="Q357" s="245">
        <v>199000</v>
      </c>
      <c r="R357" s="245">
        <v>7498</v>
      </c>
      <c r="S357" s="245">
        <v>0</v>
      </c>
      <c r="T357" s="245">
        <v>0</v>
      </c>
      <c r="U357" s="245">
        <f>Q357+R357+S357+T357</f>
        <v>206498</v>
      </c>
      <c r="V357" s="668" t="s">
        <v>579</v>
      </c>
      <c r="W357" s="89"/>
      <c r="X357" s="89"/>
      <c r="Y357" s="89"/>
      <c r="Z357" s="89"/>
    </row>
    <row r="358" spans="1:26" x14ac:dyDescent="0.2">
      <c r="A358" s="592"/>
      <c r="B358" s="592"/>
      <c r="C358" s="666"/>
      <c r="D358" s="592"/>
      <c r="E358" s="592"/>
      <c r="F358" s="592"/>
      <c r="G358" s="592"/>
      <c r="H358" s="144" t="s">
        <v>1132</v>
      </c>
      <c r="I358" s="144"/>
      <c r="J358" s="675"/>
      <c r="K358" s="675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669"/>
      <c r="W358" s="89"/>
      <c r="X358" s="89"/>
      <c r="Y358" s="89"/>
      <c r="Z358" s="89"/>
    </row>
    <row r="359" spans="1:26" x14ac:dyDescent="0.2">
      <c r="A359" s="592"/>
      <c r="B359" s="592"/>
      <c r="C359" s="666"/>
      <c r="D359" s="592"/>
      <c r="E359" s="592"/>
      <c r="F359" s="592"/>
      <c r="G359" s="592"/>
      <c r="H359" s="144" t="s">
        <v>1133</v>
      </c>
      <c r="I359" s="144"/>
      <c r="J359" s="675"/>
      <c r="K359" s="675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669"/>
      <c r="W359" s="89"/>
      <c r="X359" s="89"/>
      <c r="Y359" s="89"/>
      <c r="Z359" s="89"/>
    </row>
    <row r="360" spans="1:26" x14ac:dyDescent="0.2">
      <c r="A360" s="592"/>
      <c r="B360" s="592"/>
      <c r="C360" s="666"/>
      <c r="D360" s="592"/>
      <c r="E360" s="592"/>
      <c r="F360" s="592"/>
      <c r="G360" s="592"/>
      <c r="H360" s="246" t="s">
        <v>1134</v>
      </c>
      <c r="I360" s="246"/>
      <c r="J360" s="676"/>
      <c r="K360" s="676"/>
      <c r="L360" s="247"/>
      <c r="M360" s="247"/>
      <c r="N360" s="247"/>
      <c r="O360" s="247"/>
      <c r="P360" s="247"/>
      <c r="Q360" s="247"/>
      <c r="R360" s="247"/>
      <c r="S360" s="247"/>
      <c r="T360" s="247"/>
      <c r="U360" s="247"/>
      <c r="V360" s="669"/>
      <c r="W360" s="89"/>
      <c r="X360" s="89"/>
      <c r="Y360" s="89"/>
      <c r="Z360" s="89"/>
    </row>
    <row r="361" spans="1:26" x14ac:dyDescent="0.2">
      <c r="A361" s="593"/>
      <c r="B361" s="593"/>
      <c r="C361" s="667"/>
      <c r="D361" s="593"/>
      <c r="E361" s="593"/>
      <c r="F361" s="593"/>
      <c r="G361" s="593"/>
      <c r="H361" s="660" t="s">
        <v>232</v>
      </c>
      <c r="I361" s="661"/>
      <c r="J361" s="243"/>
      <c r="K361" s="243"/>
      <c r="L361" s="139"/>
      <c r="M361" s="139"/>
      <c r="N361" s="139"/>
      <c r="O361" s="139"/>
      <c r="P361" s="139"/>
      <c r="Q361" s="139"/>
      <c r="R361" s="139"/>
      <c r="S361" s="139"/>
      <c r="T361" s="139"/>
      <c r="U361" s="139"/>
      <c r="V361" s="670"/>
      <c r="W361" s="89"/>
      <c r="X361" s="89"/>
      <c r="Y361" s="89"/>
      <c r="Z361" s="89"/>
    </row>
    <row r="362" spans="1:26" x14ac:dyDescent="0.2">
      <c r="A362" s="591">
        <v>27</v>
      </c>
      <c r="B362" s="591" t="s">
        <v>1255</v>
      </c>
      <c r="C362" s="665" t="s">
        <v>1256</v>
      </c>
      <c r="D362" s="591">
        <v>112</v>
      </c>
      <c r="E362" s="591">
        <v>5</v>
      </c>
      <c r="F362" s="591" t="s">
        <v>69</v>
      </c>
      <c r="G362" s="591" t="s">
        <v>70</v>
      </c>
      <c r="H362" s="244" t="s">
        <v>1123</v>
      </c>
      <c r="I362" s="244">
        <v>242252</v>
      </c>
      <c r="J362" s="665">
        <v>50000</v>
      </c>
      <c r="K362" s="665">
        <v>1915</v>
      </c>
      <c r="L362" s="245">
        <f>J362-Q362</f>
        <v>24079</v>
      </c>
      <c r="M362" s="245">
        <f>K362-R362</f>
        <v>1321</v>
      </c>
      <c r="N362" s="245">
        <v>0</v>
      </c>
      <c r="O362" s="245">
        <v>1321</v>
      </c>
      <c r="P362" s="245">
        <f>L362+M362+N362+O362</f>
        <v>26721</v>
      </c>
      <c r="Q362" s="245">
        <v>25921</v>
      </c>
      <c r="R362" s="245">
        <v>594</v>
      </c>
      <c r="S362" s="245">
        <v>0</v>
      </c>
      <c r="T362" s="245">
        <v>0</v>
      </c>
      <c r="U362" s="245">
        <f>Q362+R362+S362+T362</f>
        <v>26515</v>
      </c>
      <c r="V362" s="657">
        <v>241885</v>
      </c>
      <c r="W362" s="89"/>
      <c r="X362" s="89"/>
      <c r="Y362" s="89"/>
      <c r="Z362" s="89"/>
    </row>
    <row r="363" spans="1:26" x14ac:dyDescent="0.2">
      <c r="A363" s="592"/>
      <c r="B363" s="592"/>
      <c r="C363" s="666"/>
      <c r="D363" s="592"/>
      <c r="E363" s="592"/>
      <c r="F363" s="592"/>
      <c r="G363" s="592"/>
      <c r="H363" s="144" t="s">
        <v>1132</v>
      </c>
      <c r="I363" s="144"/>
      <c r="J363" s="675"/>
      <c r="K363" s="675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658"/>
      <c r="W363" s="89"/>
      <c r="X363" s="89"/>
      <c r="Y363" s="89"/>
      <c r="Z363" s="89"/>
    </row>
    <row r="364" spans="1:26" x14ac:dyDescent="0.2">
      <c r="A364" s="592"/>
      <c r="B364" s="592"/>
      <c r="C364" s="666"/>
      <c r="D364" s="592"/>
      <c r="E364" s="592"/>
      <c r="F364" s="592"/>
      <c r="G364" s="592"/>
      <c r="H364" s="144" t="s">
        <v>1133</v>
      </c>
      <c r="I364" s="144"/>
      <c r="J364" s="675"/>
      <c r="K364" s="675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658"/>
      <c r="W364" s="89"/>
      <c r="X364" s="89"/>
      <c r="Y364" s="89"/>
      <c r="Z364" s="89"/>
    </row>
    <row r="365" spans="1:26" x14ac:dyDescent="0.2">
      <c r="A365" s="592"/>
      <c r="B365" s="592"/>
      <c r="C365" s="666"/>
      <c r="D365" s="592"/>
      <c r="E365" s="592"/>
      <c r="F365" s="592"/>
      <c r="G365" s="592"/>
      <c r="H365" s="246" t="s">
        <v>1134</v>
      </c>
      <c r="I365" s="246"/>
      <c r="J365" s="676"/>
      <c r="K365" s="676"/>
      <c r="L365" s="247"/>
      <c r="M365" s="247"/>
      <c r="N365" s="247"/>
      <c r="O365" s="247"/>
      <c r="P365" s="247"/>
      <c r="Q365" s="247"/>
      <c r="R365" s="247"/>
      <c r="S365" s="247"/>
      <c r="T365" s="247"/>
      <c r="U365" s="247"/>
      <c r="V365" s="658"/>
      <c r="W365" s="89"/>
      <c r="X365" s="89"/>
      <c r="Y365" s="89"/>
      <c r="Z365" s="89"/>
    </row>
    <row r="366" spans="1:26" x14ac:dyDescent="0.2">
      <c r="A366" s="593"/>
      <c r="B366" s="593"/>
      <c r="C366" s="667"/>
      <c r="D366" s="593"/>
      <c r="E366" s="593"/>
      <c r="F366" s="593"/>
      <c r="G366" s="593"/>
      <c r="H366" s="660" t="s">
        <v>232</v>
      </c>
      <c r="I366" s="661"/>
      <c r="J366" s="243"/>
      <c r="K366" s="243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  <c r="V366" s="659"/>
      <c r="W366" s="89"/>
      <c r="X366" s="89"/>
      <c r="Y366" s="89"/>
      <c r="Z366" s="89"/>
    </row>
    <row r="367" spans="1:26" x14ac:dyDescent="0.2">
      <c r="A367" s="591">
        <v>28</v>
      </c>
      <c r="B367" s="591" t="s">
        <v>1257</v>
      </c>
      <c r="C367" s="665" t="s">
        <v>1258</v>
      </c>
      <c r="D367" s="591">
        <v>87</v>
      </c>
      <c r="E367" s="591">
        <v>7</v>
      </c>
      <c r="F367" s="591" t="s">
        <v>69</v>
      </c>
      <c r="G367" s="591" t="s">
        <v>70</v>
      </c>
      <c r="H367" s="244" t="s">
        <v>1123</v>
      </c>
      <c r="I367" s="244">
        <v>242252</v>
      </c>
      <c r="J367" s="665">
        <v>150000</v>
      </c>
      <c r="K367" s="665">
        <v>5644</v>
      </c>
      <c r="L367" s="245">
        <f>J367-Q367</f>
        <v>36944</v>
      </c>
      <c r="M367" s="245">
        <f>K367-R367</f>
        <v>2256</v>
      </c>
      <c r="N367" s="245">
        <v>0</v>
      </c>
      <c r="O367" s="245">
        <v>2256</v>
      </c>
      <c r="P367" s="245">
        <f>L367+M367+N367+O367</f>
        <v>41456</v>
      </c>
      <c r="Q367" s="245">
        <v>113056</v>
      </c>
      <c r="R367" s="245">
        <v>3388</v>
      </c>
      <c r="S367" s="245">
        <v>0</v>
      </c>
      <c r="T367" s="245">
        <v>0</v>
      </c>
      <c r="U367" s="245">
        <f>Q367+R367+S367+T367</f>
        <v>116444</v>
      </c>
      <c r="V367" s="668">
        <v>241815</v>
      </c>
      <c r="W367" s="89"/>
      <c r="X367" s="89"/>
      <c r="Y367" s="89"/>
      <c r="Z367" s="89"/>
    </row>
    <row r="368" spans="1:26" x14ac:dyDescent="0.2">
      <c r="A368" s="592"/>
      <c r="B368" s="592"/>
      <c r="C368" s="666"/>
      <c r="D368" s="592"/>
      <c r="E368" s="592"/>
      <c r="F368" s="592"/>
      <c r="G368" s="592"/>
      <c r="H368" s="144" t="s">
        <v>1132</v>
      </c>
      <c r="I368" s="144"/>
      <c r="J368" s="675"/>
      <c r="K368" s="675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669"/>
      <c r="W368" s="89"/>
      <c r="X368" s="89"/>
      <c r="Y368" s="89"/>
      <c r="Z368" s="89"/>
    </row>
    <row r="369" spans="1:26" x14ac:dyDescent="0.2">
      <c r="A369" s="592"/>
      <c r="B369" s="592"/>
      <c r="C369" s="666"/>
      <c r="D369" s="592"/>
      <c r="E369" s="592"/>
      <c r="F369" s="592"/>
      <c r="G369" s="592"/>
      <c r="H369" s="144" t="s">
        <v>1133</v>
      </c>
      <c r="I369" s="144"/>
      <c r="J369" s="675"/>
      <c r="K369" s="675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669"/>
      <c r="W369" s="89"/>
      <c r="X369" s="89"/>
      <c r="Y369" s="89"/>
      <c r="Z369" s="89"/>
    </row>
    <row r="370" spans="1:26" x14ac:dyDescent="0.2">
      <c r="A370" s="592"/>
      <c r="B370" s="592"/>
      <c r="C370" s="666"/>
      <c r="D370" s="592"/>
      <c r="E370" s="592"/>
      <c r="F370" s="592"/>
      <c r="G370" s="592"/>
      <c r="H370" s="246" t="s">
        <v>1134</v>
      </c>
      <c r="I370" s="246"/>
      <c r="J370" s="676"/>
      <c r="K370" s="676"/>
      <c r="L370" s="247"/>
      <c r="M370" s="247"/>
      <c r="N370" s="247"/>
      <c r="O370" s="247"/>
      <c r="P370" s="247"/>
      <c r="Q370" s="247"/>
      <c r="R370" s="247"/>
      <c r="S370" s="247"/>
      <c r="T370" s="247"/>
      <c r="U370" s="247"/>
      <c r="V370" s="669"/>
      <c r="W370" s="89"/>
      <c r="X370" s="89"/>
      <c r="Y370" s="89"/>
      <c r="Z370" s="89"/>
    </row>
    <row r="371" spans="1:26" x14ac:dyDescent="0.2">
      <c r="A371" s="593"/>
      <c r="B371" s="593"/>
      <c r="C371" s="667"/>
      <c r="D371" s="593"/>
      <c r="E371" s="593"/>
      <c r="F371" s="593"/>
      <c r="G371" s="593"/>
      <c r="H371" s="660" t="s">
        <v>232</v>
      </c>
      <c r="I371" s="661"/>
      <c r="J371" s="243"/>
      <c r="K371" s="243"/>
      <c r="L371" s="139"/>
      <c r="M371" s="139"/>
      <c r="N371" s="139"/>
      <c r="O371" s="139"/>
      <c r="P371" s="139"/>
      <c r="Q371" s="139"/>
      <c r="R371" s="139"/>
      <c r="S371" s="139"/>
      <c r="T371" s="139"/>
      <c r="U371" s="139"/>
      <c r="V371" s="670"/>
      <c r="W371" s="89"/>
      <c r="X371" s="89"/>
      <c r="Y371" s="89"/>
      <c r="Z371" s="89"/>
    </row>
    <row r="372" spans="1:26" x14ac:dyDescent="0.2">
      <c r="A372" s="591">
        <v>29</v>
      </c>
      <c r="B372" s="591" t="s">
        <v>706</v>
      </c>
      <c r="C372" s="665" t="s">
        <v>1259</v>
      </c>
      <c r="D372" s="591">
        <v>1</v>
      </c>
      <c r="E372" s="591">
        <v>12</v>
      </c>
      <c r="F372" s="591" t="s">
        <v>69</v>
      </c>
      <c r="G372" s="591" t="s">
        <v>70</v>
      </c>
      <c r="H372" s="244" t="s">
        <v>1123</v>
      </c>
      <c r="I372" s="244">
        <v>242252</v>
      </c>
      <c r="J372" s="665">
        <v>77000</v>
      </c>
      <c r="K372" s="665">
        <v>2908</v>
      </c>
      <c r="L372" s="245">
        <f>J372-Q372</f>
        <v>37972</v>
      </c>
      <c r="M372" s="245">
        <f>K372-R372</f>
        <v>2028</v>
      </c>
      <c r="N372" s="245">
        <v>0</v>
      </c>
      <c r="O372" s="245">
        <v>2028</v>
      </c>
      <c r="P372" s="245">
        <f>L372+M372+N372+O372</f>
        <v>42028</v>
      </c>
      <c r="Q372" s="245">
        <v>39028</v>
      </c>
      <c r="R372" s="245">
        <v>880</v>
      </c>
      <c r="S372" s="245">
        <v>0</v>
      </c>
      <c r="T372" s="245">
        <v>0</v>
      </c>
      <c r="U372" s="245">
        <f>Q372+R372+S372+T372</f>
        <v>39908</v>
      </c>
      <c r="V372" s="657">
        <v>241886</v>
      </c>
      <c r="W372" s="89"/>
      <c r="X372" s="89"/>
      <c r="Y372" s="89"/>
      <c r="Z372" s="89"/>
    </row>
    <row r="373" spans="1:26" x14ac:dyDescent="0.2">
      <c r="A373" s="592"/>
      <c r="B373" s="592"/>
      <c r="C373" s="666"/>
      <c r="D373" s="592"/>
      <c r="E373" s="592"/>
      <c r="F373" s="592"/>
      <c r="G373" s="592"/>
      <c r="H373" s="144" t="s">
        <v>1132</v>
      </c>
      <c r="I373" s="144"/>
      <c r="J373" s="675"/>
      <c r="K373" s="675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658"/>
      <c r="W373" s="89"/>
      <c r="X373" s="89"/>
      <c r="Y373" s="89"/>
      <c r="Z373" s="89"/>
    </row>
    <row r="374" spans="1:26" x14ac:dyDescent="0.2">
      <c r="A374" s="592"/>
      <c r="B374" s="592"/>
      <c r="C374" s="666"/>
      <c r="D374" s="592"/>
      <c r="E374" s="592"/>
      <c r="F374" s="592"/>
      <c r="G374" s="592"/>
      <c r="H374" s="144" t="s">
        <v>1133</v>
      </c>
      <c r="I374" s="144"/>
      <c r="J374" s="675"/>
      <c r="K374" s="675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658"/>
      <c r="W374" s="89"/>
      <c r="X374" s="89"/>
      <c r="Y374" s="89"/>
      <c r="Z374" s="89"/>
    </row>
    <row r="375" spans="1:26" x14ac:dyDescent="0.2">
      <c r="A375" s="592"/>
      <c r="B375" s="592"/>
      <c r="C375" s="666"/>
      <c r="D375" s="592"/>
      <c r="E375" s="592"/>
      <c r="F375" s="592"/>
      <c r="G375" s="592"/>
      <c r="H375" s="246" t="s">
        <v>1134</v>
      </c>
      <c r="I375" s="246"/>
      <c r="J375" s="676"/>
      <c r="K375" s="676"/>
      <c r="L375" s="247"/>
      <c r="M375" s="247"/>
      <c r="N375" s="247"/>
      <c r="O375" s="247"/>
      <c r="P375" s="247"/>
      <c r="Q375" s="247"/>
      <c r="R375" s="247"/>
      <c r="S375" s="247"/>
      <c r="T375" s="247"/>
      <c r="U375" s="247"/>
      <c r="V375" s="658"/>
      <c r="W375" s="89"/>
      <c r="X375" s="89"/>
      <c r="Y375" s="89"/>
      <c r="Z375" s="89"/>
    </row>
    <row r="376" spans="1:26" x14ac:dyDescent="0.2">
      <c r="A376" s="593"/>
      <c r="B376" s="593"/>
      <c r="C376" s="667"/>
      <c r="D376" s="593"/>
      <c r="E376" s="593"/>
      <c r="F376" s="593"/>
      <c r="G376" s="593"/>
      <c r="H376" s="660" t="s">
        <v>232</v>
      </c>
      <c r="I376" s="661"/>
      <c r="J376" s="243"/>
      <c r="K376" s="243"/>
      <c r="L376" s="139"/>
      <c r="M376" s="139"/>
      <c r="N376" s="139"/>
      <c r="O376" s="139"/>
      <c r="P376" s="139"/>
      <c r="Q376" s="139"/>
      <c r="R376" s="139"/>
      <c r="S376" s="139"/>
      <c r="T376" s="139"/>
      <c r="U376" s="139"/>
      <c r="V376" s="659"/>
      <c r="W376" s="89"/>
      <c r="X376" s="89"/>
      <c r="Y376" s="89"/>
      <c r="Z376" s="89"/>
    </row>
    <row r="377" spans="1:26" s="12" customFormat="1" ht="23.25" x14ac:dyDescent="0.2">
      <c r="A377" s="578" t="s">
        <v>1260</v>
      </c>
      <c r="B377" s="578"/>
      <c r="C377" s="578"/>
      <c r="D377" s="578"/>
      <c r="E377" s="578"/>
      <c r="F377" s="578"/>
      <c r="G377" s="578"/>
      <c r="H377" s="578"/>
      <c r="I377" s="578"/>
      <c r="J377" s="107">
        <f t="shared" ref="J377:U377" si="3">SUM(J232:J372)</f>
        <v>2843450</v>
      </c>
      <c r="K377" s="107">
        <f t="shared" si="3"/>
        <v>107522</v>
      </c>
      <c r="L377" s="107">
        <f t="shared" si="3"/>
        <v>1124185.4300000002</v>
      </c>
      <c r="M377" s="107">
        <f t="shared" si="3"/>
        <v>62475.67</v>
      </c>
      <c r="N377" s="107">
        <f t="shared" si="3"/>
        <v>0</v>
      </c>
      <c r="O377" s="107">
        <f t="shared" si="3"/>
        <v>60979.67</v>
      </c>
      <c r="P377" s="107">
        <f t="shared" si="3"/>
        <v>1247640.77</v>
      </c>
      <c r="Q377" s="107">
        <f t="shared" si="3"/>
        <v>1719264.5699999998</v>
      </c>
      <c r="R377" s="107">
        <f t="shared" si="3"/>
        <v>45046.33</v>
      </c>
      <c r="S377" s="107">
        <f t="shared" si="3"/>
        <v>288.85000000000002</v>
      </c>
      <c r="T377" s="107">
        <f t="shared" si="3"/>
        <v>0</v>
      </c>
      <c r="U377" s="107">
        <f t="shared" si="3"/>
        <v>1764599.7499999998</v>
      </c>
      <c r="V377" s="132"/>
      <c r="W377" s="108"/>
      <c r="X377" s="108"/>
      <c r="Y377" s="108"/>
      <c r="Z377" s="108"/>
    </row>
    <row r="378" spans="1:26" x14ac:dyDescent="0.2">
      <c r="A378" s="591">
        <v>1</v>
      </c>
      <c r="B378" s="591" t="s">
        <v>1261</v>
      </c>
      <c r="C378" s="665" t="s">
        <v>1262</v>
      </c>
      <c r="D378" s="591">
        <v>62</v>
      </c>
      <c r="E378" s="591">
        <v>4</v>
      </c>
      <c r="F378" s="591" t="s">
        <v>368</v>
      </c>
      <c r="G378" s="591" t="s">
        <v>74</v>
      </c>
      <c r="H378" s="153" t="s">
        <v>1123</v>
      </c>
      <c r="I378" s="153">
        <v>242405</v>
      </c>
      <c r="J378" s="665">
        <v>100000</v>
      </c>
      <c r="K378" s="665">
        <v>3775</v>
      </c>
      <c r="L378" s="161">
        <f>J378-Q378</f>
        <v>24412</v>
      </c>
      <c r="M378" s="161">
        <f>K378-R378</f>
        <v>1488</v>
      </c>
      <c r="N378" s="161">
        <v>0</v>
      </c>
      <c r="O378" s="161">
        <v>1488</v>
      </c>
      <c r="P378" s="161">
        <f>L378+M378+N378+O378</f>
        <v>27388</v>
      </c>
      <c r="Q378" s="161">
        <v>75588</v>
      </c>
      <c r="R378" s="161">
        <v>2287</v>
      </c>
      <c r="S378" s="161">
        <v>0</v>
      </c>
      <c r="T378" s="161">
        <v>0</v>
      </c>
      <c r="U378" s="161">
        <f>Q378+R378+S378+T378</f>
        <v>77875</v>
      </c>
      <c r="V378" s="588">
        <v>242073</v>
      </c>
      <c r="W378" s="89"/>
      <c r="X378" s="89"/>
      <c r="Y378" s="89"/>
      <c r="Z378" s="89"/>
    </row>
    <row r="379" spans="1:26" x14ac:dyDescent="0.2">
      <c r="A379" s="592"/>
      <c r="B379" s="592"/>
      <c r="C379" s="666"/>
      <c r="D379" s="592"/>
      <c r="E379" s="592"/>
      <c r="F379" s="592"/>
      <c r="G379" s="592"/>
      <c r="H379" s="144" t="s">
        <v>1132</v>
      </c>
      <c r="I379" s="144"/>
      <c r="J379" s="666"/>
      <c r="K379" s="66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589"/>
      <c r="W379" s="89"/>
      <c r="X379" s="89"/>
      <c r="Y379" s="89"/>
      <c r="Z379" s="89"/>
    </row>
    <row r="380" spans="1:26" x14ac:dyDescent="0.2">
      <c r="A380" s="592"/>
      <c r="B380" s="592"/>
      <c r="C380" s="666"/>
      <c r="D380" s="592"/>
      <c r="E380" s="592"/>
      <c r="F380" s="592"/>
      <c r="G380" s="592"/>
      <c r="H380" s="144" t="s">
        <v>1133</v>
      </c>
      <c r="I380" s="144"/>
      <c r="J380" s="666"/>
      <c r="K380" s="66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589"/>
      <c r="W380" s="89"/>
      <c r="X380" s="89"/>
      <c r="Y380" s="89"/>
      <c r="Z380" s="89"/>
    </row>
    <row r="381" spans="1:26" x14ac:dyDescent="0.2">
      <c r="A381" s="592"/>
      <c r="B381" s="592"/>
      <c r="C381" s="666"/>
      <c r="D381" s="592"/>
      <c r="E381" s="592"/>
      <c r="F381" s="592"/>
      <c r="G381" s="592"/>
      <c r="H381" s="246" t="s">
        <v>1134</v>
      </c>
      <c r="I381" s="246"/>
      <c r="J381" s="667"/>
      <c r="K381" s="66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7"/>
      <c r="V381" s="589"/>
      <c r="W381" s="89"/>
      <c r="X381" s="89"/>
      <c r="Y381" s="89"/>
      <c r="Z381" s="89"/>
    </row>
    <row r="382" spans="1:26" x14ac:dyDescent="0.2">
      <c r="A382" s="593"/>
      <c r="B382" s="593"/>
      <c r="C382" s="667"/>
      <c r="D382" s="593"/>
      <c r="E382" s="593"/>
      <c r="F382" s="593"/>
      <c r="G382" s="593"/>
      <c r="H382" s="660" t="s">
        <v>232</v>
      </c>
      <c r="I382" s="661"/>
      <c r="J382" s="243"/>
      <c r="K382" s="243"/>
      <c r="L382" s="139"/>
      <c r="M382" s="139"/>
      <c r="N382" s="139"/>
      <c r="O382" s="139"/>
      <c r="P382" s="139"/>
      <c r="Q382" s="139"/>
      <c r="R382" s="139"/>
      <c r="S382" s="139"/>
      <c r="T382" s="139"/>
      <c r="U382" s="139"/>
      <c r="V382" s="674"/>
      <c r="W382" s="89"/>
      <c r="X382" s="89"/>
      <c r="Y382" s="89"/>
      <c r="Z382" s="89"/>
    </row>
    <row r="383" spans="1:26" x14ac:dyDescent="0.2">
      <c r="A383" s="591">
        <v>2</v>
      </c>
      <c r="B383" s="591" t="s">
        <v>1263</v>
      </c>
      <c r="C383" s="665" t="s">
        <v>1264</v>
      </c>
      <c r="D383" s="591">
        <v>196</v>
      </c>
      <c r="E383" s="591">
        <v>12</v>
      </c>
      <c r="F383" s="591" t="s">
        <v>73</v>
      </c>
      <c r="G383" s="591" t="s">
        <v>74</v>
      </c>
      <c r="H383" s="244" t="s">
        <v>1123</v>
      </c>
      <c r="I383" s="244">
        <v>242405</v>
      </c>
      <c r="J383" s="665">
        <v>200000</v>
      </c>
      <c r="K383" s="665">
        <v>7541</v>
      </c>
      <c r="L383" s="245">
        <f>J383-Q383</f>
        <v>0</v>
      </c>
      <c r="M383" s="245">
        <f>K383-R383</f>
        <v>0</v>
      </c>
      <c r="N383" s="245">
        <v>0</v>
      </c>
      <c r="O383" s="245">
        <v>0</v>
      </c>
      <c r="P383" s="245">
        <f>L383+M383+N383+O383</f>
        <v>0</v>
      </c>
      <c r="Q383" s="245">
        <v>200000</v>
      </c>
      <c r="R383" s="245">
        <v>7541</v>
      </c>
      <c r="S383" s="245">
        <v>0</v>
      </c>
      <c r="T383" s="245">
        <v>0</v>
      </c>
      <c r="U383" s="245">
        <f>Q383+R383+S383+T383</f>
        <v>207541</v>
      </c>
      <c r="V383" s="657" t="s">
        <v>579</v>
      </c>
      <c r="W383" s="89"/>
      <c r="X383" s="89"/>
      <c r="Y383" s="89"/>
      <c r="Z383" s="89"/>
    </row>
    <row r="384" spans="1:26" x14ac:dyDescent="0.2">
      <c r="A384" s="592"/>
      <c r="B384" s="592"/>
      <c r="C384" s="666"/>
      <c r="D384" s="592"/>
      <c r="E384" s="592"/>
      <c r="F384" s="592"/>
      <c r="G384" s="592"/>
      <c r="H384" s="144" t="s">
        <v>1132</v>
      </c>
      <c r="I384" s="144"/>
      <c r="J384" s="666"/>
      <c r="K384" s="66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658"/>
      <c r="W384" s="89"/>
      <c r="X384" s="89"/>
      <c r="Y384" s="89"/>
      <c r="Z384" s="89"/>
    </row>
    <row r="385" spans="1:26" x14ac:dyDescent="0.2">
      <c r="A385" s="592"/>
      <c r="B385" s="592"/>
      <c r="C385" s="666"/>
      <c r="D385" s="592"/>
      <c r="E385" s="592"/>
      <c r="F385" s="592"/>
      <c r="G385" s="592"/>
      <c r="H385" s="144" t="s">
        <v>1133</v>
      </c>
      <c r="I385" s="144"/>
      <c r="J385" s="666"/>
      <c r="K385" s="66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658"/>
      <c r="W385" s="89"/>
      <c r="X385" s="89"/>
      <c r="Y385" s="89"/>
      <c r="Z385" s="89"/>
    </row>
    <row r="386" spans="1:26" x14ac:dyDescent="0.2">
      <c r="A386" s="592"/>
      <c r="B386" s="592"/>
      <c r="C386" s="666"/>
      <c r="D386" s="592"/>
      <c r="E386" s="592"/>
      <c r="F386" s="592"/>
      <c r="G386" s="592"/>
      <c r="H386" s="246" t="s">
        <v>1134</v>
      </c>
      <c r="I386" s="246"/>
      <c r="J386" s="667"/>
      <c r="K386" s="667"/>
      <c r="L386" s="247"/>
      <c r="M386" s="247"/>
      <c r="N386" s="247"/>
      <c r="O386" s="247"/>
      <c r="P386" s="247"/>
      <c r="Q386" s="247"/>
      <c r="R386" s="247"/>
      <c r="S386" s="247"/>
      <c r="T386" s="247"/>
      <c r="U386" s="247"/>
      <c r="V386" s="658"/>
      <c r="W386" s="89"/>
      <c r="X386" s="89"/>
      <c r="Y386" s="89"/>
      <c r="Z386" s="89"/>
    </row>
    <row r="387" spans="1:26" x14ac:dyDescent="0.2">
      <c r="A387" s="593"/>
      <c r="B387" s="593"/>
      <c r="C387" s="667"/>
      <c r="D387" s="593"/>
      <c r="E387" s="593"/>
      <c r="F387" s="593"/>
      <c r="G387" s="593"/>
      <c r="H387" s="660" t="s">
        <v>232</v>
      </c>
      <c r="I387" s="661"/>
      <c r="J387" s="243"/>
      <c r="K387" s="243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674"/>
      <c r="W387" s="89"/>
      <c r="X387" s="89"/>
      <c r="Y387" s="89"/>
      <c r="Z387" s="89"/>
    </row>
    <row r="388" spans="1:26" x14ac:dyDescent="0.2">
      <c r="A388" s="591">
        <v>3</v>
      </c>
      <c r="B388" s="591" t="s">
        <v>371</v>
      </c>
      <c r="C388" s="665" t="s">
        <v>1265</v>
      </c>
      <c r="D388" s="591">
        <v>159</v>
      </c>
      <c r="E388" s="591">
        <v>4</v>
      </c>
      <c r="F388" s="591" t="s">
        <v>73</v>
      </c>
      <c r="G388" s="591" t="s">
        <v>74</v>
      </c>
      <c r="H388" s="244" t="s">
        <v>1123</v>
      </c>
      <c r="I388" s="244">
        <v>242405</v>
      </c>
      <c r="J388" s="665">
        <v>200000</v>
      </c>
      <c r="K388" s="665">
        <v>7541</v>
      </c>
      <c r="L388" s="245">
        <f>J388-Q388</f>
        <v>0</v>
      </c>
      <c r="M388" s="245">
        <f>K388-R388</f>
        <v>0</v>
      </c>
      <c r="N388" s="245">
        <v>0</v>
      </c>
      <c r="O388" s="245">
        <v>0</v>
      </c>
      <c r="P388" s="245">
        <f>L388+M388+N388+O388</f>
        <v>0</v>
      </c>
      <c r="Q388" s="245">
        <v>200000</v>
      </c>
      <c r="R388" s="245">
        <v>7541</v>
      </c>
      <c r="S388" s="245">
        <v>0</v>
      </c>
      <c r="T388" s="245">
        <v>0</v>
      </c>
      <c r="U388" s="245">
        <f>Q388+R388+S388+T388</f>
        <v>207541</v>
      </c>
      <c r="V388" s="657" t="s">
        <v>579</v>
      </c>
      <c r="W388" s="89"/>
      <c r="X388" s="89"/>
      <c r="Y388" s="89"/>
      <c r="Z388" s="89"/>
    </row>
    <row r="389" spans="1:26" x14ac:dyDescent="0.2">
      <c r="A389" s="592"/>
      <c r="B389" s="592"/>
      <c r="C389" s="666"/>
      <c r="D389" s="592"/>
      <c r="E389" s="592"/>
      <c r="F389" s="592"/>
      <c r="G389" s="592"/>
      <c r="H389" s="144" t="s">
        <v>1132</v>
      </c>
      <c r="I389" s="144"/>
      <c r="J389" s="666"/>
      <c r="K389" s="66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658"/>
      <c r="W389" s="89"/>
      <c r="X389" s="89"/>
      <c r="Y389" s="89"/>
      <c r="Z389" s="89"/>
    </row>
    <row r="390" spans="1:26" x14ac:dyDescent="0.2">
      <c r="A390" s="592"/>
      <c r="B390" s="592"/>
      <c r="C390" s="666"/>
      <c r="D390" s="592"/>
      <c r="E390" s="592"/>
      <c r="F390" s="592"/>
      <c r="G390" s="592"/>
      <c r="H390" s="144" t="s">
        <v>1133</v>
      </c>
      <c r="I390" s="144"/>
      <c r="J390" s="666"/>
      <c r="K390" s="66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658"/>
      <c r="W390" s="89"/>
      <c r="X390" s="89"/>
      <c r="Y390" s="89"/>
      <c r="Z390" s="89"/>
    </row>
    <row r="391" spans="1:26" x14ac:dyDescent="0.2">
      <c r="A391" s="592"/>
      <c r="B391" s="592"/>
      <c r="C391" s="666"/>
      <c r="D391" s="592"/>
      <c r="E391" s="592"/>
      <c r="F391" s="592"/>
      <c r="G391" s="592"/>
      <c r="H391" s="246" t="s">
        <v>1134</v>
      </c>
      <c r="I391" s="246"/>
      <c r="J391" s="667"/>
      <c r="K391" s="667"/>
      <c r="L391" s="247"/>
      <c r="M391" s="247"/>
      <c r="N391" s="247"/>
      <c r="O391" s="247"/>
      <c r="P391" s="247"/>
      <c r="Q391" s="247"/>
      <c r="R391" s="247"/>
      <c r="S391" s="247"/>
      <c r="T391" s="247"/>
      <c r="U391" s="247"/>
      <c r="V391" s="658"/>
      <c r="W391" s="89"/>
      <c r="X391" s="89"/>
      <c r="Y391" s="89"/>
      <c r="Z391" s="89"/>
    </row>
    <row r="392" spans="1:26" x14ac:dyDescent="0.2">
      <c r="A392" s="593"/>
      <c r="B392" s="593"/>
      <c r="C392" s="667"/>
      <c r="D392" s="593"/>
      <c r="E392" s="593"/>
      <c r="F392" s="593"/>
      <c r="G392" s="593"/>
      <c r="H392" s="660" t="s">
        <v>232</v>
      </c>
      <c r="I392" s="661"/>
      <c r="J392" s="243"/>
      <c r="K392" s="243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674"/>
      <c r="W392" s="89"/>
      <c r="X392" s="89"/>
      <c r="Y392" s="89"/>
      <c r="Z392" s="89"/>
    </row>
    <row r="393" spans="1:26" x14ac:dyDescent="0.2">
      <c r="A393" s="591">
        <v>4</v>
      </c>
      <c r="B393" s="591" t="s">
        <v>371</v>
      </c>
      <c r="C393" s="665" t="s">
        <v>1266</v>
      </c>
      <c r="D393" s="591">
        <v>1</v>
      </c>
      <c r="E393" s="591">
        <v>2</v>
      </c>
      <c r="F393" s="591" t="s">
        <v>73</v>
      </c>
      <c r="G393" s="591" t="s">
        <v>74</v>
      </c>
      <c r="H393" s="244" t="s">
        <v>1123</v>
      </c>
      <c r="I393" s="244">
        <v>242405</v>
      </c>
      <c r="J393" s="665">
        <v>200000</v>
      </c>
      <c r="K393" s="665">
        <v>7541</v>
      </c>
      <c r="L393" s="245">
        <f>J393-Q393</f>
        <v>0</v>
      </c>
      <c r="M393" s="245">
        <f>K393-R393</f>
        <v>0</v>
      </c>
      <c r="N393" s="245">
        <v>0</v>
      </c>
      <c r="O393" s="245">
        <v>0</v>
      </c>
      <c r="P393" s="245">
        <f>L393+M393+N393+O393</f>
        <v>0</v>
      </c>
      <c r="Q393" s="245">
        <v>200000</v>
      </c>
      <c r="R393" s="245">
        <v>7541</v>
      </c>
      <c r="S393" s="245">
        <v>0</v>
      </c>
      <c r="T393" s="245">
        <v>0</v>
      </c>
      <c r="U393" s="245">
        <f>Q393+R393+S393+T393</f>
        <v>207541</v>
      </c>
      <c r="V393" s="657" t="s">
        <v>579</v>
      </c>
      <c r="W393" s="89"/>
      <c r="X393" s="89"/>
      <c r="Y393" s="89"/>
      <c r="Z393" s="89"/>
    </row>
    <row r="394" spans="1:26" x14ac:dyDescent="0.2">
      <c r="A394" s="592"/>
      <c r="B394" s="592"/>
      <c r="C394" s="666"/>
      <c r="D394" s="592"/>
      <c r="E394" s="592"/>
      <c r="F394" s="592"/>
      <c r="G394" s="592"/>
      <c r="H394" s="144" t="s">
        <v>1132</v>
      </c>
      <c r="I394" s="144"/>
      <c r="J394" s="666"/>
      <c r="K394" s="66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658"/>
      <c r="W394" s="89"/>
      <c r="X394" s="89"/>
      <c r="Y394" s="89"/>
      <c r="Z394" s="89"/>
    </row>
    <row r="395" spans="1:26" x14ac:dyDescent="0.2">
      <c r="A395" s="592"/>
      <c r="B395" s="592"/>
      <c r="C395" s="666"/>
      <c r="D395" s="592"/>
      <c r="E395" s="592"/>
      <c r="F395" s="592"/>
      <c r="G395" s="592"/>
      <c r="H395" s="144" t="s">
        <v>1133</v>
      </c>
      <c r="I395" s="144"/>
      <c r="J395" s="666"/>
      <c r="K395" s="66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658"/>
      <c r="W395" s="89"/>
      <c r="X395" s="89"/>
      <c r="Y395" s="89"/>
      <c r="Z395" s="89"/>
    </row>
    <row r="396" spans="1:26" x14ac:dyDescent="0.2">
      <c r="A396" s="592"/>
      <c r="B396" s="592"/>
      <c r="C396" s="666"/>
      <c r="D396" s="592"/>
      <c r="E396" s="592"/>
      <c r="F396" s="592"/>
      <c r="G396" s="592"/>
      <c r="H396" s="246" t="s">
        <v>1134</v>
      </c>
      <c r="I396" s="246"/>
      <c r="J396" s="667"/>
      <c r="K396" s="667"/>
      <c r="L396" s="247"/>
      <c r="M396" s="247"/>
      <c r="N396" s="247"/>
      <c r="O396" s="247"/>
      <c r="P396" s="247"/>
      <c r="Q396" s="247"/>
      <c r="R396" s="247"/>
      <c r="S396" s="247"/>
      <c r="T396" s="247"/>
      <c r="U396" s="247"/>
      <c r="V396" s="658"/>
      <c r="W396" s="89"/>
      <c r="X396" s="89"/>
      <c r="Y396" s="89"/>
      <c r="Z396" s="89"/>
    </row>
    <row r="397" spans="1:26" x14ac:dyDescent="0.2">
      <c r="A397" s="593"/>
      <c r="B397" s="593"/>
      <c r="C397" s="667"/>
      <c r="D397" s="593"/>
      <c r="E397" s="593"/>
      <c r="F397" s="593"/>
      <c r="G397" s="593"/>
      <c r="H397" s="660" t="s">
        <v>232</v>
      </c>
      <c r="I397" s="661"/>
      <c r="J397" s="243"/>
      <c r="K397" s="243"/>
      <c r="L397" s="139"/>
      <c r="M397" s="139"/>
      <c r="N397" s="139"/>
      <c r="O397" s="139"/>
      <c r="P397" s="139"/>
      <c r="Q397" s="139"/>
      <c r="R397" s="139"/>
      <c r="S397" s="139"/>
      <c r="T397" s="139"/>
      <c r="U397" s="139"/>
      <c r="V397" s="674"/>
      <c r="W397" s="89"/>
      <c r="X397" s="89"/>
      <c r="Y397" s="89"/>
      <c r="Z397" s="89"/>
    </row>
    <row r="398" spans="1:26" x14ac:dyDescent="0.2">
      <c r="A398" s="591">
        <v>5</v>
      </c>
      <c r="B398" s="591" t="s">
        <v>748</v>
      </c>
      <c r="C398" s="665" t="s">
        <v>1267</v>
      </c>
      <c r="D398" s="591">
        <v>251</v>
      </c>
      <c r="E398" s="591">
        <v>2</v>
      </c>
      <c r="F398" s="591" t="s">
        <v>73</v>
      </c>
      <c r="G398" s="591" t="s">
        <v>74</v>
      </c>
      <c r="H398" s="244" t="s">
        <v>1123</v>
      </c>
      <c r="I398" s="244">
        <v>242405</v>
      </c>
      <c r="J398" s="665">
        <v>200000</v>
      </c>
      <c r="K398" s="665">
        <v>7541</v>
      </c>
      <c r="L398" s="245">
        <f>J398-Q398</f>
        <v>0</v>
      </c>
      <c r="M398" s="245">
        <f>K398-R398</f>
        <v>0</v>
      </c>
      <c r="N398" s="245">
        <v>0</v>
      </c>
      <c r="O398" s="245">
        <v>0</v>
      </c>
      <c r="P398" s="245">
        <f>L398+M398+N398+O398</f>
        <v>0</v>
      </c>
      <c r="Q398" s="245">
        <v>200000</v>
      </c>
      <c r="R398" s="245">
        <v>7541</v>
      </c>
      <c r="S398" s="245">
        <v>0</v>
      </c>
      <c r="T398" s="245">
        <v>0</v>
      </c>
      <c r="U398" s="245">
        <f>Q398+R398+S398+T398</f>
        <v>207541</v>
      </c>
      <c r="V398" s="657" t="s">
        <v>579</v>
      </c>
      <c r="W398" s="89"/>
      <c r="X398" s="89"/>
      <c r="Y398" s="89"/>
      <c r="Z398" s="89"/>
    </row>
    <row r="399" spans="1:26" x14ac:dyDescent="0.2">
      <c r="A399" s="592"/>
      <c r="B399" s="592"/>
      <c r="C399" s="666"/>
      <c r="D399" s="592"/>
      <c r="E399" s="592"/>
      <c r="F399" s="592"/>
      <c r="G399" s="592"/>
      <c r="H399" s="144" t="s">
        <v>1132</v>
      </c>
      <c r="I399" s="144"/>
      <c r="J399" s="666"/>
      <c r="K399" s="66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658"/>
      <c r="W399" s="89"/>
      <c r="X399" s="89"/>
      <c r="Y399" s="89"/>
      <c r="Z399" s="89"/>
    </row>
    <row r="400" spans="1:26" x14ac:dyDescent="0.2">
      <c r="A400" s="592"/>
      <c r="B400" s="592"/>
      <c r="C400" s="666"/>
      <c r="D400" s="592"/>
      <c r="E400" s="592"/>
      <c r="F400" s="592"/>
      <c r="G400" s="592"/>
      <c r="H400" s="144" t="s">
        <v>1133</v>
      </c>
      <c r="I400" s="144"/>
      <c r="J400" s="666"/>
      <c r="K400" s="66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658"/>
      <c r="W400" s="89"/>
      <c r="X400" s="89"/>
      <c r="Y400" s="89"/>
      <c r="Z400" s="89"/>
    </row>
    <row r="401" spans="1:26" x14ac:dyDescent="0.2">
      <c r="A401" s="592"/>
      <c r="B401" s="592"/>
      <c r="C401" s="666"/>
      <c r="D401" s="592"/>
      <c r="E401" s="592"/>
      <c r="F401" s="592"/>
      <c r="G401" s="592"/>
      <c r="H401" s="246" t="s">
        <v>1134</v>
      </c>
      <c r="I401" s="246"/>
      <c r="J401" s="667"/>
      <c r="K401" s="667"/>
      <c r="L401" s="247"/>
      <c r="M401" s="247"/>
      <c r="N401" s="247"/>
      <c r="O401" s="247"/>
      <c r="P401" s="247"/>
      <c r="Q401" s="247"/>
      <c r="R401" s="247"/>
      <c r="S401" s="247"/>
      <c r="T401" s="247"/>
      <c r="U401" s="247"/>
      <c r="V401" s="658"/>
      <c r="W401" s="89"/>
      <c r="X401" s="89"/>
      <c r="Y401" s="89"/>
      <c r="Z401" s="89"/>
    </row>
    <row r="402" spans="1:26" x14ac:dyDescent="0.2">
      <c r="A402" s="593"/>
      <c r="B402" s="593"/>
      <c r="C402" s="667"/>
      <c r="D402" s="593"/>
      <c r="E402" s="593"/>
      <c r="F402" s="593"/>
      <c r="G402" s="593"/>
      <c r="H402" s="660" t="s">
        <v>232</v>
      </c>
      <c r="I402" s="661"/>
      <c r="J402" s="243"/>
      <c r="K402" s="243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  <c r="V402" s="674"/>
      <c r="W402" s="89"/>
      <c r="X402" s="89"/>
      <c r="Y402" s="89"/>
      <c r="Z402" s="89"/>
    </row>
    <row r="403" spans="1:26" x14ac:dyDescent="0.2">
      <c r="A403" s="594">
        <v>6</v>
      </c>
      <c r="B403" s="594" t="s">
        <v>1268</v>
      </c>
      <c r="C403" s="597" t="s">
        <v>1269</v>
      </c>
      <c r="D403" s="594">
        <v>202</v>
      </c>
      <c r="E403" s="594">
        <v>2</v>
      </c>
      <c r="F403" s="594" t="s">
        <v>73</v>
      </c>
      <c r="G403" s="594" t="s">
        <v>74</v>
      </c>
      <c r="H403" s="244" t="s">
        <v>1123</v>
      </c>
      <c r="I403" s="244">
        <v>242405</v>
      </c>
      <c r="J403" s="665">
        <v>200000</v>
      </c>
      <c r="K403" s="665">
        <v>7541</v>
      </c>
      <c r="L403" s="245">
        <f>J403-Q403</f>
        <v>0</v>
      </c>
      <c r="M403" s="245">
        <f>K403-R403</f>
        <v>0</v>
      </c>
      <c r="N403" s="245">
        <v>0</v>
      </c>
      <c r="O403" s="245">
        <v>0</v>
      </c>
      <c r="P403" s="245">
        <f>L403+M403+N403+O403</f>
        <v>0</v>
      </c>
      <c r="Q403" s="245">
        <v>200000</v>
      </c>
      <c r="R403" s="245">
        <v>7541</v>
      </c>
      <c r="S403" s="245">
        <v>0</v>
      </c>
      <c r="T403" s="245">
        <v>0</v>
      </c>
      <c r="U403" s="245">
        <f>Q403+R403+S403+T403</f>
        <v>207541</v>
      </c>
      <c r="V403" s="657" t="s">
        <v>579</v>
      </c>
      <c r="W403" s="89"/>
      <c r="X403" s="89"/>
      <c r="Y403" s="89"/>
      <c r="Z403" s="89"/>
    </row>
    <row r="404" spans="1:26" x14ac:dyDescent="0.2">
      <c r="A404" s="595"/>
      <c r="B404" s="595"/>
      <c r="C404" s="598"/>
      <c r="D404" s="595"/>
      <c r="E404" s="595"/>
      <c r="F404" s="595"/>
      <c r="G404" s="595"/>
      <c r="H404" s="144" t="s">
        <v>1132</v>
      </c>
      <c r="I404" s="144"/>
      <c r="J404" s="666"/>
      <c r="K404" s="66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658"/>
      <c r="W404" s="89"/>
      <c r="X404" s="89"/>
      <c r="Y404" s="89"/>
      <c r="Z404" s="89"/>
    </row>
    <row r="405" spans="1:26" x14ac:dyDescent="0.2">
      <c r="A405" s="595"/>
      <c r="B405" s="595"/>
      <c r="C405" s="598"/>
      <c r="D405" s="595"/>
      <c r="E405" s="595"/>
      <c r="F405" s="595"/>
      <c r="G405" s="595"/>
      <c r="H405" s="144" t="s">
        <v>1133</v>
      </c>
      <c r="I405" s="144"/>
      <c r="J405" s="666"/>
      <c r="K405" s="66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658"/>
      <c r="W405" s="89"/>
      <c r="X405" s="89"/>
      <c r="Y405" s="89"/>
      <c r="Z405" s="89"/>
    </row>
    <row r="406" spans="1:26" x14ac:dyDescent="0.2">
      <c r="A406" s="595"/>
      <c r="B406" s="595"/>
      <c r="C406" s="598"/>
      <c r="D406" s="595"/>
      <c r="E406" s="595"/>
      <c r="F406" s="595"/>
      <c r="G406" s="595"/>
      <c r="H406" s="246" t="s">
        <v>1134</v>
      </c>
      <c r="I406" s="246"/>
      <c r="J406" s="667"/>
      <c r="K406" s="667"/>
      <c r="L406" s="247"/>
      <c r="M406" s="247"/>
      <c r="N406" s="247"/>
      <c r="O406" s="247"/>
      <c r="P406" s="247"/>
      <c r="Q406" s="247"/>
      <c r="R406" s="247"/>
      <c r="S406" s="247"/>
      <c r="T406" s="247"/>
      <c r="U406" s="247"/>
      <c r="V406" s="658"/>
      <c r="W406" s="89"/>
      <c r="X406" s="89"/>
      <c r="Y406" s="89"/>
      <c r="Z406" s="89"/>
    </row>
    <row r="407" spans="1:26" x14ac:dyDescent="0.2">
      <c r="A407" s="674"/>
      <c r="B407" s="674"/>
      <c r="C407" s="674"/>
      <c r="D407" s="674"/>
      <c r="E407" s="674"/>
      <c r="F407" s="674"/>
      <c r="G407" s="674"/>
      <c r="H407" s="660" t="s">
        <v>232</v>
      </c>
      <c r="I407" s="661"/>
      <c r="J407" s="243"/>
      <c r="K407" s="243"/>
      <c r="L407" s="139"/>
      <c r="M407" s="139"/>
      <c r="N407" s="139"/>
      <c r="O407" s="139"/>
      <c r="P407" s="139"/>
      <c r="Q407" s="139"/>
      <c r="R407" s="139"/>
      <c r="S407" s="139"/>
      <c r="T407" s="139"/>
      <c r="U407" s="139"/>
      <c r="V407" s="674"/>
      <c r="W407" s="89"/>
      <c r="X407" s="89"/>
      <c r="Y407" s="89"/>
      <c r="Z407" s="89"/>
    </row>
    <row r="408" spans="1:26" x14ac:dyDescent="0.2">
      <c r="A408" s="591">
        <v>7</v>
      </c>
      <c r="B408" s="594" t="s">
        <v>1268</v>
      </c>
      <c r="C408" s="597" t="s">
        <v>1270</v>
      </c>
      <c r="D408" s="594">
        <v>52</v>
      </c>
      <c r="E408" s="594">
        <v>12</v>
      </c>
      <c r="F408" s="594" t="s">
        <v>1271</v>
      </c>
      <c r="G408" s="594" t="s">
        <v>74</v>
      </c>
      <c r="H408" s="244" t="s">
        <v>1123</v>
      </c>
      <c r="I408" s="244">
        <v>242405</v>
      </c>
      <c r="J408" s="665">
        <v>200000</v>
      </c>
      <c r="K408" s="665">
        <v>7541</v>
      </c>
      <c r="L408" s="245">
        <f>J408-Q408</f>
        <v>48925</v>
      </c>
      <c r="M408" s="245">
        <f>K408-R408</f>
        <v>2975</v>
      </c>
      <c r="N408" s="245">
        <v>0</v>
      </c>
      <c r="O408" s="245">
        <v>2975</v>
      </c>
      <c r="P408" s="245">
        <f>L408+M408+N408+O408</f>
        <v>54875</v>
      </c>
      <c r="Q408" s="245">
        <v>151075</v>
      </c>
      <c r="R408" s="245">
        <v>4566</v>
      </c>
      <c r="S408" s="245">
        <v>0</v>
      </c>
      <c r="T408" s="245">
        <v>0</v>
      </c>
      <c r="U408" s="245">
        <f>Q408+R408+S408+T408</f>
        <v>155641</v>
      </c>
      <c r="V408" s="657">
        <v>241954</v>
      </c>
      <c r="W408" s="89"/>
      <c r="X408" s="89"/>
      <c r="Y408" s="89"/>
      <c r="Z408" s="89"/>
    </row>
    <row r="409" spans="1:26" x14ac:dyDescent="0.2">
      <c r="A409" s="592"/>
      <c r="B409" s="595"/>
      <c r="C409" s="598"/>
      <c r="D409" s="595"/>
      <c r="E409" s="595"/>
      <c r="F409" s="595"/>
      <c r="G409" s="595"/>
      <c r="H409" s="144" t="s">
        <v>1132</v>
      </c>
      <c r="I409" s="144"/>
      <c r="J409" s="666"/>
      <c r="K409" s="66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658"/>
      <c r="W409" s="89"/>
      <c r="X409" s="89"/>
      <c r="Y409" s="89"/>
      <c r="Z409" s="89"/>
    </row>
    <row r="410" spans="1:26" x14ac:dyDescent="0.2">
      <c r="A410" s="592"/>
      <c r="B410" s="595"/>
      <c r="C410" s="598"/>
      <c r="D410" s="595"/>
      <c r="E410" s="595"/>
      <c r="F410" s="595"/>
      <c r="G410" s="595"/>
      <c r="H410" s="144" t="s">
        <v>1133</v>
      </c>
      <c r="I410" s="144"/>
      <c r="J410" s="666"/>
      <c r="K410" s="66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658"/>
      <c r="W410" s="89"/>
      <c r="X410" s="89"/>
      <c r="Y410" s="89"/>
      <c r="Z410" s="89"/>
    </row>
    <row r="411" spans="1:26" x14ac:dyDescent="0.2">
      <c r="A411" s="592"/>
      <c r="B411" s="595"/>
      <c r="C411" s="598"/>
      <c r="D411" s="595"/>
      <c r="E411" s="595"/>
      <c r="F411" s="595"/>
      <c r="G411" s="595"/>
      <c r="H411" s="246" t="s">
        <v>1134</v>
      </c>
      <c r="I411" s="246"/>
      <c r="J411" s="667"/>
      <c r="K411" s="667"/>
      <c r="L411" s="247"/>
      <c r="M411" s="247"/>
      <c r="N411" s="247"/>
      <c r="O411" s="247"/>
      <c r="P411" s="247"/>
      <c r="Q411" s="247"/>
      <c r="R411" s="247"/>
      <c r="S411" s="247"/>
      <c r="T411" s="247"/>
      <c r="U411" s="247"/>
      <c r="V411" s="658"/>
      <c r="W411" s="89"/>
      <c r="X411" s="89"/>
      <c r="Y411" s="89"/>
      <c r="Z411" s="89"/>
    </row>
    <row r="412" spans="1:26" x14ac:dyDescent="0.2">
      <c r="A412" s="593"/>
      <c r="B412" s="674"/>
      <c r="C412" s="674"/>
      <c r="D412" s="674"/>
      <c r="E412" s="674"/>
      <c r="F412" s="674"/>
      <c r="G412" s="674"/>
      <c r="H412" s="660" t="s">
        <v>232</v>
      </c>
      <c r="I412" s="661"/>
      <c r="J412" s="243"/>
      <c r="K412" s="243"/>
      <c r="L412" s="139"/>
      <c r="M412" s="139"/>
      <c r="N412" s="139"/>
      <c r="O412" s="139"/>
      <c r="P412" s="139"/>
      <c r="Q412" s="139"/>
      <c r="R412" s="139"/>
      <c r="S412" s="139"/>
      <c r="T412" s="139"/>
      <c r="U412" s="139"/>
      <c r="V412" s="674"/>
      <c r="W412" s="89"/>
      <c r="X412" s="89"/>
      <c r="Y412" s="89"/>
      <c r="Z412" s="89"/>
    </row>
    <row r="413" spans="1:26" x14ac:dyDescent="0.2">
      <c r="A413" s="591">
        <v>8</v>
      </c>
      <c r="B413" s="591" t="s">
        <v>1268</v>
      </c>
      <c r="C413" s="665" t="s">
        <v>1272</v>
      </c>
      <c r="D413" s="591" t="s">
        <v>1273</v>
      </c>
      <c r="E413" s="591">
        <v>1</v>
      </c>
      <c r="F413" s="594" t="s">
        <v>1274</v>
      </c>
      <c r="G413" s="591" t="s">
        <v>74</v>
      </c>
      <c r="H413" s="244" t="s">
        <v>1123</v>
      </c>
      <c r="I413" s="244">
        <v>242405</v>
      </c>
      <c r="J413" s="665">
        <v>200000</v>
      </c>
      <c r="K413" s="665">
        <v>7541</v>
      </c>
      <c r="L413" s="245">
        <f>J413-Q413</f>
        <v>0</v>
      </c>
      <c r="M413" s="245">
        <f>K413-R413</f>
        <v>0</v>
      </c>
      <c r="N413" s="245">
        <v>0</v>
      </c>
      <c r="O413" s="245">
        <v>0</v>
      </c>
      <c r="P413" s="245">
        <f>L413+M413+N413+O413</f>
        <v>0</v>
      </c>
      <c r="Q413" s="245">
        <v>200000</v>
      </c>
      <c r="R413" s="245">
        <v>7541</v>
      </c>
      <c r="S413" s="245">
        <v>0</v>
      </c>
      <c r="T413" s="245">
        <v>0</v>
      </c>
      <c r="U413" s="245">
        <f>Q413+R413+S413+T413</f>
        <v>207541</v>
      </c>
      <c r="V413" s="657" t="s">
        <v>579</v>
      </c>
      <c r="W413" s="89"/>
      <c r="X413" s="89"/>
      <c r="Y413" s="89"/>
      <c r="Z413" s="89"/>
    </row>
    <row r="414" spans="1:26" x14ac:dyDescent="0.2">
      <c r="A414" s="592"/>
      <c r="B414" s="592"/>
      <c r="C414" s="666"/>
      <c r="D414" s="592"/>
      <c r="E414" s="592"/>
      <c r="F414" s="595"/>
      <c r="G414" s="592"/>
      <c r="H414" s="144" t="s">
        <v>1132</v>
      </c>
      <c r="I414" s="144"/>
      <c r="J414" s="666"/>
      <c r="K414" s="66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658"/>
      <c r="W414" s="89"/>
      <c r="X414" s="89"/>
      <c r="Y414" s="89"/>
      <c r="Z414" s="89"/>
    </row>
    <row r="415" spans="1:26" x14ac:dyDescent="0.2">
      <c r="A415" s="592"/>
      <c r="B415" s="592"/>
      <c r="C415" s="666"/>
      <c r="D415" s="592"/>
      <c r="E415" s="592"/>
      <c r="F415" s="595"/>
      <c r="G415" s="592"/>
      <c r="H415" s="144" t="s">
        <v>1133</v>
      </c>
      <c r="I415" s="144"/>
      <c r="J415" s="666"/>
      <c r="K415" s="66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658"/>
      <c r="W415" s="89"/>
      <c r="X415" s="89"/>
      <c r="Y415" s="89"/>
      <c r="Z415" s="89"/>
    </row>
    <row r="416" spans="1:26" x14ac:dyDescent="0.2">
      <c r="A416" s="592"/>
      <c r="B416" s="592"/>
      <c r="C416" s="666"/>
      <c r="D416" s="592"/>
      <c r="E416" s="592"/>
      <c r="F416" s="595"/>
      <c r="G416" s="592"/>
      <c r="H416" s="246" t="s">
        <v>1134</v>
      </c>
      <c r="I416" s="246"/>
      <c r="J416" s="667"/>
      <c r="K416" s="667"/>
      <c r="L416" s="247"/>
      <c r="M416" s="247"/>
      <c r="N416" s="247"/>
      <c r="O416" s="247"/>
      <c r="P416" s="247"/>
      <c r="Q416" s="247"/>
      <c r="R416" s="247"/>
      <c r="S416" s="247"/>
      <c r="T416" s="247"/>
      <c r="U416" s="247"/>
      <c r="V416" s="658"/>
      <c r="W416" s="89"/>
      <c r="X416" s="89"/>
      <c r="Y416" s="89"/>
      <c r="Z416" s="89"/>
    </row>
    <row r="417" spans="1:26" x14ac:dyDescent="0.2">
      <c r="A417" s="593"/>
      <c r="B417" s="593"/>
      <c r="C417" s="667"/>
      <c r="D417" s="593"/>
      <c r="E417" s="593"/>
      <c r="F417" s="596"/>
      <c r="G417" s="593"/>
      <c r="H417" s="660" t="s">
        <v>232</v>
      </c>
      <c r="I417" s="661"/>
      <c r="J417" s="243"/>
      <c r="K417" s="243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674"/>
      <c r="W417" s="89"/>
      <c r="X417" s="89"/>
      <c r="Y417" s="89"/>
      <c r="Z417" s="89"/>
    </row>
    <row r="418" spans="1:26" x14ac:dyDescent="0.2">
      <c r="A418" s="594">
        <v>9</v>
      </c>
      <c r="B418" s="594" t="s">
        <v>1275</v>
      </c>
      <c r="C418" s="597" t="s">
        <v>1276</v>
      </c>
      <c r="D418" s="594">
        <v>8</v>
      </c>
      <c r="E418" s="594">
        <v>8</v>
      </c>
      <c r="F418" s="594" t="s">
        <v>385</v>
      </c>
      <c r="G418" s="594" t="s">
        <v>74</v>
      </c>
      <c r="H418" s="244" t="s">
        <v>1123</v>
      </c>
      <c r="I418" s="244">
        <v>242193</v>
      </c>
      <c r="J418" s="665">
        <v>190000</v>
      </c>
      <c r="K418" s="665">
        <v>7180</v>
      </c>
      <c r="L418" s="245">
        <f>J418-Q418</f>
        <v>93297.68</v>
      </c>
      <c r="M418" s="245">
        <f>K418-R418</f>
        <v>5007</v>
      </c>
      <c r="N418" s="245">
        <v>0</v>
      </c>
      <c r="O418" s="245">
        <v>5007</v>
      </c>
      <c r="P418" s="245">
        <f>L418+M418+N418+O418</f>
        <v>103311.67999999999</v>
      </c>
      <c r="Q418" s="245">
        <v>96702.32</v>
      </c>
      <c r="R418" s="245">
        <v>2173</v>
      </c>
      <c r="S418" s="245">
        <v>495.32</v>
      </c>
      <c r="T418" s="245">
        <v>0</v>
      </c>
      <c r="U418" s="245">
        <f>Q418+R418+S418+T418</f>
        <v>99370.640000000014</v>
      </c>
      <c r="V418" s="657">
        <v>241880</v>
      </c>
      <c r="W418" s="89"/>
      <c r="X418" s="89"/>
      <c r="Y418" s="89"/>
      <c r="Z418" s="89"/>
    </row>
    <row r="419" spans="1:26" x14ac:dyDescent="0.2">
      <c r="A419" s="595"/>
      <c r="B419" s="595"/>
      <c r="C419" s="598"/>
      <c r="D419" s="595"/>
      <c r="E419" s="595"/>
      <c r="F419" s="595"/>
      <c r="G419" s="595"/>
      <c r="H419" s="144" t="s">
        <v>1132</v>
      </c>
      <c r="I419" s="144"/>
      <c r="J419" s="666"/>
      <c r="K419" s="66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658"/>
      <c r="W419" s="89"/>
      <c r="X419" s="89"/>
      <c r="Y419" s="89"/>
      <c r="Z419" s="89"/>
    </row>
    <row r="420" spans="1:26" x14ac:dyDescent="0.2">
      <c r="A420" s="595"/>
      <c r="B420" s="595"/>
      <c r="C420" s="598"/>
      <c r="D420" s="595"/>
      <c r="E420" s="595"/>
      <c r="F420" s="595"/>
      <c r="G420" s="595"/>
      <c r="H420" s="144" t="s">
        <v>1133</v>
      </c>
      <c r="I420" s="144"/>
      <c r="J420" s="666"/>
      <c r="K420" s="66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658"/>
      <c r="W420" s="89"/>
      <c r="X420" s="89"/>
      <c r="Y420" s="89"/>
      <c r="Z420" s="89"/>
    </row>
    <row r="421" spans="1:26" x14ac:dyDescent="0.2">
      <c r="A421" s="595"/>
      <c r="B421" s="595"/>
      <c r="C421" s="598"/>
      <c r="D421" s="595"/>
      <c r="E421" s="595"/>
      <c r="F421" s="595"/>
      <c r="G421" s="595"/>
      <c r="H421" s="246" t="s">
        <v>1134</v>
      </c>
      <c r="I421" s="246"/>
      <c r="J421" s="667"/>
      <c r="K421" s="667"/>
      <c r="L421" s="247"/>
      <c r="M421" s="247"/>
      <c r="N421" s="247"/>
      <c r="O421" s="247"/>
      <c r="P421" s="247"/>
      <c r="Q421" s="247"/>
      <c r="R421" s="247"/>
      <c r="S421" s="247"/>
      <c r="T421" s="247"/>
      <c r="U421" s="247"/>
      <c r="V421" s="658"/>
      <c r="W421" s="89"/>
      <c r="X421" s="89"/>
      <c r="Y421" s="89"/>
      <c r="Z421" s="89"/>
    </row>
    <row r="422" spans="1:26" x14ac:dyDescent="0.2">
      <c r="A422" s="674"/>
      <c r="B422" s="674"/>
      <c r="C422" s="674"/>
      <c r="D422" s="674"/>
      <c r="E422" s="674"/>
      <c r="F422" s="674"/>
      <c r="G422" s="674"/>
      <c r="H422" s="660" t="s">
        <v>232</v>
      </c>
      <c r="I422" s="661"/>
      <c r="J422" s="243"/>
      <c r="K422" s="243"/>
      <c r="L422" s="139"/>
      <c r="M422" s="139"/>
      <c r="N422" s="139"/>
      <c r="O422" s="139"/>
      <c r="P422" s="139"/>
      <c r="Q422" s="139"/>
      <c r="R422" s="139"/>
      <c r="S422" s="139"/>
      <c r="T422" s="139"/>
      <c r="U422" s="139"/>
      <c r="V422" s="674"/>
      <c r="W422" s="89"/>
      <c r="X422" s="89"/>
      <c r="Y422" s="89"/>
      <c r="Z422" s="89"/>
    </row>
    <row r="423" spans="1:26" x14ac:dyDescent="0.2">
      <c r="A423" s="594">
        <v>10</v>
      </c>
      <c r="B423" s="594" t="s">
        <v>1277</v>
      </c>
      <c r="C423" s="597" t="s">
        <v>1278</v>
      </c>
      <c r="D423" s="594">
        <v>31</v>
      </c>
      <c r="E423" s="594">
        <v>8</v>
      </c>
      <c r="F423" s="594" t="s">
        <v>385</v>
      </c>
      <c r="G423" s="594" t="s">
        <v>74</v>
      </c>
      <c r="H423" s="244" t="s">
        <v>1123</v>
      </c>
      <c r="I423" s="244">
        <v>242405</v>
      </c>
      <c r="J423" s="665">
        <v>200000</v>
      </c>
      <c r="K423" s="665">
        <v>7541</v>
      </c>
      <c r="L423" s="245">
        <f>J423-Q423</f>
        <v>48925</v>
      </c>
      <c r="M423" s="245">
        <f>K423-R423</f>
        <v>4875</v>
      </c>
      <c r="N423" s="245">
        <v>0</v>
      </c>
      <c r="O423" s="245">
        <v>4875</v>
      </c>
      <c r="P423" s="245">
        <f>L423+M423+N423+O423</f>
        <v>58675</v>
      </c>
      <c r="Q423" s="245">
        <v>151075</v>
      </c>
      <c r="R423" s="245">
        <v>2666</v>
      </c>
      <c r="S423" s="245">
        <v>0</v>
      </c>
      <c r="T423" s="245">
        <v>0</v>
      </c>
      <c r="U423" s="245">
        <f>Q423+R423+S423+T423</f>
        <v>153741</v>
      </c>
      <c r="V423" s="657">
        <v>242045</v>
      </c>
      <c r="W423" s="89"/>
      <c r="X423" s="89"/>
      <c r="Y423" s="89"/>
      <c r="Z423" s="89"/>
    </row>
    <row r="424" spans="1:26" x14ac:dyDescent="0.2">
      <c r="A424" s="595"/>
      <c r="B424" s="595"/>
      <c r="C424" s="598"/>
      <c r="D424" s="595"/>
      <c r="E424" s="595"/>
      <c r="F424" s="595"/>
      <c r="G424" s="595"/>
      <c r="H424" s="144" t="s">
        <v>1132</v>
      </c>
      <c r="I424" s="144"/>
      <c r="J424" s="666"/>
      <c r="K424" s="66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658"/>
      <c r="W424" s="89"/>
      <c r="X424" s="89"/>
      <c r="Y424" s="89"/>
      <c r="Z424" s="89"/>
    </row>
    <row r="425" spans="1:26" x14ac:dyDescent="0.2">
      <c r="A425" s="595"/>
      <c r="B425" s="595"/>
      <c r="C425" s="598"/>
      <c r="D425" s="595"/>
      <c r="E425" s="595"/>
      <c r="F425" s="595"/>
      <c r="G425" s="595"/>
      <c r="H425" s="144" t="s">
        <v>1133</v>
      </c>
      <c r="I425" s="144"/>
      <c r="J425" s="666"/>
      <c r="K425" s="66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658"/>
      <c r="W425" s="89"/>
      <c r="X425" s="89"/>
      <c r="Y425" s="89"/>
      <c r="Z425" s="89"/>
    </row>
    <row r="426" spans="1:26" x14ac:dyDescent="0.2">
      <c r="A426" s="595"/>
      <c r="B426" s="595"/>
      <c r="C426" s="598"/>
      <c r="D426" s="595"/>
      <c r="E426" s="595"/>
      <c r="F426" s="595"/>
      <c r="G426" s="595"/>
      <c r="H426" s="246" t="s">
        <v>1134</v>
      </c>
      <c r="I426" s="246"/>
      <c r="J426" s="667"/>
      <c r="K426" s="667"/>
      <c r="L426" s="247"/>
      <c r="M426" s="247"/>
      <c r="N426" s="247"/>
      <c r="O426" s="247"/>
      <c r="P426" s="247"/>
      <c r="Q426" s="247"/>
      <c r="R426" s="247"/>
      <c r="S426" s="247"/>
      <c r="T426" s="247"/>
      <c r="U426" s="247"/>
      <c r="V426" s="658"/>
      <c r="W426" s="89"/>
      <c r="X426" s="89"/>
      <c r="Y426" s="89"/>
      <c r="Z426" s="89"/>
    </row>
    <row r="427" spans="1:26" x14ac:dyDescent="0.2">
      <c r="A427" s="674"/>
      <c r="B427" s="674"/>
      <c r="C427" s="674"/>
      <c r="D427" s="674"/>
      <c r="E427" s="674"/>
      <c r="F427" s="674"/>
      <c r="G427" s="674"/>
      <c r="H427" s="660" t="s">
        <v>232</v>
      </c>
      <c r="I427" s="661"/>
      <c r="J427" s="243"/>
      <c r="K427" s="243"/>
      <c r="L427" s="139"/>
      <c r="M427" s="139"/>
      <c r="N427" s="139"/>
      <c r="O427" s="139"/>
      <c r="P427" s="139"/>
      <c r="Q427" s="139"/>
      <c r="R427" s="139"/>
      <c r="S427" s="139"/>
      <c r="T427" s="139"/>
      <c r="U427" s="139"/>
      <c r="V427" s="674"/>
      <c r="W427" s="89"/>
      <c r="X427" s="89"/>
      <c r="Y427" s="89"/>
      <c r="Z427" s="89"/>
    </row>
    <row r="428" spans="1:26" x14ac:dyDescent="0.2">
      <c r="A428" s="594">
        <v>11</v>
      </c>
      <c r="B428" s="594" t="s">
        <v>1268</v>
      </c>
      <c r="C428" s="597" t="s">
        <v>1279</v>
      </c>
      <c r="D428" s="594">
        <v>1</v>
      </c>
      <c r="E428" s="594">
        <v>12</v>
      </c>
      <c r="F428" s="594" t="s">
        <v>385</v>
      </c>
      <c r="G428" s="594" t="s">
        <v>74</v>
      </c>
      <c r="H428" s="244" t="s">
        <v>1123</v>
      </c>
      <c r="I428" s="244">
        <v>242405</v>
      </c>
      <c r="J428" s="665">
        <v>200000</v>
      </c>
      <c r="K428" s="665">
        <v>7541</v>
      </c>
      <c r="L428" s="245">
        <f>J428-Q428</f>
        <v>56978</v>
      </c>
      <c r="M428" s="245">
        <f>K428-R428</f>
        <v>5260</v>
      </c>
      <c r="N428" s="245">
        <v>0</v>
      </c>
      <c r="O428" s="245">
        <v>5260</v>
      </c>
      <c r="P428" s="245">
        <f>L428+M428+N428+O428</f>
        <v>67498</v>
      </c>
      <c r="Q428" s="245">
        <v>143022</v>
      </c>
      <c r="R428" s="245">
        <v>2281</v>
      </c>
      <c r="S428" s="245">
        <v>0</v>
      </c>
      <c r="T428" s="245">
        <v>0</v>
      </c>
      <c r="U428" s="245">
        <f>Q428+R428+S428+T428</f>
        <v>145303</v>
      </c>
      <c r="V428" s="657">
        <v>242054</v>
      </c>
      <c r="W428" s="89"/>
      <c r="X428" s="89"/>
      <c r="Y428" s="89"/>
      <c r="Z428" s="89"/>
    </row>
    <row r="429" spans="1:26" x14ac:dyDescent="0.2">
      <c r="A429" s="595"/>
      <c r="B429" s="595"/>
      <c r="C429" s="598"/>
      <c r="D429" s="595"/>
      <c r="E429" s="595"/>
      <c r="F429" s="595"/>
      <c r="G429" s="595"/>
      <c r="H429" s="144" t="s">
        <v>1132</v>
      </c>
      <c r="I429" s="144"/>
      <c r="J429" s="666"/>
      <c r="K429" s="66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658"/>
      <c r="W429" s="89"/>
      <c r="X429" s="89"/>
      <c r="Y429" s="89"/>
      <c r="Z429" s="89"/>
    </row>
    <row r="430" spans="1:26" x14ac:dyDescent="0.2">
      <c r="A430" s="595"/>
      <c r="B430" s="595"/>
      <c r="C430" s="598"/>
      <c r="D430" s="595"/>
      <c r="E430" s="595"/>
      <c r="F430" s="595"/>
      <c r="G430" s="595"/>
      <c r="H430" s="144" t="s">
        <v>1133</v>
      </c>
      <c r="I430" s="144"/>
      <c r="J430" s="666"/>
      <c r="K430" s="66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658"/>
      <c r="W430" s="89"/>
      <c r="X430" s="89"/>
      <c r="Y430" s="89"/>
      <c r="Z430" s="89"/>
    </row>
    <row r="431" spans="1:26" x14ac:dyDescent="0.2">
      <c r="A431" s="595"/>
      <c r="B431" s="595"/>
      <c r="C431" s="598"/>
      <c r="D431" s="595"/>
      <c r="E431" s="595"/>
      <c r="F431" s="595"/>
      <c r="G431" s="595"/>
      <c r="H431" s="246" t="s">
        <v>1134</v>
      </c>
      <c r="I431" s="246"/>
      <c r="J431" s="667"/>
      <c r="K431" s="667"/>
      <c r="L431" s="247"/>
      <c r="M431" s="247"/>
      <c r="N431" s="247"/>
      <c r="O431" s="247"/>
      <c r="P431" s="247"/>
      <c r="Q431" s="247"/>
      <c r="R431" s="247"/>
      <c r="S431" s="247"/>
      <c r="T431" s="247"/>
      <c r="U431" s="247"/>
      <c r="V431" s="658"/>
      <c r="W431" s="89"/>
      <c r="X431" s="89"/>
      <c r="Y431" s="89"/>
      <c r="Z431" s="89"/>
    </row>
    <row r="432" spans="1:26" x14ac:dyDescent="0.2">
      <c r="A432" s="674"/>
      <c r="B432" s="674"/>
      <c r="C432" s="674"/>
      <c r="D432" s="674"/>
      <c r="E432" s="674"/>
      <c r="F432" s="674"/>
      <c r="G432" s="674"/>
      <c r="H432" s="660" t="s">
        <v>232</v>
      </c>
      <c r="I432" s="661"/>
      <c r="J432" s="243"/>
      <c r="K432" s="243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  <c r="V432" s="674"/>
      <c r="W432" s="89"/>
      <c r="X432" s="89"/>
      <c r="Y432" s="89"/>
      <c r="Z432" s="89"/>
    </row>
    <row r="433" spans="1:26" x14ac:dyDescent="0.2">
      <c r="A433" s="594">
        <v>12</v>
      </c>
      <c r="B433" s="594" t="s">
        <v>154</v>
      </c>
      <c r="C433" s="597" t="s">
        <v>1280</v>
      </c>
      <c r="D433" s="594">
        <v>65</v>
      </c>
      <c r="E433" s="594">
        <v>8</v>
      </c>
      <c r="F433" s="594" t="s">
        <v>385</v>
      </c>
      <c r="G433" s="594" t="s">
        <v>74</v>
      </c>
      <c r="H433" s="244" t="s">
        <v>1123</v>
      </c>
      <c r="I433" s="244">
        <v>242405</v>
      </c>
      <c r="J433" s="665">
        <v>200000</v>
      </c>
      <c r="K433" s="665">
        <v>7541</v>
      </c>
      <c r="L433" s="245">
        <f>J433-Q433</f>
        <v>0</v>
      </c>
      <c r="M433" s="245">
        <f>K433-R433</f>
        <v>2975</v>
      </c>
      <c r="N433" s="245">
        <v>0</v>
      </c>
      <c r="O433" s="245">
        <v>2975</v>
      </c>
      <c r="P433" s="245">
        <f>L433+M433+N433+O433</f>
        <v>5950</v>
      </c>
      <c r="Q433" s="245">
        <v>200000</v>
      </c>
      <c r="R433" s="245">
        <v>4566</v>
      </c>
      <c r="S433" s="245">
        <v>0</v>
      </c>
      <c r="T433" s="245">
        <v>0</v>
      </c>
      <c r="U433" s="245">
        <f>Q433+R433+S433+T433</f>
        <v>204566</v>
      </c>
      <c r="V433" s="657">
        <v>241929</v>
      </c>
      <c r="W433" s="89"/>
      <c r="X433" s="89"/>
      <c r="Y433" s="89"/>
      <c r="Z433" s="89"/>
    </row>
    <row r="434" spans="1:26" x14ac:dyDescent="0.2">
      <c r="A434" s="595"/>
      <c r="B434" s="595"/>
      <c r="C434" s="598"/>
      <c r="D434" s="595"/>
      <c r="E434" s="595"/>
      <c r="F434" s="595"/>
      <c r="G434" s="595"/>
      <c r="H434" s="144" t="s">
        <v>1132</v>
      </c>
      <c r="I434" s="144"/>
      <c r="J434" s="666"/>
      <c r="K434" s="66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658"/>
      <c r="W434" s="89"/>
      <c r="X434" s="89"/>
      <c r="Y434" s="89"/>
      <c r="Z434" s="89"/>
    </row>
    <row r="435" spans="1:26" x14ac:dyDescent="0.2">
      <c r="A435" s="595"/>
      <c r="B435" s="595"/>
      <c r="C435" s="598"/>
      <c r="D435" s="595"/>
      <c r="E435" s="595"/>
      <c r="F435" s="595"/>
      <c r="G435" s="595"/>
      <c r="H435" s="144" t="s">
        <v>1133</v>
      </c>
      <c r="I435" s="144"/>
      <c r="J435" s="666"/>
      <c r="K435" s="66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658"/>
      <c r="W435" s="89"/>
      <c r="X435" s="89"/>
      <c r="Y435" s="89"/>
      <c r="Z435" s="89"/>
    </row>
    <row r="436" spans="1:26" x14ac:dyDescent="0.2">
      <c r="A436" s="595"/>
      <c r="B436" s="595"/>
      <c r="C436" s="598"/>
      <c r="D436" s="595"/>
      <c r="E436" s="595"/>
      <c r="F436" s="595"/>
      <c r="G436" s="595"/>
      <c r="H436" s="246" t="s">
        <v>1134</v>
      </c>
      <c r="I436" s="246"/>
      <c r="J436" s="667"/>
      <c r="K436" s="667"/>
      <c r="L436" s="247"/>
      <c r="M436" s="247"/>
      <c r="N436" s="247"/>
      <c r="O436" s="247"/>
      <c r="P436" s="247"/>
      <c r="Q436" s="247"/>
      <c r="R436" s="247"/>
      <c r="S436" s="247"/>
      <c r="T436" s="247"/>
      <c r="U436" s="247"/>
      <c r="V436" s="658"/>
      <c r="W436" s="89"/>
      <c r="X436" s="89"/>
      <c r="Y436" s="89"/>
      <c r="Z436" s="89"/>
    </row>
    <row r="437" spans="1:26" x14ac:dyDescent="0.2">
      <c r="A437" s="674"/>
      <c r="B437" s="674"/>
      <c r="C437" s="674"/>
      <c r="D437" s="674"/>
      <c r="E437" s="674"/>
      <c r="F437" s="674"/>
      <c r="G437" s="674"/>
      <c r="H437" s="660" t="s">
        <v>232</v>
      </c>
      <c r="I437" s="661"/>
      <c r="J437" s="243"/>
      <c r="K437" s="243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674"/>
      <c r="W437" s="89"/>
      <c r="X437" s="89"/>
      <c r="Y437" s="89"/>
      <c r="Z437" s="89"/>
    </row>
    <row r="438" spans="1:26" x14ac:dyDescent="0.2">
      <c r="A438" s="594">
        <v>13</v>
      </c>
      <c r="B438" s="594" t="s">
        <v>210</v>
      </c>
      <c r="C438" s="597" t="s">
        <v>1281</v>
      </c>
      <c r="D438" s="594">
        <v>117</v>
      </c>
      <c r="E438" s="594">
        <v>8</v>
      </c>
      <c r="F438" s="594" t="s">
        <v>385</v>
      </c>
      <c r="G438" s="594" t="s">
        <v>74</v>
      </c>
      <c r="H438" s="244" t="s">
        <v>1123</v>
      </c>
      <c r="I438" s="244">
        <v>242405</v>
      </c>
      <c r="J438" s="665">
        <v>200000</v>
      </c>
      <c r="K438" s="665">
        <v>7541</v>
      </c>
      <c r="L438" s="245">
        <f>J438-Q438</f>
        <v>98540</v>
      </c>
      <c r="M438" s="245">
        <f>K438-R438</f>
        <v>5260</v>
      </c>
      <c r="N438" s="245">
        <v>0</v>
      </c>
      <c r="O438" s="245">
        <v>5260</v>
      </c>
      <c r="P438" s="245">
        <f>L438+M438+N438+O438</f>
        <v>109060</v>
      </c>
      <c r="Q438" s="245">
        <v>101460</v>
      </c>
      <c r="R438" s="245">
        <v>2281</v>
      </c>
      <c r="S438" s="245">
        <v>0</v>
      </c>
      <c r="T438" s="245">
        <v>0</v>
      </c>
      <c r="U438" s="245">
        <f>Q438+R438+S438+T438</f>
        <v>103741</v>
      </c>
      <c r="V438" s="657">
        <v>242040</v>
      </c>
      <c r="W438" s="89"/>
      <c r="X438" s="89"/>
      <c r="Y438" s="89"/>
      <c r="Z438" s="89"/>
    </row>
    <row r="439" spans="1:26" x14ac:dyDescent="0.2">
      <c r="A439" s="595"/>
      <c r="B439" s="595"/>
      <c r="C439" s="598"/>
      <c r="D439" s="595"/>
      <c r="E439" s="595"/>
      <c r="F439" s="595"/>
      <c r="G439" s="595"/>
      <c r="H439" s="144" t="s">
        <v>1132</v>
      </c>
      <c r="I439" s="144"/>
      <c r="J439" s="666"/>
      <c r="K439" s="66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658"/>
      <c r="W439" s="89"/>
      <c r="X439" s="89"/>
      <c r="Y439" s="89"/>
      <c r="Z439" s="89"/>
    </row>
    <row r="440" spans="1:26" x14ac:dyDescent="0.2">
      <c r="A440" s="595"/>
      <c r="B440" s="595"/>
      <c r="C440" s="598"/>
      <c r="D440" s="595"/>
      <c r="E440" s="595"/>
      <c r="F440" s="595"/>
      <c r="G440" s="595"/>
      <c r="H440" s="144" t="s">
        <v>1133</v>
      </c>
      <c r="I440" s="144"/>
      <c r="J440" s="666"/>
      <c r="K440" s="66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658"/>
      <c r="W440" s="89"/>
      <c r="X440" s="89"/>
      <c r="Y440" s="89"/>
      <c r="Z440" s="89"/>
    </row>
    <row r="441" spans="1:26" x14ac:dyDescent="0.2">
      <c r="A441" s="595"/>
      <c r="B441" s="595"/>
      <c r="C441" s="598"/>
      <c r="D441" s="595"/>
      <c r="E441" s="595"/>
      <c r="F441" s="595"/>
      <c r="G441" s="595"/>
      <c r="H441" s="246" t="s">
        <v>1134</v>
      </c>
      <c r="I441" s="246"/>
      <c r="J441" s="667"/>
      <c r="K441" s="667"/>
      <c r="L441" s="247"/>
      <c r="M441" s="247"/>
      <c r="N441" s="247"/>
      <c r="O441" s="247"/>
      <c r="P441" s="247"/>
      <c r="Q441" s="247"/>
      <c r="R441" s="247"/>
      <c r="S441" s="247"/>
      <c r="T441" s="247"/>
      <c r="U441" s="247"/>
      <c r="V441" s="658"/>
      <c r="W441" s="89"/>
      <c r="X441" s="89"/>
      <c r="Y441" s="89"/>
      <c r="Z441" s="89"/>
    </row>
    <row r="442" spans="1:26" x14ac:dyDescent="0.2">
      <c r="A442" s="674"/>
      <c r="B442" s="674"/>
      <c r="C442" s="674"/>
      <c r="D442" s="674"/>
      <c r="E442" s="674"/>
      <c r="F442" s="674"/>
      <c r="G442" s="674"/>
      <c r="H442" s="660" t="s">
        <v>232</v>
      </c>
      <c r="I442" s="661"/>
      <c r="J442" s="243"/>
      <c r="K442" s="243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674"/>
      <c r="W442" s="89"/>
      <c r="X442" s="89"/>
      <c r="Y442" s="89"/>
      <c r="Z442" s="89"/>
    </row>
    <row r="443" spans="1:26" x14ac:dyDescent="0.2">
      <c r="A443" s="594">
        <v>14</v>
      </c>
      <c r="B443" s="594" t="s">
        <v>1282</v>
      </c>
      <c r="C443" s="597" t="s">
        <v>1283</v>
      </c>
      <c r="D443" s="594">
        <v>38</v>
      </c>
      <c r="E443" s="594">
        <v>1</v>
      </c>
      <c r="F443" s="594" t="s">
        <v>385</v>
      </c>
      <c r="G443" s="594" t="s">
        <v>74</v>
      </c>
      <c r="H443" s="244" t="s">
        <v>1123</v>
      </c>
      <c r="I443" s="244">
        <v>242405</v>
      </c>
      <c r="J443" s="665">
        <v>200000</v>
      </c>
      <c r="K443" s="665">
        <v>7541</v>
      </c>
      <c r="L443" s="245">
        <f>J443-Q443</f>
        <v>48925</v>
      </c>
      <c r="M443" s="245">
        <f>K443-R443</f>
        <v>2975</v>
      </c>
      <c r="N443" s="245">
        <v>0</v>
      </c>
      <c r="O443" s="245">
        <v>2975</v>
      </c>
      <c r="P443" s="245">
        <f>L443+M443+N443+O443</f>
        <v>54875</v>
      </c>
      <c r="Q443" s="245">
        <v>151075</v>
      </c>
      <c r="R443" s="245">
        <v>4566</v>
      </c>
      <c r="S443" s="245">
        <v>0</v>
      </c>
      <c r="T443" s="245">
        <v>0</v>
      </c>
      <c r="U443" s="245">
        <f>Q443+R443+S443+T443</f>
        <v>155641</v>
      </c>
      <c r="V443" s="657">
        <v>241877</v>
      </c>
      <c r="W443" s="89"/>
      <c r="X443" s="89"/>
      <c r="Y443" s="89"/>
      <c r="Z443" s="89"/>
    </row>
    <row r="444" spans="1:26" x14ac:dyDescent="0.2">
      <c r="A444" s="595"/>
      <c r="B444" s="595"/>
      <c r="C444" s="598"/>
      <c r="D444" s="595"/>
      <c r="E444" s="595"/>
      <c r="F444" s="595"/>
      <c r="G444" s="595"/>
      <c r="H444" s="144" t="s">
        <v>1132</v>
      </c>
      <c r="I444" s="144"/>
      <c r="J444" s="666"/>
      <c r="K444" s="66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658"/>
      <c r="W444" s="89"/>
      <c r="X444" s="89"/>
      <c r="Y444" s="89"/>
      <c r="Z444" s="89"/>
    </row>
    <row r="445" spans="1:26" x14ac:dyDescent="0.2">
      <c r="A445" s="595"/>
      <c r="B445" s="595"/>
      <c r="C445" s="598"/>
      <c r="D445" s="595"/>
      <c r="E445" s="595"/>
      <c r="F445" s="595"/>
      <c r="G445" s="595"/>
      <c r="H445" s="144" t="s">
        <v>1133</v>
      </c>
      <c r="I445" s="144"/>
      <c r="J445" s="666"/>
      <c r="K445" s="66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658"/>
      <c r="W445" s="89"/>
      <c r="X445" s="89"/>
      <c r="Y445" s="89"/>
      <c r="Z445" s="89"/>
    </row>
    <row r="446" spans="1:26" x14ac:dyDescent="0.2">
      <c r="A446" s="595"/>
      <c r="B446" s="595"/>
      <c r="C446" s="598"/>
      <c r="D446" s="595"/>
      <c r="E446" s="595"/>
      <c r="F446" s="595"/>
      <c r="G446" s="595"/>
      <c r="H446" s="246" t="s">
        <v>1134</v>
      </c>
      <c r="I446" s="246"/>
      <c r="J446" s="667"/>
      <c r="K446" s="667"/>
      <c r="L446" s="247"/>
      <c r="M446" s="247"/>
      <c r="N446" s="247"/>
      <c r="O446" s="247"/>
      <c r="P446" s="247"/>
      <c r="Q446" s="247"/>
      <c r="R446" s="247"/>
      <c r="S446" s="247"/>
      <c r="T446" s="247"/>
      <c r="U446" s="247"/>
      <c r="V446" s="658"/>
      <c r="W446" s="89"/>
      <c r="X446" s="89"/>
      <c r="Y446" s="89"/>
      <c r="Z446" s="89"/>
    </row>
    <row r="447" spans="1:26" x14ac:dyDescent="0.2">
      <c r="A447" s="674"/>
      <c r="B447" s="674"/>
      <c r="C447" s="674"/>
      <c r="D447" s="674"/>
      <c r="E447" s="674"/>
      <c r="F447" s="674"/>
      <c r="G447" s="674"/>
      <c r="H447" s="660" t="s">
        <v>232</v>
      </c>
      <c r="I447" s="661"/>
      <c r="J447" s="243"/>
      <c r="K447" s="243"/>
      <c r="L447" s="139"/>
      <c r="M447" s="139"/>
      <c r="N447" s="139"/>
      <c r="O447" s="139"/>
      <c r="P447" s="139"/>
      <c r="Q447" s="139"/>
      <c r="R447" s="139"/>
      <c r="S447" s="139"/>
      <c r="T447" s="139"/>
      <c r="U447" s="139"/>
      <c r="V447" s="674"/>
      <c r="W447" s="89"/>
      <c r="X447" s="89"/>
      <c r="Y447" s="89"/>
      <c r="Z447" s="89"/>
    </row>
    <row r="448" spans="1:26" x14ac:dyDescent="0.2">
      <c r="A448" s="594">
        <v>15</v>
      </c>
      <c r="B448" s="594" t="s">
        <v>371</v>
      </c>
      <c r="C448" s="597" t="s">
        <v>1284</v>
      </c>
      <c r="D448" s="594">
        <v>266</v>
      </c>
      <c r="E448" s="594">
        <v>2</v>
      </c>
      <c r="F448" s="594" t="s">
        <v>385</v>
      </c>
      <c r="G448" s="594" t="s">
        <v>74</v>
      </c>
      <c r="H448" s="244" t="s">
        <v>1123</v>
      </c>
      <c r="I448" s="244">
        <v>242405</v>
      </c>
      <c r="J448" s="665">
        <v>200000</v>
      </c>
      <c r="K448" s="665">
        <v>7541</v>
      </c>
      <c r="L448" s="245">
        <f>J448-Q448</f>
        <v>0</v>
      </c>
      <c r="M448" s="245">
        <f>K448-R448</f>
        <v>0</v>
      </c>
      <c r="N448" s="245">
        <v>0</v>
      </c>
      <c r="O448" s="245">
        <v>0</v>
      </c>
      <c r="P448" s="245">
        <f>L448+M448+N448+O448</f>
        <v>0</v>
      </c>
      <c r="Q448" s="245">
        <v>200000</v>
      </c>
      <c r="R448" s="245">
        <v>7541</v>
      </c>
      <c r="S448" s="245">
        <v>0</v>
      </c>
      <c r="T448" s="245">
        <v>0</v>
      </c>
      <c r="U448" s="245">
        <f>Q448+R448+S448+T448</f>
        <v>207541</v>
      </c>
      <c r="V448" s="668" t="s">
        <v>579</v>
      </c>
      <c r="W448" s="89"/>
      <c r="X448" s="89"/>
      <c r="Y448" s="89"/>
      <c r="Z448" s="89"/>
    </row>
    <row r="449" spans="1:26" x14ac:dyDescent="0.2">
      <c r="A449" s="595"/>
      <c r="B449" s="595"/>
      <c r="C449" s="598"/>
      <c r="D449" s="595"/>
      <c r="E449" s="595"/>
      <c r="F449" s="595"/>
      <c r="G449" s="595"/>
      <c r="H449" s="144" t="s">
        <v>1132</v>
      </c>
      <c r="I449" s="144"/>
      <c r="J449" s="666"/>
      <c r="K449" s="66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669"/>
      <c r="W449" s="89"/>
      <c r="X449" s="89"/>
      <c r="Y449" s="89"/>
      <c r="Z449" s="89"/>
    </row>
    <row r="450" spans="1:26" x14ac:dyDescent="0.2">
      <c r="A450" s="595"/>
      <c r="B450" s="595"/>
      <c r="C450" s="598"/>
      <c r="D450" s="595"/>
      <c r="E450" s="595"/>
      <c r="F450" s="595"/>
      <c r="G450" s="595"/>
      <c r="H450" s="144" t="s">
        <v>1133</v>
      </c>
      <c r="I450" s="144"/>
      <c r="J450" s="666"/>
      <c r="K450" s="66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669"/>
      <c r="W450" s="89"/>
      <c r="X450" s="89"/>
      <c r="Y450" s="89"/>
      <c r="Z450" s="89"/>
    </row>
    <row r="451" spans="1:26" x14ac:dyDescent="0.2">
      <c r="A451" s="595"/>
      <c r="B451" s="595"/>
      <c r="C451" s="598"/>
      <c r="D451" s="595"/>
      <c r="E451" s="595"/>
      <c r="F451" s="595"/>
      <c r="G451" s="595"/>
      <c r="H451" s="246" t="s">
        <v>1134</v>
      </c>
      <c r="I451" s="246"/>
      <c r="J451" s="667"/>
      <c r="K451" s="667"/>
      <c r="L451" s="247"/>
      <c r="M451" s="247"/>
      <c r="N451" s="247"/>
      <c r="O451" s="247"/>
      <c r="P451" s="247"/>
      <c r="Q451" s="247"/>
      <c r="R451" s="247"/>
      <c r="S451" s="247"/>
      <c r="T451" s="247"/>
      <c r="U451" s="247"/>
      <c r="V451" s="669"/>
      <c r="W451" s="89"/>
      <c r="X451" s="89"/>
      <c r="Y451" s="89"/>
      <c r="Z451" s="89"/>
    </row>
    <row r="452" spans="1:26" x14ac:dyDescent="0.2">
      <c r="A452" s="674"/>
      <c r="B452" s="674"/>
      <c r="C452" s="674"/>
      <c r="D452" s="674"/>
      <c r="E452" s="674"/>
      <c r="F452" s="674"/>
      <c r="G452" s="674"/>
      <c r="H452" s="660" t="s">
        <v>232</v>
      </c>
      <c r="I452" s="661"/>
      <c r="J452" s="243"/>
      <c r="K452" s="243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674"/>
      <c r="W452" s="89"/>
      <c r="X452" s="89"/>
      <c r="Y452" s="89"/>
      <c r="Z452" s="89"/>
    </row>
    <row r="453" spans="1:26" x14ac:dyDescent="0.2">
      <c r="A453" s="594">
        <v>16</v>
      </c>
      <c r="B453" s="594" t="s">
        <v>1285</v>
      </c>
      <c r="C453" s="597" t="s">
        <v>1286</v>
      </c>
      <c r="D453" s="594">
        <v>15</v>
      </c>
      <c r="E453" s="594">
        <v>10</v>
      </c>
      <c r="F453" s="594" t="s">
        <v>385</v>
      </c>
      <c r="G453" s="594" t="s">
        <v>74</v>
      </c>
      <c r="H453" s="244" t="s">
        <v>1123</v>
      </c>
      <c r="I453" s="244">
        <v>242405</v>
      </c>
      <c r="J453" s="665">
        <v>200000</v>
      </c>
      <c r="K453" s="665">
        <v>7541</v>
      </c>
      <c r="L453" s="245">
        <f>J453-Q453</f>
        <v>98540</v>
      </c>
      <c r="M453" s="245">
        <f>K453-R453</f>
        <v>5260</v>
      </c>
      <c r="N453" s="245">
        <v>0</v>
      </c>
      <c r="O453" s="245">
        <v>5260</v>
      </c>
      <c r="P453" s="245">
        <f>L453+M453+N453+O453</f>
        <v>109060</v>
      </c>
      <c r="Q453" s="245">
        <v>101460</v>
      </c>
      <c r="R453" s="245">
        <v>2281</v>
      </c>
      <c r="S453" s="245">
        <v>0</v>
      </c>
      <c r="T453" s="245">
        <v>0</v>
      </c>
      <c r="U453" s="245">
        <f>Q453+R453+S453+T453</f>
        <v>103741</v>
      </c>
      <c r="V453" s="657">
        <v>242040</v>
      </c>
      <c r="W453" s="89"/>
      <c r="X453" s="89"/>
      <c r="Y453" s="89"/>
      <c r="Z453" s="89"/>
    </row>
    <row r="454" spans="1:26" x14ac:dyDescent="0.2">
      <c r="A454" s="595"/>
      <c r="B454" s="595"/>
      <c r="C454" s="598"/>
      <c r="D454" s="595"/>
      <c r="E454" s="595"/>
      <c r="F454" s="595"/>
      <c r="G454" s="595"/>
      <c r="H454" s="144" t="s">
        <v>1132</v>
      </c>
      <c r="I454" s="144"/>
      <c r="J454" s="666"/>
      <c r="K454" s="66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658"/>
      <c r="W454" s="89"/>
      <c r="X454" s="89"/>
      <c r="Y454" s="89"/>
      <c r="Z454" s="89"/>
    </row>
    <row r="455" spans="1:26" x14ac:dyDescent="0.2">
      <c r="A455" s="595"/>
      <c r="B455" s="595"/>
      <c r="C455" s="598"/>
      <c r="D455" s="595"/>
      <c r="E455" s="595"/>
      <c r="F455" s="595"/>
      <c r="G455" s="595"/>
      <c r="H455" s="144" t="s">
        <v>1133</v>
      </c>
      <c r="I455" s="144"/>
      <c r="J455" s="666"/>
      <c r="K455" s="66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658"/>
      <c r="W455" s="89"/>
      <c r="X455" s="89"/>
      <c r="Y455" s="89"/>
      <c r="Z455" s="89"/>
    </row>
    <row r="456" spans="1:26" x14ac:dyDescent="0.2">
      <c r="A456" s="595"/>
      <c r="B456" s="595"/>
      <c r="C456" s="598"/>
      <c r="D456" s="595"/>
      <c r="E456" s="595"/>
      <c r="F456" s="595"/>
      <c r="G456" s="595"/>
      <c r="H456" s="246" t="s">
        <v>1134</v>
      </c>
      <c r="I456" s="246"/>
      <c r="J456" s="667"/>
      <c r="K456" s="667"/>
      <c r="L456" s="247"/>
      <c r="M456" s="247"/>
      <c r="N456" s="247"/>
      <c r="O456" s="247"/>
      <c r="P456" s="247"/>
      <c r="Q456" s="247"/>
      <c r="R456" s="247"/>
      <c r="S456" s="247"/>
      <c r="T456" s="247"/>
      <c r="U456" s="247"/>
      <c r="V456" s="658"/>
      <c r="W456" s="89"/>
      <c r="X456" s="89"/>
      <c r="Y456" s="89"/>
      <c r="Z456" s="89"/>
    </row>
    <row r="457" spans="1:26" x14ac:dyDescent="0.2">
      <c r="A457" s="674"/>
      <c r="B457" s="674"/>
      <c r="C457" s="674"/>
      <c r="D457" s="674"/>
      <c r="E457" s="674"/>
      <c r="F457" s="674"/>
      <c r="G457" s="674"/>
      <c r="H457" s="660" t="s">
        <v>232</v>
      </c>
      <c r="I457" s="661"/>
      <c r="J457" s="243"/>
      <c r="K457" s="243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674"/>
      <c r="W457" s="89"/>
      <c r="X457" s="89"/>
      <c r="Y457" s="89"/>
      <c r="Z457" s="89"/>
    </row>
    <row r="458" spans="1:26" x14ac:dyDescent="0.2">
      <c r="A458" s="594">
        <v>17</v>
      </c>
      <c r="B458" s="594" t="s">
        <v>1156</v>
      </c>
      <c r="C458" s="597" t="s">
        <v>1287</v>
      </c>
      <c r="D458" s="594">
        <v>137</v>
      </c>
      <c r="E458" s="594">
        <v>10</v>
      </c>
      <c r="F458" s="594" t="s">
        <v>385</v>
      </c>
      <c r="G458" s="594" t="s">
        <v>74</v>
      </c>
      <c r="H458" s="244" t="s">
        <v>1123</v>
      </c>
      <c r="I458" s="244">
        <v>242405</v>
      </c>
      <c r="J458" s="665">
        <v>200000</v>
      </c>
      <c r="K458" s="665">
        <v>7541</v>
      </c>
      <c r="L458" s="245">
        <f>J458-Q458</f>
        <v>98540</v>
      </c>
      <c r="M458" s="245">
        <f>K458-R458</f>
        <v>5260</v>
      </c>
      <c r="N458" s="245">
        <v>0</v>
      </c>
      <c r="O458" s="245">
        <v>5260</v>
      </c>
      <c r="P458" s="245">
        <f>L458+M458+N458+O458</f>
        <v>109060</v>
      </c>
      <c r="Q458" s="245">
        <v>101460</v>
      </c>
      <c r="R458" s="245">
        <v>2281</v>
      </c>
      <c r="S458" s="245">
        <v>0</v>
      </c>
      <c r="T458" s="245">
        <v>0</v>
      </c>
      <c r="U458" s="245">
        <f>Q458+R458+S458+T458</f>
        <v>103741</v>
      </c>
      <c r="V458" s="657">
        <v>242048</v>
      </c>
      <c r="W458" s="89"/>
      <c r="X458" s="89"/>
      <c r="Y458" s="89"/>
      <c r="Z458" s="89"/>
    </row>
    <row r="459" spans="1:26" x14ac:dyDescent="0.2">
      <c r="A459" s="595"/>
      <c r="B459" s="595"/>
      <c r="C459" s="598"/>
      <c r="D459" s="595"/>
      <c r="E459" s="595"/>
      <c r="F459" s="595"/>
      <c r="G459" s="595"/>
      <c r="H459" s="144" t="s">
        <v>1132</v>
      </c>
      <c r="I459" s="144"/>
      <c r="J459" s="666"/>
      <c r="K459" s="66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658"/>
      <c r="W459" s="89"/>
      <c r="X459" s="89"/>
      <c r="Y459" s="89"/>
      <c r="Z459" s="89"/>
    </row>
    <row r="460" spans="1:26" x14ac:dyDescent="0.2">
      <c r="A460" s="595"/>
      <c r="B460" s="595"/>
      <c r="C460" s="598"/>
      <c r="D460" s="595"/>
      <c r="E460" s="595"/>
      <c r="F460" s="595"/>
      <c r="G460" s="595"/>
      <c r="H460" s="144" t="s">
        <v>1133</v>
      </c>
      <c r="I460" s="144"/>
      <c r="J460" s="666"/>
      <c r="K460" s="66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658"/>
      <c r="W460" s="89"/>
      <c r="X460" s="89"/>
      <c r="Y460" s="89"/>
      <c r="Z460" s="89"/>
    </row>
    <row r="461" spans="1:26" x14ac:dyDescent="0.2">
      <c r="A461" s="595"/>
      <c r="B461" s="595"/>
      <c r="C461" s="598"/>
      <c r="D461" s="595"/>
      <c r="E461" s="595"/>
      <c r="F461" s="595"/>
      <c r="G461" s="595"/>
      <c r="H461" s="246" t="s">
        <v>1134</v>
      </c>
      <c r="I461" s="246"/>
      <c r="J461" s="667"/>
      <c r="K461" s="667"/>
      <c r="L461" s="247"/>
      <c r="M461" s="247"/>
      <c r="N461" s="247"/>
      <c r="O461" s="247"/>
      <c r="P461" s="247"/>
      <c r="Q461" s="247"/>
      <c r="R461" s="247"/>
      <c r="S461" s="247"/>
      <c r="T461" s="247"/>
      <c r="U461" s="247"/>
      <c r="V461" s="658"/>
      <c r="W461" s="89"/>
      <c r="X461" s="89"/>
      <c r="Y461" s="89"/>
      <c r="Z461" s="89"/>
    </row>
    <row r="462" spans="1:26" x14ac:dyDescent="0.2">
      <c r="A462" s="674"/>
      <c r="B462" s="674"/>
      <c r="C462" s="674"/>
      <c r="D462" s="674"/>
      <c r="E462" s="674"/>
      <c r="F462" s="674"/>
      <c r="G462" s="674"/>
      <c r="H462" s="660" t="s">
        <v>232</v>
      </c>
      <c r="I462" s="661"/>
      <c r="J462" s="243"/>
      <c r="K462" s="243"/>
      <c r="L462" s="139"/>
      <c r="M462" s="139"/>
      <c r="N462" s="139"/>
      <c r="O462" s="139"/>
      <c r="P462" s="139"/>
      <c r="Q462" s="139"/>
      <c r="R462" s="139"/>
      <c r="S462" s="139"/>
      <c r="T462" s="139"/>
      <c r="U462" s="139"/>
      <c r="V462" s="674"/>
      <c r="W462" s="89"/>
      <c r="X462" s="89"/>
      <c r="Y462" s="89"/>
      <c r="Z462" s="89"/>
    </row>
    <row r="463" spans="1:26" x14ac:dyDescent="0.2">
      <c r="A463" s="594">
        <v>18</v>
      </c>
      <c r="B463" s="594" t="s">
        <v>1288</v>
      </c>
      <c r="C463" s="597" t="s">
        <v>1289</v>
      </c>
      <c r="D463" s="594">
        <v>46</v>
      </c>
      <c r="E463" s="594">
        <v>10</v>
      </c>
      <c r="F463" s="594" t="s">
        <v>385</v>
      </c>
      <c r="G463" s="594" t="s">
        <v>74</v>
      </c>
      <c r="H463" s="244" t="s">
        <v>1123</v>
      </c>
      <c r="I463" s="244">
        <v>242405</v>
      </c>
      <c r="J463" s="665">
        <v>200000</v>
      </c>
      <c r="K463" s="665">
        <v>7541</v>
      </c>
      <c r="L463" s="245">
        <f>J463-Q463</f>
        <v>48925</v>
      </c>
      <c r="M463" s="245">
        <f>K463-R463</f>
        <v>4975</v>
      </c>
      <c r="N463" s="245">
        <v>0</v>
      </c>
      <c r="O463" s="245">
        <v>4975</v>
      </c>
      <c r="P463" s="245">
        <f>L463+M463+N463+O463</f>
        <v>58875</v>
      </c>
      <c r="Q463" s="245">
        <v>151075</v>
      </c>
      <c r="R463" s="245">
        <v>2566</v>
      </c>
      <c r="S463" s="245">
        <v>0</v>
      </c>
      <c r="T463" s="245">
        <v>0</v>
      </c>
      <c r="U463" s="245">
        <f>Q463+R463+S463+T463</f>
        <v>153641</v>
      </c>
      <c r="V463" s="657">
        <v>242072</v>
      </c>
      <c r="W463" s="89"/>
      <c r="X463" s="89"/>
      <c r="Y463" s="89"/>
      <c r="Z463" s="89"/>
    </row>
    <row r="464" spans="1:26" x14ac:dyDescent="0.2">
      <c r="A464" s="595"/>
      <c r="B464" s="595"/>
      <c r="C464" s="598"/>
      <c r="D464" s="595"/>
      <c r="E464" s="595"/>
      <c r="F464" s="595"/>
      <c r="G464" s="595"/>
      <c r="H464" s="144" t="s">
        <v>1132</v>
      </c>
      <c r="I464" s="144"/>
      <c r="J464" s="666"/>
      <c r="K464" s="66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658"/>
      <c r="W464" s="89"/>
      <c r="X464" s="89"/>
      <c r="Y464" s="89"/>
      <c r="Z464" s="89"/>
    </row>
    <row r="465" spans="1:26" x14ac:dyDescent="0.2">
      <c r="A465" s="595"/>
      <c r="B465" s="595"/>
      <c r="C465" s="598"/>
      <c r="D465" s="595"/>
      <c r="E465" s="595"/>
      <c r="F465" s="595"/>
      <c r="G465" s="595"/>
      <c r="H465" s="144" t="s">
        <v>1133</v>
      </c>
      <c r="I465" s="144"/>
      <c r="J465" s="666"/>
      <c r="K465" s="66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658"/>
      <c r="W465" s="89"/>
      <c r="X465" s="89"/>
      <c r="Y465" s="89"/>
      <c r="Z465" s="89"/>
    </row>
    <row r="466" spans="1:26" x14ac:dyDescent="0.2">
      <c r="A466" s="595"/>
      <c r="B466" s="595"/>
      <c r="C466" s="598"/>
      <c r="D466" s="595"/>
      <c r="E466" s="595"/>
      <c r="F466" s="595"/>
      <c r="G466" s="595"/>
      <c r="H466" s="246" t="s">
        <v>1134</v>
      </c>
      <c r="I466" s="246"/>
      <c r="J466" s="667"/>
      <c r="K466" s="667"/>
      <c r="L466" s="247"/>
      <c r="M466" s="247"/>
      <c r="N466" s="247"/>
      <c r="O466" s="247"/>
      <c r="P466" s="247"/>
      <c r="Q466" s="247"/>
      <c r="R466" s="247"/>
      <c r="S466" s="247"/>
      <c r="T466" s="247"/>
      <c r="U466" s="247"/>
      <c r="V466" s="658"/>
      <c r="W466" s="89"/>
      <c r="X466" s="89"/>
      <c r="Y466" s="89"/>
      <c r="Z466" s="89"/>
    </row>
    <row r="467" spans="1:26" x14ac:dyDescent="0.2">
      <c r="A467" s="674"/>
      <c r="B467" s="674"/>
      <c r="C467" s="674"/>
      <c r="D467" s="674"/>
      <c r="E467" s="674"/>
      <c r="F467" s="674"/>
      <c r="G467" s="674"/>
      <c r="H467" s="660" t="s">
        <v>232</v>
      </c>
      <c r="I467" s="661"/>
      <c r="J467" s="243"/>
      <c r="K467" s="243"/>
      <c r="L467" s="139"/>
      <c r="M467" s="139"/>
      <c r="N467" s="139"/>
      <c r="O467" s="139"/>
      <c r="P467" s="139"/>
      <c r="Q467" s="139"/>
      <c r="R467" s="139"/>
      <c r="S467" s="139"/>
      <c r="T467" s="139"/>
      <c r="U467" s="139"/>
      <c r="V467" s="674"/>
      <c r="W467" s="89"/>
      <c r="X467" s="89"/>
      <c r="Y467" s="89"/>
      <c r="Z467" s="89"/>
    </row>
    <row r="468" spans="1:26" x14ac:dyDescent="0.2">
      <c r="A468" s="594">
        <v>19</v>
      </c>
      <c r="B468" s="594" t="s">
        <v>748</v>
      </c>
      <c r="C468" s="597" t="s">
        <v>1290</v>
      </c>
      <c r="D468" s="594">
        <v>188</v>
      </c>
      <c r="E468" s="594">
        <v>10</v>
      </c>
      <c r="F468" s="594" t="s">
        <v>385</v>
      </c>
      <c r="G468" s="594" t="s">
        <v>74</v>
      </c>
      <c r="H468" s="244" t="s">
        <v>1123</v>
      </c>
      <c r="I468" s="244">
        <v>242405</v>
      </c>
      <c r="J468" s="665">
        <v>200000</v>
      </c>
      <c r="K468" s="665">
        <v>7541</v>
      </c>
      <c r="L468" s="245">
        <f>J468-Q468</f>
        <v>62400</v>
      </c>
      <c r="M468" s="245">
        <f>K468-R468</f>
        <v>5260</v>
      </c>
      <c r="N468" s="245">
        <v>0</v>
      </c>
      <c r="O468" s="245">
        <v>5260</v>
      </c>
      <c r="P468" s="245">
        <f>L468+M468+N468+O468</f>
        <v>72920</v>
      </c>
      <c r="Q468" s="245">
        <v>137600</v>
      </c>
      <c r="R468" s="245">
        <v>2281</v>
      </c>
      <c r="S468" s="245">
        <v>0</v>
      </c>
      <c r="T468" s="245">
        <v>0</v>
      </c>
      <c r="U468" s="245">
        <f>Q468+R468+S468+T468</f>
        <v>139881</v>
      </c>
      <c r="V468" s="657">
        <v>242064</v>
      </c>
      <c r="W468" s="89"/>
      <c r="X468" s="89"/>
      <c r="Y468" s="89"/>
      <c r="Z468" s="89"/>
    </row>
    <row r="469" spans="1:26" x14ac:dyDescent="0.2">
      <c r="A469" s="595"/>
      <c r="B469" s="595"/>
      <c r="C469" s="598"/>
      <c r="D469" s="595"/>
      <c r="E469" s="595"/>
      <c r="F469" s="595"/>
      <c r="G469" s="595"/>
      <c r="H469" s="144" t="s">
        <v>1132</v>
      </c>
      <c r="I469" s="144"/>
      <c r="J469" s="666"/>
      <c r="K469" s="66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658"/>
      <c r="W469" s="89"/>
      <c r="X469" s="89"/>
      <c r="Y469" s="89"/>
      <c r="Z469" s="89"/>
    </row>
    <row r="470" spans="1:26" x14ac:dyDescent="0.2">
      <c r="A470" s="595"/>
      <c r="B470" s="595"/>
      <c r="C470" s="598"/>
      <c r="D470" s="595"/>
      <c r="E470" s="595"/>
      <c r="F470" s="595"/>
      <c r="G470" s="595"/>
      <c r="H470" s="144" t="s">
        <v>1133</v>
      </c>
      <c r="I470" s="144"/>
      <c r="J470" s="666"/>
      <c r="K470" s="66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658"/>
      <c r="W470" s="89"/>
      <c r="X470" s="89"/>
      <c r="Y470" s="89"/>
      <c r="Z470" s="89"/>
    </row>
    <row r="471" spans="1:26" x14ac:dyDescent="0.2">
      <c r="A471" s="595"/>
      <c r="B471" s="595"/>
      <c r="C471" s="598"/>
      <c r="D471" s="595"/>
      <c r="E471" s="595"/>
      <c r="F471" s="595"/>
      <c r="G471" s="595"/>
      <c r="H471" s="246" t="s">
        <v>1134</v>
      </c>
      <c r="I471" s="246"/>
      <c r="J471" s="667"/>
      <c r="K471" s="667"/>
      <c r="L471" s="247"/>
      <c r="M471" s="247"/>
      <c r="N471" s="247"/>
      <c r="O471" s="247"/>
      <c r="P471" s="247"/>
      <c r="Q471" s="247"/>
      <c r="R471" s="247"/>
      <c r="S471" s="247"/>
      <c r="T471" s="247"/>
      <c r="U471" s="247"/>
      <c r="V471" s="658"/>
      <c r="W471" s="89"/>
      <c r="X471" s="89"/>
      <c r="Y471" s="89"/>
      <c r="Z471" s="89"/>
    </row>
    <row r="472" spans="1:26" x14ac:dyDescent="0.2">
      <c r="A472" s="674"/>
      <c r="B472" s="674"/>
      <c r="C472" s="674"/>
      <c r="D472" s="674"/>
      <c r="E472" s="674"/>
      <c r="F472" s="674"/>
      <c r="G472" s="674"/>
      <c r="H472" s="660" t="s">
        <v>232</v>
      </c>
      <c r="I472" s="661"/>
      <c r="J472" s="243"/>
      <c r="K472" s="243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674"/>
      <c r="W472" s="89"/>
      <c r="X472" s="89"/>
      <c r="Y472" s="89"/>
      <c r="Z472" s="89"/>
    </row>
    <row r="473" spans="1:26" x14ac:dyDescent="0.2">
      <c r="A473" s="594">
        <v>20</v>
      </c>
      <c r="B473" s="594" t="s">
        <v>1268</v>
      </c>
      <c r="C473" s="597" t="s">
        <v>1291</v>
      </c>
      <c r="D473" s="594">
        <v>235</v>
      </c>
      <c r="E473" s="594">
        <v>14</v>
      </c>
      <c r="F473" s="594" t="s">
        <v>385</v>
      </c>
      <c r="G473" s="594" t="s">
        <v>74</v>
      </c>
      <c r="H473" s="244" t="s">
        <v>1123</v>
      </c>
      <c r="I473" s="244">
        <v>242405</v>
      </c>
      <c r="J473" s="665">
        <v>100000</v>
      </c>
      <c r="K473" s="665">
        <v>3775</v>
      </c>
      <c r="L473" s="245">
        <f>J473-Q473</f>
        <v>49169</v>
      </c>
      <c r="M473" s="245">
        <f>K473-R473</f>
        <v>2631</v>
      </c>
      <c r="N473" s="245">
        <v>0</v>
      </c>
      <c r="O473" s="245">
        <v>2631</v>
      </c>
      <c r="P473" s="245">
        <f>L473+M473+N473+O473</f>
        <v>54431</v>
      </c>
      <c r="Q473" s="245">
        <v>50831</v>
      </c>
      <c r="R473" s="245">
        <v>1144</v>
      </c>
      <c r="S473" s="245">
        <v>0</v>
      </c>
      <c r="T473" s="245">
        <v>0</v>
      </c>
      <c r="U473" s="245">
        <f>Q473+R473+S473+T473</f>
        <v>51975</v>
      </c>
      <c r="V473" s="657">
        <v>242010</v>
      </c>
      <c r="W473" s="89"/>
      <c r="X473" s="89"/>
      <c r="Y473" s="89"/>
      <c r="Z473" s="89"/>
    </row>
    <row r="474" spans="1:26" x14ac:dyDescent="0.2">
      <c r="A474" s="595"/>
      <c r="B474" s="595"/>
      <c r="C474" s="598"/>
      <c r="D474" s="595"/>
      <c r="E474" s="595"/>
      <c r="F474" s="595"/>
      <c r="G474" s="595"/>
      <c r="H474" s="144" t="s">
        <v>1132</v>
      </c>
      <c r="I474" s="144"/>
      <c r="J474" s="666"/>
      <c r="K474" s="66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658"/>
      <c r="W474" s="89"/>
      <c r="X474" s="89"/>
      <c r="Y474" s="89"/>
      <c r="Z474" s="89"/>
    </row>
    <row r="475" spans="1:26" x14ac:dyDescent="0.2">
      <c r="A475" s="595"/>
      <c r="B475" s="595"/>
      <c r="C475" s="598"/>
      <c r="D475" s="595"/>
      <c r="E475" s="595"/>
      <c r="F475" s="595"/>
      <c r="G475" s="595"/>
      <c r="H475" s="144" t="s">
        <v>1133</v>
      </c>
      <c r="I475" s="144"/>
      <c r="J475" s="666"/>
      <c r="K475" s="66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658"/>
      <c r="W475" s="89"/>
      <c r="X475" s="89"/>
      <c r="Y475" s="89"/>
      <c r="Z475" s="89"/>
    </row>
    <row r="476" spans="1:26" x14ac:dyDescent="0.2">
      <c r="A476" s="595"/>
      <c r="B476" s="595"/>
      <c r="C476" s="598"/>
      <c r="D476" s="595"/>
      <c r="E476" s="595"/>
      <c r="F476" s="595"/>
      <c r="G476" s="595"/>
      <c r="H476" s="246" t="s">
        <v>1134</v>
      </c>
      <c r="I476" s="246"/>
      <c r="J476" s="667"/>
      <c r="K476" s="667"/>
      <c r="L476" s="247"/>
      <c r="M476" s="247"/>
      <c r="N476" s="247"/>
      <c r="O476" s="247"/>
      <c r="P476" s="247"/>
      <c r="Q476" s="247"/>
      <c r="R476" s="247"/>
      <c r="S476" s="247"/>
      <c r="T476" s="247"/>
      <c r="U476" s="247"/>
      <c r="V476" s="658"/>
      <c r="W476" s="89"/>
      <c r="X476" s="89"/>
      <c r="Y476" s="89"/>
      <c r="Z476" s="89"/>
    </row>
    <row r="477" spans="1:26" x14ac:dyDescent="0.2">
      <c r="A477" s="674"/>
      <c r="B477" s="674"/>
      <c r="C477" s="674"/>
      <c r="D477" s="674"/>
      <c r="E477" s="674"/>
      <c r="F477" s="674"/>
      <c r="G477" s="674"/>
      <c r="H477" s="660" t="s">
        <v>232</v>
      </c>
      <c r="I477" s="661"/>
      <c r="J477" s="243"/>
      <c r="K477" s="243"/>
      <c r="L477" s="139"/>
      <c r="M477" s="139"/>
      <c r="N477" s="139"/>
      <c r="O477" s="139"/>
      <c r="P477" s="139"/>
      <c r="Q477" s="139"/>
      <c r="R477" s="139"/>
      <c r="S477" s="139"/>
      <c r="T477" s="139"/>
      <c r="U477" s="139"/>
      <c r="V477" s="674"/>
      <c r="W477" s="89"/>
      <c r="X477" s="89"/>
      <c r="Y477" s="89"/>
      <c r="Z477" s="89"/>
    </row>
    <row r="478" spans="1:26" x14ac:dyDescent="0.2">
      <c r="A478" s="594">
        <v>21</v>
      </c>
      <c r="B478" s="594" t="s">
        <v>1292</v>
      </c>
      <c r="C478" s="597" t="s">
        <v>1293</v>
      </c>
      <c r="D478" s="594">
        <v>41</v>
      </c>
      <c r="E478" s="594">
        <v>9</v>
      </c>
      <c r="F478" s="594" t="s">
        <v>100</v>
      </c>
      <c r="G478" s="594" t="s">
        <v>74</v>
      </c>
      <c r="H478" s="244" t="s">
        <v>1123</v>
      </c>
      <c r="I478" s="244">
        <v>242405</v>
      </c>
      <c r="J478" s="665">
        <v>60000</v>
      </c>
      <c r="K478" s="665">
        <v>2251</v>
      </c>
      <c r="L478" s="245">
        <f>J478-Q478</f>
        <v>14807</v>
      </c>
      <c r="M478" s="245">
        <f>K478-R478</f>
        <v>893</v>
      </c>
      <c r="N478" s="245">
        <v>0</v>
      </c>
      <c r="O478" s="245">
        <v>893</v>
      </c>
      <c r="P478" s="245">
        <f>L478+M478+N478+O478</f>
        <v>16593</v>
      </c>
      <c r="Q478" s="245">
        <v>45193</v>
      </c>
      <c r="R478" s="245">
        <v>1358</v>
      </c>
      <c r="S478" s="245">
        <v>0</v>
      </c>
      <c r="T478" s="245">
        <v>0</v>
      </c>
      <c r="U478" s="245">
        <f>Q478+R478+S478+T478</f>
        <v>46551</v>
      </c>
      <c r="V478" s="657">
        <v>242068</v>
      </c>
      <c r="W478" s="89"/>
      <c r="X478" s="89"/>
      <c r="Y478" s="89"/>
      <c r="Z478" s="89"/>
    </row>
    <row r="479" spans="1:26" x14ac:dyDescent="0.2">
      <c r="A479" s="595"/>
      <c r="B479" s="595"/>
      <c r="C479" s="598"/>
      <c r="D479" s="595"/>
      <c r="E479" s="595"/>
      <c r="F479" s="595"/>
      <c r="G479" s="595"/>
      <c r="H479" s="144" t="s">
        <v>1132</v>
      </c>
      <c r="I479" s="144"/>
      <c r="J479" s="666"/>
      <c r="K479" s="66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658"/>
      <c r="W479" s="89"/>
      <c r="X479" s="89"/>
      <c r="Y479" s="89"/>
      <c r="Z479" s="89"/>
    </row>
    <row r="480" spans="1:26" x14ac:dyDescent="0.2">
      <c r="A480" s="595"/>
      <c r="B480" s="595"/>
      <c r="C480" s="598"/>
      <c r="D480" s="595"/>
      <c r="E480" s="595"/>
      <c r="F480" s="595"/>
      <c r="G480" s="595"/>
      <c r="H480" s="144" t="s">
        <v>1133</v>
      </c>
      <c r="I480" s="144"/>
      <c r="J480" s="666"/>
      <c r="K480" s="66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658"/>
      <c r="W480" s="89"/>
      <c r="X480" s="89"/>
      <c r="Y480" s="89"/>
      <c r="Z480" s="89"/>
    </row>
    <row r="481" spans="1:26" x14ac:dyDescent="0.2">
      <c r="A481" s="595"/>
      <c r="B481" s="595"/>
      <c r="C481" s="598"/>
      <c r="D481" s="595"/>
      <c r="E481" s="595"/>
      <c r="F481" s="595"/>
      <c r="G481" s="595"/>
      <c r="H481" s="246" t="s">
        <v>1134</v>
      </c>
      <c r="I481" s="246"/>
      <c r="J481" s="667"/>
      <c r="K481" s="667"/>
      <c r="L481" s="247"/>
      <c r="M481" s="247"/>
      <c r="N481" s="247"/>
      <c r="O481" s="247"/>
      <c r="P481" s="247"/>
      <c r="Q481" s="247"/>
      <c r="R481" s="247"/>
      <c r="S481" s="247"/>
      <c r="T481" s="247"/>
      <c r="U481" s="247"/>
      <c r="V481" s="658"/>
      <c r="W481" s="89"/>
      <c r="X481" s="89"/>
      <c r="Y481" s="89"/>
      <c r="Z481" s="89"/>
    </row>
    <row r="482" spans="1:26" x14ac:dyDescent="0.2">
      <c r="A482" s="674"/>
      <c r="B482" s="674"/>
      <c r="C482" s="674"/>
      <c r="D482" s="674"/>
      <c r="E482" s="674"/>
      <c r="F482" s="674"/>
      <c r="G482" s="674"/>
      <c r="H482" s="660" t="s">
        <v>232</v>
      </c>
      <c r="I482" s="661"/>
      <c r="J482" s="243"/>
      <c r="K482" s="243"/>
      <c r="L482" s="139"/>
      <c r="M482" s="139"/>
      <c r="N482" s="139"/>
      <c r="O482" s="139"/>
      <c r="P482" s="139"/>
      <c r="Q482" s="139"/>
      <c r="R482" s="139"/>
      <c r="S482" s="139"/>
      <c r="T482" s="139"/>
      <c r="U482" s="139"/>
      <c r="V482" s="674"/>
      <c r="W482" s="89"/>
      <c r="X482" s="89"/>
      <c r="Y482" s="89"/>
      <c r="Z482" s="89"/>
    </row>
    <row r="483" spans="1:26" x14ac:dyDescent="0.2">
      <c r="A483" s="594">
        <v>22</v>
      </c>
      <c r="B483" s="594" t="s">
        <v>1292</v>
      </c>
      <c r="C483" s="597" t="s">
        <v>1294</v>
      </c>
      <c r="D483" s="594">
        <v>43467</v>
      </c>
      <c r="E483" s="594">
        <v>9</v>
      </c>
      <c r="F483" s="594" t="s">
        <v>100</v>
      </c>
      <c r="G483" s="594" t="s">
        <v>74</v>
      </c>
      <c r="H483" s="244" t="s">
        <v>1123</v>
      </c>
      <c r="I483" s="244">
        <v>242405</v>
      </c>
      <c r="J483" s="665">
        <v>60000</v>
      </c>
      <c r="K483" s="665">
        <v>2251</v>
      </c>
      <c r="L483" s="245">
        <f>J483-Q483</f>
        <v>14807</v>
      </c>
      <c r="M483" s="245">
        <f>K483-R483</f>
        <v>893</v>
      </c>
      <c r="N483" s="245">
        <v>0</v>
      </c>
      <c r="O483" s="245">
        <v>893</v>
      </c>
      <c r="P483" s="245">
        <f>L483+M483+N483+O483</f>
        <v>16593</v>
      </c>
      <c r="Q483" s="245">
        <v>45193</v>
      </c>
      <c r="R483" s="245">
        <v>1358</v>
      </c>
      <c r="S483" s="245">
        <v>0</v>
      </c>
      <c r="T483" s="245">
        <v>0</v>
      </c>
      <c r="U483" s="245">
        <f>Q483+R483+S483+T483</f>
        <v>46551</v>
      </c>
      <c r="V483" s="657">
        <v>242068</v>
      </c>
      <c r="W483" s="89"/>
      <c r="X483" s="89"/>
      <c r="Y483" s="89"/>
      <c r="Z483" s="89"/>
    </row>
    <row r="484" spans="1:26" x14ac:dyDescent="0.2">
      <c r="A484" s="595"/>
      <c r="B484" s="595"/>
      <c r="C484" s="598"/>
      <c r="D484" s="595"/>
      <c r="E484" s="595"/>
      <c r="F484" s="595"/>
      <c r="G484" s="595"/>
      <c r="H484" s="144" t="s">
        <v>1132</v>
      </c>
      <c r="I484" s="144"/>
      <c r="J484" s="666"/>
      <c r="K484" s="66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658"/>
      <c r="W484" s="89"/>
      <c r="X484" s="89"/>
      <c r="Y484" s="89"/>
      <c r="Z484" s="89"/>
    </row>
    <row r="485" spans="1:26" x14ac:dyDescent="0.2">
      <c r="A485" s="595"/>
      <c r="B485" s="595"/>
      <c r="C485" s="598"/>
      <c r="D485" s="595"/>
      <c r="E485" s="595"/>
      <c r="F485" s="595"/>
      <c r="G485" s="595"/>
      <c r="H485" s="144" t="s">
        <v>1133</v>
      </c>
      <c r="I485" s="144"/>
      <c r="J485" s="666"/>
      <c r="K485" s="66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658"/>
      <c r="W485" s="89"/>
      <c r="X485" s="89"/>
      <c r="Y485" s="89"/>
      <c r="Z485" s="89"/>
    </row>
    <row r="486" spans="1:26" x14ac:dyDescent="0.2">
      <c r="A486" s="595"/>
      <c r="B486" s="595"/>
      <c r="C486" s="598"/>
      <c r="D486" s="595"/>
      <c r="E486" s="595"/>
      <c r="F486" s="595"/>
      <c r="G486" s="595"/>
      <c r="H486" s="246" t="s">
        <v>1134</v>
      </c>
      <c r="I486" s="246"/>
      <c r="J486" s="667"/>
      <c r="K486" s="667"/>
      <c r="L486" s="247"/>
      <c r="M486" s="247"/>
      <c r="N486" s="247"/>
      <c r="O486" s="247"/>
      <c r="P486" s="247"/>
      <c r="Q486" s="247"/>
      <c r="R486" s="247"/>
      <c r="S486" s="247"/>
      <c r="T486" s="247"/>
      <c r="U486" s="247"/>
      <c r="V486" s="658"/>
      <c r="W486" s="89"/>
      <c r="X486" s="89"/>
      <c r="Y486" s="89"/>
      <c r="Z486" s="89"/>
    </row>
    <row r="487" spans="1:26" x14ac:dyDescent="0.2">
      <c r="A487" s="674"/>
      <c r="B487" s="674"/>
      <c r="C487" s="674"/>
      <c r="D487" s="674"/>
      <c r="E487" s="674"/>
      <c r="F487" s="674"/>
      <c r="G487" s="674"/>
      <c r="H487" s="660" t="s">
        <v>232</v>
      </c>
      <c r="I487" s="661"/>
      <c r="J487" s="243"/>
      <c r="K487" s="243"/>
      <c r="L487" s="139"/>
      <c r="M487" s="139"/>
      <c r="N487" s="139"/>
      <c r="O487" s="139"/>
      <c r="P487" s="139"/>
      <c r="Q487" s="139"/>
      <c r="R487" s="139"/>
      <c r="S487" s="139"/>
      <c r="T487" s="139"/>
      <c r="U487" s="139"/>
      <c r="V487" s="674"/>
      <c r="W487" s="89"/>
      <c r="X487" s="89"/>
      <c r="Y487" s="89"/>
      <c r="Z487" s="89"/>
    </row>
    <row r="488" spans="1:26" x14ac:dyDescent="0.2">
      <c r="A488" s="594">
        <v>23</v>
      </c>
      <c r="B488" s="594" t="s">
        <v>1268</v>
      </c>
      <c r="C488" s="597" t="s">
        <v>1295</v>
      </c>
      <c r="D488" s="594">
        <v>365</v>
      </c>
      <c r="E488" s="594">
        <v>4</v>
      </c>
      <c r="F488" s="594" t="s">
        <v>100</v>
      </c>
      <c r="G488" s="594" t="s">
        <v>74</v>
      </c>
      <c r="H488" s="244" t="s">
        <v>1123</v>
      </c>
      <c r="I488" s="244">
        <v>242405</v>
      </c>
      <c r="J488" s="665">
        <v>200000</v>
      </c>
      <c r="K488" s="665">
        <v>7541</v>
      </c>
      <c r="L488" s="245">
        <f>J488-Q488</f>
        <v>48925</v>
      </c>
      <c r="M488" s="245">
        <f>K488-R488</f>
        <v>2975</v>
      </c>
      <c r="N488" s="245">
        <v>0</v>
      </c>
      <c r="O488" s="245">
        <v>2975</v>
      </c>
      <c r="P488" s="245">
        <f>L488+M488+N488+O488</f>
        <v>54875</v>
      </c>
      <c r="Q488" s="245">
        <v>151075</v>
      </c>
      <c r="R488" s="245">
        <v>4566</v>
      </c>
      <c r="S488" s="245">
        <v>0</v>
      </c>
      <c r="T488" s="245">
        <v>0</v>
      </c>
      <c r="U488" s="245">
        <f>Q488+R488+S488+T488</f>
        <v>155641</v>
      </c>
      <c r="V488" s="657">
        <v>242067</v>
      </c>
      <c r="W488" s="89"/>
      <c r="X488" s="89"/>
      <c r="Y488" s="89"/>
      <c r="Z488" s="89"/>
    </row>
    <row r="489" spans="1:26" x14ac:dyDescent="0.2">
      <c r="A489" s="595"/>
      <c r="B489" s="595"/>
      <c r="C489" s="598"/>
      <c r="D489" s="595"/>
      <c r="E489" s="595"/>
      <c r="F489" s="595"/>
      <c r="G489" s="595"/>
      <c r="H489" s="144" t="s">
        <v>1132</v>
      </c>
      <c r="I489" s="144"/>
      <c r="J489" s="666"/>
      <c r="K489" s="66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658"/>
      <c r="W489" s="89"/>
      <c r="X489" s="89"/>
      <c r="Y489" s="89"/>
      <c r="Z489" s="89"/>
    </row>
    <row r="490" spans="1:26" x14ac:dyDescent="0.2">
      <c r="A490" s="595"/>
      <c r="B490" s="595"/>
      <c r="C490" s="598"/>
      <c r="D490" s="595"/>
      <c r="E490" s="595"/>
      <c r="F490" s="595"/>
      <c r="G490" s="595"/>
      <c r="H490" s="144" t="s">
        <v>1133</v>
      </c>
      <c r="I490" s="144"/>
      <c r="J490" s="666"/>
      <c r="K490" s="66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658"/>
      <c r="W490" s="89"/>
      <c r="X490" s="89"/>
      <c r="Y490" s="89"/>
      <c r="Z490" s="89"/>
    </row>
    <row r="491" spans="1:26" x14ac:dyDescent="0.2">
      <c r="A491" s="595"/>
      <c r="B491" s="595"/>
      <c r="C491" s="598"/>
      <c r="D491" s="595"/>
      <c r="E491" s="595"/>
      <c r="F491" s="595"/>
      <c r="G491" s="595"/>
      <c r="H491" s="246" t="s">
        <v>1134</v>
      </c>
      <c r="I491" s="246"/>
      <c r="J491" s="667"/>
      <c r="K491" s="667"/>
      <c r="L491" s="247"/>
      <c r="M491" s="247"/>
      <c r="N491" s="247"/>
      <c r="O491" s="247"/>
      <c r="P491" s="247"/>
      <c r="Q491" s="247"/>
      <c r="R491" s="247"/>
      <c r="S491" s="247"/>
      <c r="T491" s="247"/>
      <c r="U491" s="247"/>
      <c r="V491" s="658"/>
      <c r="W491" s="89"/>
      <c r="X491" s="89"/>
      <c r="Y491" s="89"/>
      <c r="Z491" s="89"/>
    </row>
    <row r="492" spans="1:26" x14ac:dyDescent="0.2">
      <c r="A492" s="674"/>
      <c r="B492" s="674"/>
      <c r="C492" s="674"/>
      <c r="D492" s="674"/>
      <c r="E492" s="674"/>
      <c r="F492" s="674"/>
      <c r="G492" s="674"/>
      <c r="H492" s="660" t="s">
        <v>232</v>
      </c>
      <c r="I492" s="661"/>
      <c r="J492" s="243"/>
      <c r="K492" s="243"/>
      <c r="L492" s="139"/>
      <c r="M492" s="139"/>
      <c r="N492" s="139"/>
      <c r="O492" s="139"/>
      <c r="P492" s="139"/>
      <c r="Q492" s="139"/>
      <c r="R492" s="139"/>
      <c r="S492" s="139"/>
      <c r="T492" s="139"/>
      <c r="U492" s="139"/>
      <c r="V492" s="674"/>
      <c r="W492" s="89"/>
      <c r="X492" s="89"/>
      <c r="Y492" s="89"/>
      <c r="Z492" s="89"/>
    </row>
    <row r="493" spans="1:26" x14ac:dyDescent="0.2">
      <c r="A493" s="594">
        <v>24</v>
      </c>
      <c r="B493" s="594" t="s">
        <v>1296</v>
      </c>
      <c r="C493" s="597" t="s">
        <v>1297</v>
      </c>
      <c r="D493" s="594">
        <v>50</v>
      </c>
      <c r="E493" s="594">
        <v>12</v>
      </c>
      <c r="F493" s="594" t="s">
        <v>578</v>
      </c>
      <c r="G493" s="594" t="s">
        <v>74</v>
      </c>
      <c r="H493" s="244" t="s">
        <v>1123</v>
      </c>
      <c r="I493" s="244">
        <v>242193</v>
      </c>
      <c r="J493" s="665">
        <v>200000</v>
      </c>
      <c r="K493" s="665">
        <v>7568</v>
      </c>
      <c r="L493" s="245">
        <f>J493-Q493</f>
        <v>0</v>
      </c>
      <c r="M493" s="245">
        <f>K493-R493</f>
        <v>0</v>
      </c>
      <c r="N493" s="245">
        <v>0</v>
      </c>
      <c r="O493" s="245">
        <v>0</v>
      </c>
      <c r="P493" s="245">
        <f>L493+M493+N493+O493</f>
        <v>0</v>
      </c>
      <c r="Q493" s="245">
        <v>200000</v>
      </c>
      <c r="R493" s="245">
        <v>7568</v>
      </c>
      <c r="S493" s="245">
        <v>0</v>
      </c>
      <c r="T493" s="245">
        <v>0</v>
      </c>
      <c r="U493" s="245">
        <f>Q493+R493+S493+T493</f>
        <v>207568</v>
      </c>
      <c r="V493" s="657" t="s">
        <v>579</v>
      </c>
      <c r="W493" s="89"/>
      <c r="X493" s="89"/>
      <c r="Y493" s="89"/>
      <c r="Z493" s="89"/>
    </row>
    <row r="494" spans="1:26" x14ac:dyDescent="0.2">
      <c r="A494" s="595"/>
      <c r="B494" s="595"/>
      <c r="C494" s="598"/>
      <c r="D494" s="595"/>
      <c r="E494" s="595"/>
      <c r="F494" s="595"/>
      <c r="G494" s="595"/>
      <c r="H494" s="144" t="s">
        <v>1132</v>
      </c>
      <c r="I494" s="144"/>
      <c r="J494" s="666"/>
      <c r="K494" s="66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658"/>
      <c r="W494" s="89"/>
      <c r="X494" s="89"/>
      <c r="Y494" s="89"/>
      <c r="Z494" s="89"/>
    </row>
    <row r="495" spans="1:26" x14ac:dyDescent="0.2">
      <c r="A495" s="595"/>
      <c r="B495" s="595"/>
      <c r="C495" s="598"/>
      <c r="D495" s="595"/>
      <c r="E495" s="595"/>
      <c r="F495" s="595"/>
      <c r="G495" s="595"/>
      <c r="H495" s="144" t="s">
        <v>1133</v>
      </c>
      <c r="I495" s="144"/>
      <c r="J495" s="666"/>
      <c r="K495" s="66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658"/>
      <c r="W495" s="89"/>
      <c r="X495" s="89"/>
      <c r="Y495" s="89"/>
      <c r="Z495" s="89"/>
    </row>
    <row r="496" spans="1:26" x14ac:dyDescent="0.2">
      <c r="A496" s="595"/>
      <c r="B496" s="595"/>
      <c r="C496" s="598"/>
      <c r="D496" s="595"/>
      <c r="E496" s="595"/>
      <c r="F496" s="595"/>
      <c r="G496" s="595"/>
      <c r="H496" s="246" t="s">
        <v>1134</v>
      </c>
      <c r="I496" s="246"/>
      <c r="J496" s="667"/>
      <c r="K496" s="667"/>
      <c r="L496" s="247"/>
      <c r="M496" s="247"/>
      <c r="N496" s="247"/>
      <c r="O496" s="247"/>
      <c r="P496" s="247"/>
      <c r="Q496" s="247"/>
      <c r="R496" s="247"/>
      <c r="S496" s="247"/>
      <c r="T496" s="247"/>
      <c r="U496" s="247"/>
      <c r="V496" s="658"/>
      <c r="W496" s="89"/>
      <c r="X496" s="89"/>
      <c r="Y496" s="89"/>
      <c r="Z496" s="89"/>
    </row>
    <row r="497" spans="1:26" x14ac:dyDescent="0.2">
      <c r="A497" s="674"/>
      <c r="B497" s="674"/>
      <c r="C497" s="674"/>
      <c r="D497" s="674"/>
      <c r="E497" s="674"/>
      <c r="F497" s="674"/>
      <c r="G497" s="674"/>
      <c r="H497" s="660" t="s">
        <v>232</v>
      </c>
      <c r="I497" s="661"/>
      <c r="J497" s="243"/>
      <c r="K497" s="243"/>
      <c r="L497" s="139"/>
      <c r="M497" s="139"/>
      <c r="N497" s="139"/>
      <c r="O497" s="139"/>
      <c r="P497" s="139"/>
      <c r="Q497" s="139"/>
      <c r="R497" s="139"/>
      <c r="S497" s="139"/>
      <c r="T497" s="139"/>
      <c r="U497" s="139"/>
      <c r="V497" s="674"/>
      <c r="W497" s="89"/>
      <c r="X497" s="89"/>
      <c r="Y497" s="89"/>
      <c r="Z497" s="89"/>
    </row>
    <row r="498" spans="1:26" x14ac:dyDescent="0.2">
      <c r="A498" s="594">
        <v>25</v>
      </c>
      <c r="B498" s="594" t="s">
        <v>1298</v>
      </c>
      <c r="C498" s="597" t="s">
        <v>1299</v>
      </c>
      <c r="D498" s="594" t="s">
        <v>1300</v>
      </c>
      <c r="E498" s="594">
        <v>11</v>
      </c>
      <c r="F498" s="594" t="s">
        <v>578</v>
      </c>
      <c r="G498" s="594" t="s">
        <v>74</v>
      </c>
      <c r="H498" s="244" t="s">
        <v>1123</v>
      </c>
      <c r="I498" s="244">
        <v>242405</v>
      </c>
      <c r="J498" s="665">
        <v>200000</v>
      </c>
      <c r="K498" s="665">
        <v>7541</v>
      </c>
      <c r="L498" s="245">
        <f>J498-Q498</f>
        <v>0</v>
      </c>
      <c r="M498" s="245">
        <f>K498-R498</f>
        <v>0</v>
      </c>
      <c r="N498" s="245">
        <v>0</v>
      </c>
      <c r="O498" s="245">
        <v>0</v>
      </c>
      <c r="P498" s="245">
        <f>L498+M498+N498+O498</f>
        <v>0</v>
      </c>
      <c r="Q498" s="245">
        <v>200000</v>
      </c>
      <c r="R498" s="245">
        <v>7541</v>
      </c>
      <c r="S498" s="245">
        <v>0</v>
      </c>
      <c r="T498" s="245">
        <v>0</v>
      </c>
      <c r="U498" s="245">
        <f>Q498+R498+S498+T498</f>
        <v>207541</v>
      </c>
      <c r="V498" s="657" t="s">
        <v>579</v>
      </c>
      <c r="W498" s="89"/>
      <c r="X498" s="89"/>
      <c r="Y498" s="89"/>
      <c r="Z498" s="89"/>
    </row>
    <row r="499" spans="1:26" x14ac:dyDescent="0.2">
      <c r="A499" s="595"/>
      <c r="B499" s="595"/>
      <c r="C499" s="598"/>
      <c r="D499" s="595"/>
      <c r="E499" s="595"/>
      <c r="F499" s="595"/>
      <c r="G499" s="595"/>
      <c r="H499" s="144" t="s">
        <v>1132</v>
      </c>
      <c r="I499" s="144"/>
      <c r="J499" s="666"/>
      <c r="K499" s="66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658"/>
      <c r="W499" s="89"/>
      <c r="X499" s="89"/>
      <c r="Y499" s="89"/>
      <c r="Z499" s="89"/>
    </row>
    <row r="500" spans="1:26" x14ac:dyDescent="0.2">
      <c r="A500" s="595"/>
      <c r="B500" s="595"/>
      <c r="C500" s="598"/>
      <c r="D500" s="595"/>
      <c r="E500" s="595"/>
      <c r="F500" s="595"/>
      <c r="G500" s="595"/>
      <c r="H500" s="144" t="s">
        <v>1133</v>
      </c>
      <c r="I500" s="144"/>
      <c r="J500" s="666"/>
      <c r="K500" s="66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658"/>
      <c r="W500" s="89"/>
      <c r="X500" s="89"/>
      <c r="Y500" s="89"/>
      <c r="Z500" s="89"/>
    </row>
    <row r="501" spans="1:26" x14ac:dyDescent="0.2">
      <c r="A501" s="595"/>
      <c r="B501" s="595"/>
      <c r="C501" s="598"/>
      <c r="D501" s="595"/>
      <c r="E501" s="595"/>
      <c r="F501" s="595"/>
      <c r="G501" s="595"/>
      <c r="H501" s="246" t="s">
        <v>1134</v>
      </c>
      <c r="I501" s="246"/>
      <c r="J501" s="667"/>
      <c r="K501" s="667"/>
      <c r="L501" s="247"/>
      <c r="M501" s="247"/>
      <c r="N501" s="247"/>
      <c r="O501" s="247"/>
      <c r="P501" s="247"/>
      <c r="Q501" s="247"/>
      <c r="R501" s="247"/>
      <c r="S501" s="247"/>
      <c r="T501" s="247"/>
      <c r="U501" s="247"/>
      <c r="V501" s="658"/>
      <c r="W501" s="89"/>
      <c r="X501" s="89"/>
      <c r="Y501" s="89"/>
      <c r="Z501" s="89"/>
    </row>
    <row r="502" spans="1:26" x14ac:dyDescent="0.2">
      <c r="A502" s="674"/>
      <c r="B502" s="674"/>
      <c r="C502" s="674"/>
      <c r="D502" s="674"/>
      <c r="E502" s="674"/>
      <c r="F502" s="674"/>
      <c r="G502" s="674"/>
      <c r="H502" s="660" t="s">
        <v>232</v>
      </c>
      <c r="I502" s="661"/>
      <c r="J502" s="243"/>
      <c r="K502" s="243"/>
      <c r="L502" s="139"/>
      <c r="M502" s="139"/>
      <c r="N502" s="139"/>
      <c r="O502" s="139"/>
      <c r="P502" s="139"/>
      <c r="Q502" s="139"/>
      <c r="R502" s="139"/>
      <c r="S502" s="139"/>
      <c r="T502" s="139"/>
      <c r="U502" s="139"/>
      <c r="V502" s="674"/>
      <c r="W502" s="89"/>
      <c r="X502" s="89"/>
      <c r="Y502" s="89"/>
      <c r="Z502" s="89"/>
    </row>
    <row r="503" spans="1:26" x14ac:dyDescent="0.2">
      <c r="A503" s="594">
        <v>26</v>
      </c>
      <c r="B503" s="594" t="s">
        <v>1012</v>
      </c>
      <c r="C503" s="597" t="s">
        <v>1301</v>
      </c>
      <c r="D503" s="594">
        <v>79</v>
      </c>
      <c r="E503" s="594">
        <v>1</v>
      </c>
      <c r="F503" s="594" t="s">
        <v>1302</v>
      </c>
      <c r="G503" s="594" t="s">
        <v>74</v>
      </c>
      <c r="H503" s="244" t="s">
        <v>1123</v>
      </c>
      <c r="I503" s="244">
        <v>242193</v>
      </c>
      <c r="J503" s="665">
        <v>200000</v>
      </c>
      <c r="K503" s="665">
        <v>7568</v>
      </c>
      <c r="L503" s="245">
        <f>J503-Q503</f>
        <v>0</v>
      </c>
      <c r="M503" s="245">
        <f>K503-R503</f>
        <v>0</v>
      </c>
      <c r="N503" s="245">
        <v>0</v>
      </c>
      <c r="O503" s="245">
        <v>0</v>
      </c>
      <c r="P503" s="245">
        <f>L503+M503+N503+O503</f>
        <v>0</v>
      </c>
      <c r="Q503" s="245">
        <v>200000</v>
      </c>
      <c r="R503" s="245">
        <v>7568</v>
      </c>
      <c r="S503" s="245">
        <v>0</v>
      </c>
      <c r="T503" s="245">
        <v>0</v>
      </c>
      <c r="U503" s="245">
        <f>Q503+R503+S503+T503</f>
        <v>207568</v>
      </c>
      <c r="V503" s="657" t="s">
        <v>579</v>
      </c>
      <c r="W503" s="89"/>
      <c r="X503" s="89"/>
      <c r="Y503" s="89"/>
      <c r="Z503" s="89"/>
    </row>
    <row r="504" spans="1:26" x14ac:dyDescent="0.2">
      <c r="A504" s="595"/>
      <c r="B504" s="595"/>
      <c r="C504" s="598"/>
      <c r="D504" s="595"/>
      <c r="E504" s="595"/>
      <c r="F504" s="595"/>
      <c r="G504" s="595"/>
      <c r="H504" s="144" t="s">
        <v>1132</v>
      </c>
      <c r="I504" s="144"/>
      <c r="J504" s="666"/>
      <c r="K504" s="66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658"/>
      <c r="W504" s="89"/>
      <c r="X504" s="89"/>
      <c r="Y504" s="89"/>
      <c r="Z504" s="89"/>
    </row>
    <row r="505" spans="1:26" x14ac:dyDescent="0.2">
      <c r="A505" s="595"/>
      <c r="B505" s="595"/>
      <c r="C505" s="598"/>
      <c r="D505" s="595"/>
      <c r="E505" s="595"/>
      <c r="F505" s="595"/>
      <c r="G505" s="595"/>
      <c r="H505" s="144" t="s">
        <v>1133</v>
      </c>
      <c r="I505" s="144"/>
      <c r="J505" s="666"/>
      <c r="K505" s="66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658"/>
      <c r="W505" s="89"/>
      <c r="X505" s="89"/>
      <c r="Y505" s="89"/>
      <c r="Z505" s="89"/>
    </row>
    <row r="506" spans="1:26" x14ac:dyDescent="0.2">
      <c r="A506" s="595"/>
      <c r="B506" s="595"/>
      <c r="C506" s="598"/>
      <c r="D506" s="595"/>
      <c r="E506" s="595"/>
      <c r="F506" s="595"/>
      <c r="G506" s="595"/>
      <c r="H506" s="246" t="s">
        <v>1134</v>
      </c>
      <c r="I506" s="246"/>
      <c r="J506" s="667"/>
      <c r="K506" s="667"/>
      <c r="L506" s="247"/>
      <c r="M506" s="247"/>
      <c r="N506" s="247"/>
      <c r="O506" s="247"/>
      <c r="P506" s="247"/>
      <c r="Q506" s="247"/>
      <c r="R506" s="247"/>
      <c r="S506" s="247"/>
      <c r="T506" s="247"/>
      <c r="U506" s="247"/>
      <c r="V506" s="658"/>
      <c r="W506" s="89"/>
      <c r="X506" s="89"/>
      <c r="Y506" s="89"/>
      <c r="Z506" s="89"/>
    </row>
    <row r="507" spans="1:26" x14ac:dyDescent="0.2">
      <c r="A507" s="674"/>
      <c r="B507" s="674"/>
      <c r="C507" s="674"/>
      <c r="D507" s="674"/>
      <c r="E507" s="674"/>
      <c r="F507" s="674"/>
      <c r="G507" s="674"/>
      <c r="H507" s="660" t="s">
        <v>232</v>
      </c>
      <c r="I507" s="661"/>
      <c r="J507" s="243"/>
      <c r="K507" s="243"/>
      <c r="L507" s="139"/>
      <c r="M507" s="139"/>
      <c r="N507" s="139"/>
      <c r="O507" s="139"/>
      <c r="P507" s="139"/>
      <c r="Q507" s="139"/>
      <c r="R507" s="139"/>
      <c r="S507" s="139"/>
      <c r="T507" s="139"/>
      <c r="U507" s="139"/>
      <c r="V507" s="674"/>
      <c r="W507" s="89"/>
      <c r="X507" s="89"/>
      <c r="Y507" s="89"/>
      <c r="Z507" s="89"/>
    </row>
    <row r="508" spans="1:26" x14ac:dyDescent="0.2">
      <c r="A508" s="594">
        <v>27</v>
      </c>
      <c r="B508" s="594" t="s">
        <v>1012</v>
      </c>
      <c r="C508" s="597" t="s">
        <v>1303</v>
      </c>
      <c r="D508" s="594">
        <v>99</v>
      </c>
      <c r="E508" s="594">
        <v>1</v>
      </c>
      <c r="F508" s="594" t="s">
        <v>1302</v>
      </c>
      <c r="G508" s="594" t="s">
        <v>74</v>
      </c>
      <c r="H508" s="244" t="s">
        <v>1123</v>
      </c>
      <c r="I508" s="244">
        <v>242193</v>
      </c>
      <c r="J508" s="665">
        <v>200000</v>
      </c>
      <c r="K508" s="665">
        <v>7568</v>
      </c>
      <c r="L508" s="245">
        <f>J508-Q508</f>
        <v>48875</v>
      </c>
      <c r="M508" s="245">
        <f>K508-R508</f>
        <v>3025</v>
      </c>
      <c r="N508" s="245">
        <v>0</v>
      </c>
      <c r="O508" s="245">
        <v>3025</v>
      </c>
      <c r="P508" s="245">
        <f>L508+M508+N508+O508</f>
        <v>54925</v>
      </c>
      <c r="Q508" s="245">
        <v>151125</v>
      </c>
      <c r="R508" s="245">
        <v>4543</v>
      </c>
      <c r="S508" s="245">
        <v>0</v>
      </c>
      <c r="T508" s="245">
        <v>0</v>
      </c>
      <c r="U508" s="245">
        <f>Q508+R508+S508+T508</f>
        <v>155668</v>
      </c>
      <c r="V508" s="668">
        <v>241707</v>
      </c>
      <c r="W508" s="89"/>
      <c r="X508" s="89"/>
      <c r="Y508" s="89"/>
      <c r="Z508" s="89"/>
    </row>
    <row r="509" spans="1:26" x14ac:dyDescent="0.2">
      <c r="A509" s="595"/>
      <c r="B509" s="595"/>
      <c r="C509" s="598"/>
      <c r="D509" s="595"/>
      <c r="E509" s="595"/>
      <c r="F509" s="595"/>
      <c r="G509" s="595"/>
      <c r="H509" s="144" t="s">
        <v>1132</v>
      </c>
      <c r="I509" s="144"/>
      <c r="J509" s="666"/>
      <c r="K509" s="66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669"/>
      <c r="W509" s="89"/>
      <c r="X509" s="89"/>
      <c r="Y509" s="89"/>
      <c r="Z509" s="89"/>
    </row>
    <row r="510" spans="1:26" x14ac:dyDescent="0.2">
      <c r="A510" s="595"/>
      <c r="B510" s="595"/>
      <c r="C510" s="598"/>
      <c r="D510" s="595"/>
      <c r="E510" s="595"/>
      <c r="F510" s="595"/>
      <c r="G510" s="595"/>
      <c r="H510" s="144" t="s">
        <v>1133</v>
      </c>
      <c r="I510" s="144"/>
      <c r="J510" s="666"/>
      <c r="K510" s="66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669"/>
      <c r="W510" s="89"/>
      <c r="X510" s="89"/>
      <c r="Y510" s="89"/>
      <c r="Z510" s="89"/>
    </row>
    <row r="511" spans="1:26" x14ac:dyDescent="0.2">
      <c r="A511" s="595"/>
      <c r="B511" s="595"/>
      <c r="C511" s="598"/>
      <c r="D511" s="595"/>
      <c r="E511" s="595"/>
      <c r="F511" s="595"/>
      <c r="G511" s="595"/>
      <c r="H511" s="246" t="s">
        <v>1134</v>
      </c>
      <c r="I511" s="246"/>
      <c r="J511" s="667"/>
      <c r="K511" s="667"/>
      <c r="L511" s="247"/>
      <c r="M511" s="247"/>
      <c r="N511" s="247"/>
      <c r="O511" s="247"/>
      <c r="P511" s="247"/>
      <c r="Q511" s="247"/>
      <c r="R511" s="247"/>
      <c r="S511" s="247"/>
      <c r="T511" s="247"/>
      <c r="U511" s="247"/>
      <c r="V511" s="669"/>
      <c r="W511" s="89"/>
      <c r="X511" s="89"/>
      <c r="Y511" s="89"/>
      <c r="Z511" s="89"/>
    </row>
    <row r="512" spans="1:26" x14ac:dyDescent="0.2">
      <c r="A512" s="674"/>
      <c r="B512" s="674"/>
      <c r="C512" s="674"/>
      <c r="D512" s="674"/>
      <c r="E512" s="674"/>
      <c r="F512" s="674"/>
      <c r="G512" s="674"/>
      <c r="H512" s="660" t="s">
        <v>232</v>
      </c>
      <c r="I512" s="661"/>
      <c r="J512" s="243"/>
      <c r="K512" s="243"/>
      <c r="L512" s="139"/>
      <c r="M512" s="139"/>
      <c r="N512" s="139"/>
      <c r="O512" s="139"/>
      <c r="P512" s="139"/>
      <c r="Q512" s="139"/>
      <c r="R512" s="139"/>
      <c r="S512" s="139"/>
      <c r="T512" s="139"/>
      <c r="U512" s="139"/>
      <c r="V512" s="674"/>
      <c r="W512" s="89"/>
      <c r="X512" s="89"/>
      <c r="Y512" s="89"/>
      <c r="Z512" s="89"/>
    </row>
    <row r="513" spans="1:26" x14ac:dyDescent="0.2">
      <c r="A513" s="594">
        <v>28</v>
      </c>
      <c r="B513" s="594" t="s">
        <v>1012</v>
      </c>
      <c r="C513" s="597" t="s">
        <v>1304</v>
      </c>
      <c r="D513" s="594">
        <v>6</v>
      </c>
      <c r="E513" s="594">
        <v>3</v>
      </c>
      <c r="F513" s="594" t="s">
        <v>1302</v>
      </c>
      <c r="G513" s="594" t="s">
        <v>74</v>
      </c>
      <c r="H513" s="244" t="s">
        <v>1123</v>
      </c>
      <c r="I513" s="244">
        <v>242193</v>
      </c>
      <c r="J513" s="665">
        <v>200000</v>
      </c>
      <c r="K513" s="665">
        <v>7568</v>
      </c>
      <c r="L513" s="245">
        <f>J513-Q513</f>
        <v>0</v>
      </c>
      <c r="M513" s="245">
        <f>K513-R513</f>
        <v>0</v>
      </c>
      <c r="N513" s="245">
        <v>0</v>
      </c>
      <c r="O513" s="245">
        <v>0</v>
      </c>
      <c r="P513" s="245">
        <f>L513+M513+N513+O513</f>
        <v>0</v>
      </c>
      <c r="Q513" s="245">
        <v>200000</v>
      </c>
      <c r="R513" s="245">
        <v>7568</v>
      </c>
      <c r="S513" s="245">
        <v>0</v>
      </c>
      <c r="T513" s="245">
        <v>0</v>
      </c>
      <c r="U513" s="245">
        <f>Q513+R513+S513+T513</f>
        <v>207568</v>
      </c>
      <c r="V513" s="657" t="s">
        <v>579</v>
      </c>
      <c r="W513" s="89"/>
      <c r="X513" s="89"/>
      <c r="Y513" s="89"/>
      <c r="Z513" s="89"/>
    </row>
    <row r="514" spans="1:26" x14ac:dyDescent="0.2">
      <c r="A514" s="595"/>
      <c r="B514" s="595"/>
      <c r="C514" s="598"/>
      <c r="D514" s="595"/>
      <c r="E514" s="595"/>
      <c r="F514" s="595"/>
      <c r="G514" s="595"/>
      <c r="H514" s="144" t="s">
        <v>1132</v>
      </c>
      <c r="I514" s="144"/>
      <c r="J514" s="666"/>
      <c r="K514" s="66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658"/>
      <c r="W514" s="89"/>
      <c r="X514" s="89"/>
      <c r="Y514" s="89"/>
      <c r="Z514" s="89"/>
    </row>
    <row r="515" spans="1:26" x14ac:dyDescent="0.2">
      <c r="A515" s="595"/>
      <c r="B515" s="595"/>
      <c r="C515" s="598"/>
      <c r="D515" s="595"/>
      <c r="E515" s="595"/>
      <c r="F515" s="595"/>
      <c r="G515" s="595"/>
      <c r="H515" s="144" t="s">
        <v>1133</v>
      </c>
      <c r="I515" s="144"/>
      <c r="J515" s="666"/>
      <c r="K515" s="66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658"/>
      <c r="W515" s="89"/>
      <c r="X515" s="89"/>
      <c r="Y515" s="89"/>
      <c r="Z515" s="89"/>
    </row>
    <row r="516" spans="1:26" x14ac:dyDescent="0.2">
      <c r="A516" s="595"/>
      <c r="B516" s="595"/>
      <c r="C516" s="598"/>
      <c r="D516" s="595"/>
      <c r="E516" s="595"/>
      <c r="F516" s="595"/>
      <c r="G516" s="595"/>
      <c r="H516" s="246" t="s">
        <v>1134</v>
      </c>
      <c r="I516" s="246"/>
      <c r="J516" s="667"/>
      <c r="K516" s="667"/>
      <c r="L516" s="247"/>
      <c r="M516" s="247"/>
      <c r="N516" s="247"/>
      <c r="O516" s="247"/>
      <c r="P516" s="247"/>
      <c r="Q516" s="247"/>
      <c r="R516" s="247"/>
      <c r="S516" s="247"/>
      <c r="T516" s="247"/>
      <c r="U516" s="247"/>
      <c r="V516" s="658"/>
      <c r="W516" s="89"/>
      <c r="X516" s="89"/>
      <c r="Y516" s="89"/>
      <c r="Z516" s="89"/>
    </row>
    <row r="517" spans="1:26" x14ac:dyDescent="0.2">
      <c r="A517" s="674"/>
      <c r="B517" s="674"/>
      <c r="C517" s="674"/>
      <c r="D517" s="674"/>
      <c r="E517" s="674"/>
      <c r="F517" s="674"/>
      <c r="G517" s="674"/>
      <c r="H517" s="660" t="s">
        <v>232</v>
      </c>
      <c r="I517" s="661"/>
      <c r="J517" s="243"/>
      <c r="K517" s="243"/>
      <c r="L517" s="139"/>
      <c r="M517" s="139"/>
      <c r="N517" s="139"/>
      <c r="O517" s="139"/>
      <c r="P517" s="139"/>
      <c r="Q517" s="139"/>
      <c r="R517" s="139"/>
      <c r="S517" s="139"/>
      <c r="T517" s="139"/>
      <c r="U517" s="139"/>
      <c r="V517" s="674"/>
      <c r="W517" s="89"/>
      <c r="X517" s="89"/>
      <c r="Y517" s="89"/>
      <c r="Z517" s="89"/>
    </row>
    <row r="518" spans="1:26" x14ac:dyDescent="0.2">
      <c r="A518" s="594">
        <v>29</v>
      </c>
      <c r="B518" s="594" t="s">
        <v>1305</v>
      </c>
      <c r="C518" s="597" t="s">
        <v>1306</v>
      </c>
      <c r="D518" s="594">
        <v>1</v>
      </c>
      <c r="E518" s="594">
        <v>2</v>
      </c>
      <c r="F518" s="594" t="s">
        <v>389</v>
      </c>
      <c r="G518" s="594" t="s">
        <v>74</v>
      </c>
      <c r="H518" s="244" t="s">
        <v>1123</v>
      </c>
      <c r="I518" s="244">
        <v>242193</v>
      </c>
      <c r="J518" s="665">
        <v>200000</v>
      </c>
      <c r="K518" s="665">
        <v>7568</v>
      </c>
      <c r="L518" s="245">
        <f>J518-Q518</f>
        <v>69061.67</v>
      </c>
      <c r="M518" s="245">
        <f>K518-R518</f>
        <v>5273</v>
      </c>
      <c r="N518" s="245">
        <v>0</v>
      </c>
      <c r="O518" s="245">
        <v>2248</v>
      </c>
      <c r="P518" s="245">
        <f>L518+M518+N518+O518</f>
        <v>76582.67</v>
      </c>
      <c r="Q518" s="245">
        <v>130938.33</v>
      </c>
      <c r="R518" s="245">
        <v>2295</v>
      </c>
      <c r="S518" s="245">
        <v>270</v>
      </c>
      <c r="T518" s="245">
        <v>0</v>
      </c>
      <c r="U518" s="245">
        <f>Q518+R518+S518+T518</f>
        <v>133503.33000000002</v>
      </c>
      <c r="V518" s="657">
        <v>241887</v>
      </c>
      <c r="W518" s="89"/>
      <c r="X518" s="89"/>
      <c r="Y518" s="89"/>
      <c r="Z518" s="89"/>
    </row>
    <row r="519" spans="1:26" x14ac:dyDescent="0.2">
      <c r="A519" s="595"/>
      <c r="B519" s="595"/>
      <c r="C519" s="598"/>
      <c r="D519" s="595"/>
      <c r="E519" s="595"/>
      <c r="F519" s="595"/>
      <c r="G519" s="595"/>
      <c r="H519" s="144" t="s">
        <v>1132</v>
      </c>
      <c r="I519" s="144"/>
      <c r="J519" s="666"/>
      <c r="K519" s="66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658"/>
      <c r="W519" s="89"/>
      <c r="X519" s="89"/>
      <c r="Y519" s="89"/>
      <c r="Z519" s="89"/>
    </row>
    <row r="520" spans="1:26" x14ac:dyDescent="0.2">
      <c r="A520" s="595"/>
      <c r="B520" s="595"/>
      <c r="C520" s="598"/>
      <c r="D520" s="595"/>
      <c r="E520" s="595"/>
      <c r="F520" s="595"/>
      <c r="G520" s="595"/>
      <c r="H520" s="144" t="s">
        <v>1133</v>
      </c>
      <c r="I520" s="144"/>
      <c r="J520" s="666"/>
      <c r="K520" s="66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658"/>
      <c r="W520" s="89"/>
      <c r="X520" s="89"/>
      <c r="Y520" s="89"/>
      <c r="Z520" s="89"/>
    </row>
    <row r="521" spans="1:26" x14ac:dyDescent="0.2">
      <c r="A521" s="595"/>
      <c r="B521" s="595"/>
      <c r="C521" s="598"/>
      <c r="D521" s="595"/>
      <c r="E521" s="595"/>
      <c r="F521" s="595"/>
      <c r="G521" s="595"/>
      <c r="H521" s="246" t="s">
        <v>1134</v>
      </c>
      <c r="I521" s="246"/>
      <c r="J521" s="667"/>
      <c r="K521" s="667"/>
      <c r="L521" s="247"/>
      <c r="M521" s="247"/>
      <c r="N521" s="247"/>
      <c r="O521" s="247"/>
      <c r="P521" s="247"/>
      <c r="Q521" s="247"/>
      <c r="R521" s="247"/>
      <c r="S521" s="247"/>
      <c r="T521" s="247"/>
      <c r="U521" s="247"/>
      <c r="V521" s="658"/>
      <c r="W521" s="89"/>
      <c r="X521" s="89"/>
      <c r="Y521" s="89"/>
      <c r="Z521" s="89"/>
    </row>
    <row r="522" spans="1:26" x14ac:dyDescent="0.2">
      <c r="A522" s="674"/>
      <c r="B522" s="674"/>
      <c r="C522" s="674"/>
      <c r="D522" s="674"/>
      <c r="E522" s="674"/>
      <c r="F522" s="674"/>
      <c r="G522" s="674"/>
      <c r="H522" s="660" t="s">
        <v>232</v>
      </c>
      <c r="I522" s="661"/>
      <c r="J522" s="243"/>
      <c r="K522" s="243"/>
      <c r="L522" s="139"/>
      <c r="M522" s="139"/>
      <c r="N522" s="139"/>
      <c r="O522" s="139"/>
      <c r="P522" s="139"/>
      <c r="Q522" s="139"/>
      <c r="R522" s="139"/>
      <c r="S522" s="139"/>
      <c r="T522" s="139"/>
      <c r="U522" s="139"/>
      <c r="V522" s="674"/>
      <c r="W522" s="89"/>
      <c r="X522" s="89"/>
      <c r="Y522" s="89"/>
      <c r="Z522" s="89"/>
    </row>
    <row r="523" spans="1:26" x14ac:dyDescent="0.2">
      <c r="A523" s="594">
        <v>30</v>
      </c>
      <c r="B523" s="594" t="s">
        <v>154</v>
      </c>
      <c r="C523" s="597" t="s">
        <v>1307</v>
      </c>
      <c r="D523" s="594">
        <v>214</v>
      </c>
      <c r="E523" s="594">
        <v>1</v>
      </c>
      <c r="F523" s="594" t="s">
        <v>389</v>
      </c>
      <c r="G523" s="594" t="s">
        <v>74</v>
      </c>
      <c r="H523" s="244" t="s">
        <v>1123</v>
      </c>
      <c r="I523" s="244">
        <v>242193</v>
      </c>
      <c r="J523" s="665">
        <v>190000</v>
      </c>
      <c r="K523" s="665">
        <v>7180</v>
      </c>
      <c r="L523" s="245">
        <f>J523-Q523</f>
        <v>0</v>
      </c>
      <c r="M523" s="245">
        <f>K523-R523</f>
        <v>0</v>
      </c>
      <c r="N523" s="245">
        <v>0</v>
      </c>
      <c r="O523" s="245">
        <v>0</v>
      </c>
      <c r="P523" s="245">
        <f>L523+M523+N523+O523</f>
        <v>0</v>
      </c>
      <c r="Q523" s="245">
        <v>190000</v>
      </c>
      <c r="R523" s="245">
        <v>7180</v>
      </c>
      <c r="S523" s="245">
        <v>0</v>
      </c>
      <c r="T523" s="245">
        <v>0</v>
      </c>
      <c r="U523" s="245">
        <f>Q523+R523+S523+T523</f>
        <v>197180</v>
      </c>
      <c r="V523" s="657" t="s">
        <v>579</v>
      </c>
      <c r="W523" s="89"/>
      <c r="X523" s="89"/>
      <c r="Y523" s="89"/>
      <c r="Z523" s="89"/>
    </row>
    <row r="524" spans="1:26" x14ac:dyDescent="0.2">
      <c r="A524" s="595"/>
      <c r="B524" s="595"/>
      <c r="C524" s="598"/>
      <c r="D524" s="595"/>
      <c r="E524" s="595"/>
      <c r="F524" s="595"/>
      <c r="G524" s="595"/>
      <c r="H524" s="144" t="s">
        <v>1132</v>
      </c>
      <c r="I524" s="144"/>
      <c r="J524" s="666"/>
      <c r="K524" s="66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658"/>
      <c r="W524" s="89"/>
      <c r="X524" s="89"/>
      <c r="Y524" s="89"/>
      <c r="Z524" s="89"/>
    </row>
    <row r="525" spans="1:26" x14ac:dyDescent="0.2">
      <c r="A525" s="595"/>
      <c r="B525" s="595"/>
      <c r="C525" s="598"/>
      <c r="D525" s="595"/>
      <c r="E525" s="595"/>
      <c r="F525" s="595"/>
      <c r="G525" s="595"/>
      <c r="H525" s="144" t="s">
        <v>1133</v>
      </c>
      <c r="I525" s="144"/>
      <c r="J525" s="666"/>
      <c r="K525" s="66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658"/>
      <c r="W525" s="89"/>
      <c r="X525" s="89"/>
      <c r="Y525" s="89"/>
      <c r="Z525" s="89"/>
    </row>
    <row r="526" spans="1:26" x14ac:dyDescent="0.2">
      <c r="A526" s="595"/>
      <c r="B526" s="595"/>
      <c r="C526" s="598"/>
      <c r="D526" s="595"/>
      <c r="E526" s="595"/>
      <c r="F526" s="595"/>
      <c r="G526" s="595"/>
      <c r="H526" s="246" t="s">
        <v>1134</v>
      </c>
      <c r="I526" s="246"/>
      <c r="J526" s="667"/>
      <c r="K526" s="667"/>
      <c r="L526" s="247"/>
      <c r="M526" s="247"/>
      <c r="N526" s="247"/>
      <c r="O526" s="247"/>
      <c r="P526" s="247"/>
      <c r="Q526" s="247"/>
      <c r="R526" s="247"/>
      <c r="S526" s="247"/>
      <c r="T526" s="247"/>
      <c r="U526" s="247"/>
      <c r="V526" s="658"/>
      <c r="W526" s="89"/>
      <c r="X526" s="89"/>
      <c r="Y526" s="89"/>
      <c r="Z526" s="89"/>
    </row>
    <row r="527" spans="1:26" x14ac:dyDescent="0.2">
      <c r="A527" s="674"/>
      <c r="B527" s="674"/>
      <c r="C527" s="674"/>
      <c r="D527" s="674"/>
      <c r="E527" s="674"/>
      <c r="F527" s="674"/>
      <c r="G527" s="674"/>
      <c r="H527" s="660" t="s">
        <v>232</v>
      </c>
      <c r="I527" s="661"/>
      <c r="J527" s="243"/>
      <c r="K527" s="243"/>
      <c r="L527" s="139"/>
      <c r="M527" s="139"/>
      <c r="N527" s="139"/>
      <c r="O527" s="139"/>
      <c r="P527" s="139"/>
      <c r="Q527" s="139"/>
      <c r="R527" s="139"/>
      <c r="S527" s="139"/>
      <c r="T527" s="139"/>
      <c r="U527" s="139"/>
      <c r="V527" s="674"/>
      <c r="W527" s="89"/>
      <c r="X527" s="89"/>
      <c r="Y527" s="89"/>
      <c r="Z527" s="89"/>
    </row>
    <row r="528" spans="1:26" x14ac:dyDescent="0.2">
      <c r="A528" s="594">
        <v>31</v>
      </c>
      <c r="B528" s="594" t="s">
        <v>1308</v>
      </c>
      <c r="C528" s="597" t="s">
        <v>1309</v>
      </c>
      <c r="D528" s="594">
        <v>163</v>
      </c>
      <c r="E528" s="594">
        <v>4</v>
      </c>
      <c r="F528" s="594" t="s">
        <v>87</v>
      </c>
      <c r="G528" s="594" t="s">
        <v>74</v>
      </c>
      <c r="H528" s="244" t="s">
        <v>1123</v>
      </c>
      <c r="I528" s="244">
        <v>242193</v>
      </c>
      <c r="J528" s="665">
        <v>200000</v>
      </c>
      <c r="K528" s="665">
        <v>7568</v>
      </c>
      <c r="L528" s="245">
        <f>J528-Q528</f>
        <v>0</v>
      </c>
      <c r="M528" s="245">
        <f>K528-R528</f>
        <v>0</v>
      </c>
      <c r="N528" s="245">
        <v>0</v>
      </c>
      <c r="O528" s="245">
        <v>0</v>
      </c>
      <c r="P528" s="245">
        <f>L528+M528+N528+O528</f>
        <v>0</v>
      </c>
      <c r="Q528" s="245">
        <v>200000</v>
      </c>
      <c r="R528" s="245">
        <v>7568</v>
      </c>
      <c r="S528" s="245">
        <v>0</v>
      </c>
      <c r="T528" s="245">
        <v>0</v>
      </c>
      <c r="U528" s="245">
        <f>Q528+R528+S528+T528</f>
        <v>207568</v>
      </c>
      <c r="V528" s="657" t="s">
        <v>579</v>
      </c>
      <c r="W528" s="89"/>
      <c r="X528" s="89"/>
      <c r="Y528" s="89"/>
      <c r="Z528" s="89"/>
    </row>
    <row r="529" spans="1:26" x14ac:dyDescent="0.2">
      <c r="A529" s="595"/>
      <c r="B529" s="595"/>
      <c r="C529" s="598"/>
      <c r="D529" s="595"/>
      <c r="E529" s="595"/>
      <c r="F529" s="595"/>
      <c r="G529" s="595"/>
      <c r="H529" s="144" t="s">
        <v>1132</v>
      </c>
      <c r="I529" s="144"/>
      <c r="J529" s="666"/>
      <c r="K529" s="66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658"/>
      <c r="W529" s="89"/>
      <c r="X529" s="89"/>
      <c r="Y529" s="89"/>
      <c r="Z529" s="89"/>
    </row>
    <row r="530" spans="1:26" x14ac:dyDescent="0.2">
      <c r="A530" s="595"/>
      <c r="B530" s="595"/>
      <c r="C530" s="598"/>
      <c r="D530" s="595"/>
      <c r="E530" s="595"/>
      <c r="F530" s="595"/>
      <c r="G530" s="595"/>
      <c r="H530" s="144" t="s">
        <v>1133</v>
      </c>
      <c r="I530" s="144"/>
      <c r="J530" s="666"/>
      <c r="K530" s="66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658"/>
      <c r="W530" s="89"/>
      <c r="X530" s="89"/>
      <c r="Y530" s="89"/>
      <c r="Z530" s="89"/>
    </row>
    <row r="531" spans="1:26" x14ac:dyDescent="0.2">
      <c r="A531" s="595"/>
      <c r="B531" s="595"/>
      <c r="C531" s="598"/>
      <c r="D531" s="595"/>
      <c r="E531" s="595"/>
      <c r="F531" s="595"/>
      <c r="G531" s="595"/>
      <c r="H531" s="246" t="s">
        <v>1134</v>
      </c>
      <c r="I531" s="246"/>
      <c r="J531" s="667"/>
      <c r="K531" s="667"/>
      <c r="L531" s="247"/>
      <c r="M531" s="247"/>
      <c r="N531" s="247"/>
      <c r="O531" s="247"/>
      <c r="P531" s="247"/>
      <c r="Q531" s="247"/>
      <c r="R531" s="247"/>
      <c r="S531" s="247"/>
      <c r="T531" s="247"/>
      <c r="U531" s="247"/>
      <c r="V531" s="658"/>
      <c r="W531" s="89"/>
      <c r="X531" s="89"/>
      <c r="Y531" s="89"/>
      <c r="Z531" s="89"/>
    </row>
    <row r="532" spans="1:26" x14ac:dyDescent="0.2">
      <c r="A532" s="674"/>
      <c r="B532" s="674"/>
      <c r="C532" s="674"/>
      <c r="D532" s="674"/>
      <c r="E532" s="674"/>
      <c r="F532" s="674"/>
      <c r="G532" s="674"/>
      <c r="H532" s="660" t="s">
        <v>232</v>
      </c>
      <c r="I532" s="661"/>
      <c r="J532" s="243"/>
      <c r="K532" s="243"/>
      <c r="L532" s="139"/>
      <c r="M532" s="139"/>
      <c r="N532" s="139"/>
      <c r="O532" s="139"/>
      <c r="P532" s="139"/>
      <c r="Q532" s="139"/>
      <c r="R532" s="139"/>
      <c r="S532" s="139"/>
      <c r="T532" s="139"/>
      <c r="U532" s="139"/>
      <c r="V532" s="674"/>
      <c r="W532" s="89"/>
      <c r="X532" s="89"/>
      <c r="Y532" s="89"/>
      <c r="Z532" s="89"/>
    </row>
    <row r="533" spans="1:26" x14ac:dyDescent="0.2">
      <c r="A533" s="594">
        <v>32</v>
      </c>
      <c r="B533" s="594" t="s">
        <v>1268</v>
      </c>
      <c r="C533" s="597" t="s">
        <v>1310</v>
      </c>
      <c r="D533" s="594" t="s">
        <v>1311</v>
      </c>
      <c r="E533" s="594">
        <v>5</v>
      </c>
      <c r="F533" s="594" t="s">
        <v>87</v>
      </c>
      <c r="G533" s="594" t="s">
        <v>74</v>
      </c>
      <c r="H533" s="244" t="s">
        <v>1123</v>
      </c>
      <c r="I533" s="244">
        <v>242405</v>
      </c>
      <c r="J533" s="665">
        <v>200000</v>
      </c>
      <c r="K533" s="665">
        <v>7541</v>
      </c>
      <c r="L533" s="245">
        <f>J533-Q533</f>
        <v>49086</v>
      </c>
      <c r="M533" s="245">
        <f>K533-R533</f>
        <v>2975</v>
      </c>
      <c r="N533" s="245">
        <v>0</v>
      </c>
      <c r="O533" s="245">
        <v>2975</v>
      </c>
      <c r="P533" s="245">
        <f>L533+M533+N533+O533</f>
        <v>55036</v>
      </c>
      <c r="Q533" s="252">
        <v>150914</v>
      </c>
      <c r="R533" s="252">
        <v>4566</v>
      </c>
      <c r="S533" s="245">
        <v>0</v>
      </c>
      <c r="T533" s="245">
        <v>0</v>
      </c>
      <c r="U533" s="245">
        <f>Q533+R533+S533+T533</f>
        <v>155480</v>
      </c>
      <c r="V533" s="657">
        <v>241986</v>
      </c>
      <c r="W533" s="89"/>
      <c r="X533" s="89"/>
      <c r="Y533" s="89"/>
      <c r="Z533" s="89"/>
    </row>
    <row r="534" spans="1:26" x14ac:dyDescent="0.2">
      <c r="A534" s="595"/>
      <c r="B534" s="595"/>
      <c r="C534" s="598"/>
      <c r="D534" s="595"/>
      <c r="E534" s="595"/>
      <c r="F534" s="595"/>
      <c r="G534" s="595"/>
      <c r="H534" s="144" t="s">
        <v>1132</v>
      </c>
      <c r="I534" s="144"/>
      <c r="J534" s="666"/>
      <c r="K534" s="666"/>
      <c r="L534" s="156"/>
      <c r="M534" s="156"/>
      <c r="N534" s="156"/>
      <c r="O534" s="156"/>
      <c r="P534" s="156"/>
      <c r="Q534" s="250"/>
      <c r="R534" s="250"/>
      <c r="S534" s="156"/>
      <c r="T534" s="156"/>
      <c r="U534" s="156"/>
      <c r="V534" s="658"/>
      <c r="W534" s="89"/>
      <c r="X534" s="89"/>
      <c r="Y534" s="89"/>
      <c r="Z534" s="89"/>
    </row>
    <row r="535" spans="1:26" x14ac:dyDescent="0.2">
      <c r="A535" s="595"/>
      <c r="B535" s="595"/>
      <c r="C535" s="598"/>
      <c r="D535" s="595"/>
      <c r="E535" s="595"/>
      <c r="F535" s="595"/>
      <c r="G535" s="595"/>
      <c r="H535" s="144" t="s">
        <v>1133</v>
      </c>
      <c r="I535" s="144"/>
      <c r="J535" s="666"/>
      <c r="K535" s="666"/>
      <c r="L535" s="156"/>
      <c r="M535" s="156"/>
      <c r="N535" s="156"/>
      <c r="O535" s="156"/>
      <c r="P535" s="156"/>
      <c r="Q535" s="250"/>
      <c r="R535" s="250"/>
      <c r="S535" s="156"/>
      <c r="T535" s="156"/>
      <c r="U535" s="156"/>
      <c r="V535" s="658"/>
      <c r="W535" s="89"/>
      <c r="X535" s="89"/>
      <c r="Y535" s="89"/>
      <c r="Z535" s="89"/>
    </row>
    <row r="536" spans="1:26" x14ac:dyDescent="0.2">
      <c r="A536" s="595"/>
      <c r="B536" s="595"/>
      <c r="C536" s="598"/>
      <c r="D536" s="595"/>
      <c r="E536" s="595"/>
      <c r="F536" s="595"/>
      <c r="G536" s="595"/>
      <c r="H536" s="246" t="s">
        <v>1134</v>
      </c>
      <c r="I536" s="246"/>
      <c r="J536" s="667"/>
      <c r="K536" s="667"/>
      <c r="L536" s="247"/>
      <c r="M536" s="247"/>
      <c r="N536" s="247"/>
      <c r="O536" s="247"/>
      <c r="P536" s="247"/>
      <c r="Q536" s="251"/>
      <c r="R536" s="251"/>
      <c r="S536" s="247"/>
      <c r="T536" s="247"/>
      <c r="U536" s="247"/>
      <c r="V536" s="658"/>
      <c r="W536" s="89"/>
      <c r="X536" s="89"/>
      <c r="Y536" s="89"/>
      <c r="Z536" s="89"/>
    </row>
    <row r="537" spans="1:26" x14ac:dyDescent="0.2">
      <c r="A537" s="674"/>
      <c r="B537" s="674"/>
      <c r="C537" s="674"/>
      <c r="D537" s="674"/>
      <c r="E537" s="674"/>
      <c r="F537" s="674"/>
      <c r="G537" s="674"/>
      <c r="H537" s="660" t="s">
        <v>232</v>
      </c>
      <c r="I537" s="661"/>
      <c r="J537" s="243"/>
      <c r="K537" s="243"/>
      <c r="L537" s="139"/>
      <c r="M537" s="139"/>
      <c r="N537" s="139"/>
      <c r="O537" s="139"/>
      <c r="P537" s="139"/>
      <c r="Q537" s="139"/>
      <c r="R537" s="139"/>
      <c r="S537" s="139"/>
      <c r="T537" s="139"/>
      <c r="U537" s="139"/>
      <c r="V537" s="674"/>
      <c r="W537" s="89"/>
      <c r="X537" s="89"/>
      <c r="Y537" s="89"/>
      <c r="Z537" s="89"/>
    </row>
    <row r="538" spans="1:26" x14ac:dyDescent="0.2">
      <c r="A538" s="594">
        <v>33</v>
      </c>
      <c r="B538" s="594" t="s">
        <v>1312</v>
      </c>
      <c r="C538" s="597" t="s">
        <v>1313</v>
      </c>
      <c r="D538" s="594">
        <v>43489</v>
      </c>
      <c r="E538" s="594">
        <v>5</v>
      </c>
      <c r="F538" s="594" t="s">
        <v>87</v>
      </c>
      <c r="G538" s="594" t="s">
        <v>74</v>
      </c>
      <c r="H538" s="244" t="s">
        <v>1123</v>
      </c>
      <c r="I538" s="244">
        <v>242405</v>
      </c>
      <c r="J538" s="665">
        <v>150000</v>
      </c>
      <c r="K538" s="665">
        <v>5632</v>
      </c>
      <c r="L538" s="245">
        <f>J538-Q538</f>
        <v>0</v>
      </c>
      <c r="M538" s="245">
        <f>K538-R538</f>
        <v>0</v>
      </c>
      <c r="N538" s="245">
        <v>0</v>
      </c>
      <c r="O538" s="245">
        <v>0</v>
      </c>
      <c r="P538" s="245">
        <f>L538+M538+N538+O538</f>
        <v>0</v>
      </c>
      <c r="Q538" s="245">
        <v>150000</v>
      </c>
      <c r="R538" s="245">
        <v>5632</v>
      </c>
      <c r="S538" s="245">
        <v>0</v>
      </c>
      <c r="T538" s="245">
        <v>0</v>
      </c>
      <c r="U538" s="245">
        <f>Q538+R538+S538+T538</f>
        <v>155632</v>
      </c>
      <c r="V538" s="657" t="s">
        <v>579</v>
      </c>
      <c r="W538" s="89"/>
      <c r="X538" s="89"/>
      <c r="Y538" s="89"/>
      <c r="Z538" s="89"/>
    </row>
    <row r="539" spans="1:26" x14ac:dyDescent="0.2">
      <c r="A539" s="595"/>
      <c r="B539" s="595"/>
      <c r="C539" s="598"/>
      <c r="D539" s="595"/>
      <c r="E539" s="595"/>
      <c r="F539" s="595"/>
      <c r="G539" s="595"/>
      <c r="H539" s="144" t="s">
        <v>1132</v>
      </c>
      <c r="I539" s="144"/>
      <c r="J539" s="666"/>
      <c r="K539" s="66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658"/>
      <c r="W539" s="89"/>
      <c r="X539" s="89"/>
      <c r="Y539" s="89"/>
      <c r="Z539" s="89"/>
    </row>
    <row r="540" spans="1:26" x14ac:dyDescent="0.2">
      <c r="A540" s="595"/>
      <c r="B540" s="595"/>
      <c r="C540" s="598"/>
      <c r="D540" s="595"/>
      <c r="E540" s="595"/>
      <c r="F540" s="595"/>
      <c r="G540" s="595"/>
      <c r="H540" s="144" t="s">
        <v>1133</v>
      </c>
      <c r="I540" s="144"/>
      <c r="J540" s="666"/>
      <c r="K540" s="66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658"/>
      <c r="W540" s="89"/>
      <c r="X540" s="89"/>
      <c r="Y540" s="89"/>
      <c r="Z540" s="89"/>
    </row>
    <row r="541" spans="1:26" x14ac:dyDescent="0.2">
      <c r="A541" s="595"/>
      <c r="B541" s="595"/>
      <c r="C541" s="598"/>
      <c r="D541" s="595"/>
      <c r="E541" s="595"/>
      <c r="F541" s="595"/>
      <c r="G541" s="595"/>
      <c r="H541" s="246" t="s">
        <v>1134</v>
      </c>
      <c r="I541" s="246"/>
      <c r="J541" s="667"/>
      <c r="K541" s="667"/>
      <c r="L541" s="247"/>
      <c r="M541" s="247"/>
      <c r="N541" s="247"/>
      <c r="O541" s="247"/>
      <c r="P541" s="247"/>
      <c r="Q541" s="247"/>
      <c r="R541" s="247"/>
      <c r="S541" s="247"/>
      <c r="T541" s="247"/>
      <c r="U541" s="247"/>
      <c r="V541" s="658"/>
      <c r="W541" s="89"/>
      <c r="X541" s="89"/>
      <c r="Y541" s="89"/>
      <c r="Z541" s="89"/>
    </row>
    <row r="542" spans="1:26" x14ac:dyDescent="0.2">
      <c r="A542" s="674"/>
      <c r="B542" s="674"/>
      <c r="C542" s="674"/>
      <c r="D542" s="674"/>
      <c r="E542" s="674"/>
      <c r="F542" s="674"/>
      <c r="G542" s="674"/>
      <c r="H542" s="660" t="s">
        <v>232</v>
      </c>
      <c r="I542" s="661"/>
      <c r="J542" s="243"/>
      <c r="K542" s="243"/>
      <c r="L542" s="139"/>
      <c r="M542" s="139"/>
      <c r="N542" s="139"/>
      <c r="O542" s="139"/>
      <c r="P542" s="139"/>
      <c r="Q542" s="139"/>
      <c r="R542" s="139"/>
      <c r="S542" s="139"/>
      <c r="T542" s="139"/>
      <c r="U542" s="139"/>
      <c r="V542" s="674"/>
      <c r="W542" s="89"/>
      <c r="X542" s="89"/>
      <c r="Y542" s="89"/>
      <c r="Z542" s="89"/>
    </row>
    <row r="543" spans="1:26" x14ac:dyDescent="0.2">
      <c r="A543" s="594">
        <v>34</v>
      </c>
      <c r="B543" s="594" t="s">
        <v>1314</v>
      </c>
      <c r="C543" s="597" t="s">
        <v>1315</v>
      </c>
      <c r="D543" s="594" t="s">
        <v>1316</v>
      </c>
      <c r="E543" s="594">
        <v>15</v>
      </c>
      <c r="F543" s="594" t="s">
        <v>90</v>
      </c>
      <c r="G543" s="594" t="s">
        <v>74</v>
      </c>
      <c r="H543" s="244" t="s">
        <v>1123</v>
      </c>
      <c r="I543" s="244">
        <v>242193</v>
      </c>
      <c r="J543" s="665">
        <v>100000</v>
      </c>
      <c r="K543" s="665">
        <v>3788</v>
      </c>
      <c r="L543" s="245">
        <f>J543-Q543</f>
        <v>28263</v>
      </c>
      <c r="M543" s="245">
        <f>K543-R543</f>
        <v>2637</v>
      </c>
      <c r="N543" s="245">
        <v>0</v>
      </c>
      <c r="O543" s="245">
        <v>1125</v>
      </c>
      <c r="P543" s="245">
        <f>L543+M543+N543+O543</f>
        <v>32025</v>
      </c>
      <c r="Q543" s="245">
        <v>71737</v>
      </c>
      <c r="R543" s="245">
        <v>1151</v>
      </c>
      <c r="S543" s="245">
        <v>0</v>
      </c>
      <c r="T543" s="245">
        <v>0</v>
      </c>
      <c r="U543" s="245">
        <f>Q543+R543+S543+T543</f>
        <v>72888</v>
      </c>
      <c r="V543" s="668">
        <v>242052</v>
      </c>
      <c r="W543" s="89"/>
      <c r="X543" s="89"/>
      <c r="Y543" s="89"/>
      <c r="Z543" s="89"/>
    </row>
    <row r="544" spans="1:26" x14ac:dyDescent="0.2">
      <c r="A544" s="595"/>
      <c r="B544" s="595"/>
      <c r="C544" s="598"/>
      <c r="D544" s="595"/>
      <c r="E544" s="595"/>
      <c r="F544" s="595"/>
      <c r="G544" s="595"/>
      <c r="H544" s="144" t="s">
        <v>1132</v>
      </c>
      <c r="I544" s="144"/>
      <c r="J544" s="666"/>
      <c r="K544" s="66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669"/>
      <c r="W544" s="89"/>
      <c r="X544" s="89"/>
      <c r="Y544" s="89"/>
      <c r="Z544" s="89"/>
    </row>
    <row r="545" spans="1:26" x14ac:dyDescent="0.2">
      <c r="A545" s="595"/>
      <c r="B545" s="595"/>
      <c r="C545" s="598"/>
      <c r="D545" s="595"/>
      <c r="E545" s="595"/>
      <c r="F545" s="595"/>
      <c r="G545" s="595"/>
      <c r="H545" s="144" t="s">
        <v>1133</v>
      </c>
      <c r="I545" s="144"/>
      <c r="J545" s="666"/>
      <c r="K545" s="66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669"/>
      <c r="W545" s="89"/>
      <c r="X545" s="89"/>
      <c r="Y545" s="89"/>
      <c r="Z545" s="89"/>
    </row>
    <row r="546" spans="1:26" x14ac:dyDescent="0.2">
      <c r="A546" s="595"/>
      <c r="B546" s="595"/>
      <c r="C546" s="598"/>
      <c r="D546" s="595"/>
      <c r="E546" s="595"/>
      <c r="F546" s="595"/>
      <c r="G546" s="595"/>
      <c r="H546" s="246" t="s">
        <v>1134</v>
      </c>
      <c r="I546" s="246"/>
      <c r="J546" s="667"/>
      <c r="K546" s="667"/>
      <c r="L546" s="247"/>
      <c r="M546" s="247"/>
      <c r="N546" s="247"/>
      <c r="O546" s="247"/>
      <c r="P546" s="247"/>
      <c r="Q546" s="247"/>
      <c r="R546" s="247"/>
      <c r="S546" s="247"/>
      <c r="T546" s="247"/>
      <c r="U546" s="247"/>
      <c r="V546" s="669"/>
      <c r="W546" s="89"/>
      <c r="X546" s="89"/>
      <c r="Y546" s="89"/>
      <c r="Z546" s="89"/>
    </row>
    <row r="547" spans="1:26" x14ac:dyDescent="0.2">
      <c r="A547" s="674"/>
      <c r="B547" s="674"/>
      <c r="C547" s="674"/>
      <c r="D547" s="674"/>
      <c r="E547" s="674"/>
      <c r="F547" s="674"/>
      <c r="G547" s="674"/>
      <c r="H547" s="660" t="s">
        <v>232</v>
      </c>
      <c r="I547" s="661"/>
      <c r="J547" s="243"/>
      <c r="K547" s="243"/>
      <c r="L547" s="139"/>
      <c r="M547" s="139"/>
      <c r="N547" s="139"/>
      <c r="O547" s="139"/>
      <c r="P547" s="139"/>
      <c r="Q547" s="139"/>
      <c r="R547" s="139"/>
      <c r="S547" s="139"/>
      <c r="T547" s="139"/>
      <c r="U547" s="139"/>
      <c r="V547" s="674"/>
      <c r="W547" s="89"/>
      <c r="X547" s="89"/>
      <c r="Y547" s="89"/>
      <c r="Z547" s="89"/>
    </row>
    <row r="548" spans="1:26" x14ac:dyDescent="0.2">
      <c r="A548" s="594">
        <v>35</v>
      </c>
      <c r="B548" s="594" t="s">
        <v>1317</v>
      </c>
      <c r="C548" s="597" t="s">
        <v>1318</v>
      </c>
      <c r="D548" s="594">
        <v>34</v>
      </c>
      <c r="E548" s="594">
        <v>7</v>
      </c>
      <c r="F548" s="594" t="s">
        <v>90</v>
      </c>
      <c r="G548" s="594" t="s">
        <v>74</v>
      </c>
      <c r="H548" s="244" t="s">
        <v>1123</v>
      </c>
      <c r="I548" s="244">
        <v>242405</v>
      </c>
      <c r="J548" s="665">
        <v>200000</v>
      </c>
      <c r="K548" s="665">
        <v>7541</v>
      </c>
      <c r="L548" s="245">
        <f>J548-Q548</f>
        <v>98540</v>
      </c>
      <c r="M548" s="245">
        <f>K548-R548</f>
        <v>5260</v>
      </c>
      <c r="N548" s="245">
        <v>0</v>
      </c>
      <c r="O548" s="245">
        <v>5260</v>
      </c>
      <c r="P548" s="245">
        <f>L548+M548+N548+O548</f>
        <v>109060</v>
      </c>
      <c r="Q548" s="245">
        <v>101460</v>
      </c>
      <c r="R548" s="245">
        <v>2281</v>
      </c>
      <c r="S548" s="245">
        <v>0</v>
      </c>
      <c r="T548" s="245">
        <v>0</v>
      </c>
      <c r="U548" s="245">
        <f>Q548+R548+S548+T548</f>
        <v>103741</v>
      </c>
      <c r="V548" s="657">
        <v>242060</v>
      </c>
      <c r="W548" s="89"/>
      <c r="X548" s="89"/>
      <c r="Y548" s="89"/>
      <c r="Z548" s="89"/>
    </row>
    <row r="549" spans="1:26" x14ac:dyDescent="0.2">
      <c r="A549" s="595"/>
      <c r="B549" s="595"/>
      <c r="C549" s="598"/>
      <c r="D549" s="595"/>
      <c r="E549" s="595"/>
      <c r="F549" s="595"/>
      <c r="G549" s="595"/>
      <c r="H549" s="144" t="s">
        <v>1132</v>
      </c>
      <c r="I549" s="144"/>
      <c r="J549" s="666"/>
      <c r="K549" s="66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658"/>
      <c r="W549" s="89"/>
      <c r="X549" s="89"/>
      <c r="Y549" s="89"/>
      <c r="Z549" s="89"/>
    </row>
    <row r="550" spans="1:26" x14ac:dyDescent="0.2">
      <c r="A550" s="595"/>
      <c r="B550" s="595"/>
      <c r="C550" s="598"/>
      <c r="D550" s="595"/>
      <c r="E550" s="595"/>
      <c r="F550" s="595"/>
      <c r="G550" s="595"/>
      <c r="H550" s="144" t="s">
        <v>1133</v>
      </c>
      <c r="I550" s="144"/>
      <c r="J550" s="666"/>
      <c r="K550" s="66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658"/>
      <c r="W550" s="89"/>
      <c r="X550" s="89"/>
      <c r="Y550" s="89"/>
      <c r="Z550" s="89"/>
    </row>
    <row r="551" spans="1:26" x14ac:dyDescent="0.2">
      <c r="A551" s="595"/>
      <c r="B551" s="595"/>
      <c r="C551" s="598"/>
      <c r="D551" s="595"/>
      <c r="E551" s="595"/>
      <c r="F551" s="595"/>
      <c r="G551" s="595"/>
      <c r="H551" s="246" t="s">
        <v>1134</v>
      </c>
      <c r="I551" s="246"/>
      <c r="J551" s="667"/>
      <c r="K551" s="667"/>
      <c r="L551" s="247"/>
      <c r="M551" s="247"/>
      <c r="N551" s="247"/>
      <c r="O551" s="247"/>
      <c r="P551" s="247"/>
      <c r="Q551" s="247"/>
      <c r="R551" s="247"/>
      <c r="S551" s="247"/>
      <c r="T551" s="247"/>
      <c r="U551" s="247"/>
      <c r="V551" s="658"/>
      <c r="W551" s="89"/>
      <c r="X551" s="89"/>
      <c r="Y551" s="89"/>
      <c r="Z551" s="89"/>
    </row>
    <row r="552" spans="1:26" x14ac:dyDescent="0.2">
      <c r="A552" s="674"/>
      <c r="B552" s="674"/>
      <c r="C552" s="674"/>
      <c r="D552" s="674"/>
      <c r="E552" s="674"/>
      <c r="F552" s="674"/>
      <c r="G552" s="674"/>
      <c r="H552" s="660" t="s">
        <v>232</v>
      </c>
      <c r="I552" s="661"/>
      <c r="J552" s="243"/>
      <c r="K552" s="243"/>
      <c r="L552" s="139"/>
      <c r="M552" s="139"/>
      <c r="N552" s="139"/>
      <c r="O552" s="139"/>
      <c r="P552" s="139"/>
      <c r="Q552" s="139"/>
      <c r="R552" s="139"/>
      <c r="S552" s="139"/>
      <c r="T552" s="139"/>
      <c r="U552" s="139"/>
      <c r="V552" s="674"/>
      <c r="W552" s="89"/>
      <c r="X552" s="89"/>
      <c r="Y552" s="89"/>
      <c r="Z552" s="89"/>
    </row>
    <row r="553" spans="1:26" x14ac:dyDescent="0.2">
      <c r="A553" s="594">
        <v>36</v>
      </c>
      <c r="B553" s="594" t="s">
        <v>159</v>
      </c>
      <c r="C553" s="597" t="s">
        <v>1319</v>
      </c>
      <c r="D553" s="594">
        <v>9</v>
      </c>
      <c r="E553" s="594">
        <v>12</v>
      </c>
      <c r="F553" s="594" t="s">
        <v>578</v>
      </c>
      <c r="G553" s="594" t="s">
        <v>74</v>
      </c>
      <c r="H553" s="244" t="s">
        <v>1123</v>
      </c>
      <c r="I553" s="244">
        <v>242405</v>
      </c>
      <c r="J553" s="665">
        <v>100000</v>
      </c>
      <c r="K553" s="665">
        <v>3775</v>
      </c>
      <c r="L553" s="245">
        <f>J553-Q553</f>
        <v>24412</v>
      </c>
      <c r="M553" s="245">
        <f>K553-R553</f>
        <v>1488</v>
      </c>
      <c r="N553" s="245">
        <v>0</v>
      </c>
      <c r="O553" s="245">
        <v>1488</v>
      </c>
      <c r="P553" s="245">
        <f>L553+M553+N553+O553</f>
        <v>27388</v>
      </c>
      <c r="Q553" s="245">
        <v>75588</v>
      </c>
      <c r="R553" s="245">
        <v>2287</v>
      </c>
      <c r="S553" s="245">
        <v>0</v>
      </c>
      <c r="T553" s="245">
        <v>0</v>
      </c>
      <c r="U553" s="245">
        <f>Q553+R553+S553+T553</f>
        <v>77875</v>
      </c>
      <c r="V553" s="588">
        <v>241893</v>
      </c>
      <c r="W553" s="89"/>
      <c r="X553" s="89"/>
      <c r="Y553" s="89"/>
      <c r="Z553" s="89"/>
    </row>
    <row r="554" spans="1:26" x14ac:dyDescent="0.2">
      <c r="A554" s="595"/>
      <c r="B554" s="595"/>
      <c r="C554" s="598"/>
      <c r="D554" s="595"/>
      <c r="E554" s="595"/>
      <c r="F554" s="595"/>
      <c r="G554" s="595"/>
      <c r="H554" s="144" t="s">
        <v>1132</v>
      </c>
      <c r="I554" s="144"/>
      <c r="J554" s="666"/>
      <c r="K554" s="66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589"/>
      <c r="W554" s="89"/>
      <c r="X554" s="89"/>
      <c r="Y554" s="89"/>
      <c r="Z554" s="89"/>
    </row>
    <row r="555" spans="1:26" x14ac:dyDescent="0.2">
      <c r="A555" s="595"/>
      <c r="B555" s="595"/>
      <c r="C555" s="598"/>
      <c r="D555" s="595"/>
      <c r="E555" s="595"/>
      <c r="F555" s="595"/>
      <c r="G555" s="595"/>
      <c r="H555" s="144" t="s">
        <v>1133</v>
      </c>
      <c r="I555" s="144"/>
      <c r="J555" s="666"/>
      <c r="K555" s="66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589"/>
      <c r="W555" s="89"/>
      <c r="X555" s="89"/>
      <c r="Y555" s="89"/>
      <c r="Z555" s="89"/>
    </row>
    <row r="556" spans="1:26" x14ac:dyDescent="0.2">
      <c r="A556" s="595"/>
      <c r="B556" s="595"/>
      <c r="C556" s="598"/>
      <c r="D556" s="595"/>
      <c r="E556" s="595"/>
      <c r="F556" s="595"/>
      <c r="G556" s="595"/>
      <c r="H556" s="246" t="s">
        <v>1134</v>
      </c>
      <c r="I556" s="246"/>
      <c r="J556" s="667"/>
      <c r="K556" s="667"/>
      <c r="L556" s="247"/>
      <c r="M556" s="247"/>
      <c r="N556" s="247"/>
      <c r="O556" s="247"/>
      <c r="P556" s="247"/>
      <c r="Q556" s="247"/>
      <c r="R556" s="247"/>
      <c r="S556" s="247"/>
      <c r="T556" s="247"/>
      <c r="U556" s="247"/>
      <c r="V556" s="589"/>
      <c r="W556" s="89"/>
      <c r="X556" s="89"/>
      <c r="Y556" s="89"/>
      <c r="Z556" s="89"/>
    </row>
    <row r="557" spans="1:26" x14ac:dyDescent="0.2">
      <c r="A557" s="674"/>
      <c r="B557" s="674"/>
      <c r="C557" s="674"/>
      <c r="D557" s="674"/>
      <c r="E557" s="674"/>
      <c r="F557" s="674"/>
      <c r="G557" s="674"/>
      <c r="H557" s="660" t="s">
        <v>232</v>
      </c>
      <c r="I557" s="661"/>
      <c r="J557" s="243"/>
      <c r="K557" s="243"/>
      <c r="L557" s="139"/>
      <c r="M557" s="139"/>
      <c r="N557" s="139"/>
      <c r="O557" s="139"/>
      <c r="P557" s="139"/>
      <c r="Q557" s="139"/>
      <c r="R557" s="139"/>
      <c r="S557" s="139"/>
      <c r="T557" s="139"/>
      <c r="U557" s="139"/>
      <c r="V557" s="674"/>
      <c r="W557" s="89"/>
      <c r="X557" s="89"/>
      <c r="Y557" s="89"/>
      <c r="Z557" s="89"/>
    </row>
    <row r="558" spans="1:26" x14ac:dyDescent="0.2">
      <c r="A558" s="594">
        <v>37</v>
      </c>
      <c r="B558" s="594" t="s">
        <v>1268</v>
      </c>
      <c r="C558" s="597" t="s">
        <v>1320</v>
      </c>
      <c r="D558" s="594">
        <v>533</v>
      </c>
      <c r="E558" s="594">
        <v>2</v>
      </c>
      <c r="F558" s="594" t="s">
        <v>90</v>
      </c>
      <c r="G558" s="594" t="s">
        <v>74</v>
      </c>
      <c r="H558" s="244" t="s">
        <v>1123</v>
      </c>
      <c r="I558" s="244">
        <v>242405</v>
      </c>
      <c r="J558" s="665">
        <v>200000</v>
      </c>
      <c r="K558" s="665">
        <v>7541</v>
      </c>
      <c r="L558" s="245">
        <f>J558-Q558</f>
        <v>48925</v>
      </c>
      <c r="M558" s="245">
        <f>K558-R558</f>
        <v>2975</v>
      </c>
      <c r="N558" s="245">
        <v>0</v>
      </c>
      <c r="O558" s="245">
        <v>2975</v>
      </c>
      <c r="P558" s="245">
        <f>L558+M558+N558+O558</f>
        <v>54875</v>
      </c>
      <c r="Q558" s="245">
        <v>151075</v>
      </c>
      <c r="R558" s="245">
        <v>4566</v>
      </c>
      <c r="S558" s="245">
        <v>0</v>
      </c>
      <c r="T558" s="245">
        <v>0</v>
      </c>
      <c r="U558" s="245">
        <f>Q558+R558+S558+T558</f>
        <v>155641</v>
      </c>
      <c r="V558" s="588">
        <v>242067</v>
      </c>
      <c r="W558" s="89"/>
      <c r="X558" s="89"/>
      <c r="Y558" s="89"/>
      <c r="Z558" s="89"/>
    </row>
    <row r="559" spans="1:26" x14ac:dyDescent="0.2">
      <c r="A559" s="595"/>
      <c r="B559" s="595"/>
      <c r="C559" s="598"/>
      <c r="D559" s="595"/>
      <c r="E559" s="595"/>
      <c r="F559" s="595"/>
      <c r="G559" s="595"/>
      <c r="H559" s="144" t="s">
        <v>1132</v>
      </c>
      <c r="I559" s="144"/>
      <c r="J559" s="666"/>
      <c r="K559" s="66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589"/>
      <c r="W559" s="89"/>
      <c r="X559" s="89"/>
      <c r="Y559" s="89"/>
      <c r="Z559" s="89"/>
    </row>
    <row r="560" spans="1:26" x14ac:dyDescent="0.2">
      <c r="A560" s="595"/>
      <c r="B560" s="595"/>
      <c r="C560" s="598"/>
      <c r="D560" s="595"/>
      <c r="E560" s="595"/>
      <c r="F560" s="595"/>
      <c r="G560" s="595"/>
      <c r="H560" s="144" t="s">
        <v>1133</v>
      </c>
      <c r="I560" s="144"/>
      <c r="J560" s="666"/>
      <c r="K560" s="66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589"/>
      <c r="W560" s="89"/>
      <c r="X560" s="89"/>
      <c r="Y560" s="89"/>
      <c r="Z560" s="89"/>
    </row>
    <row r="561" spans="1:26" x14ac:dyDescent="0.2">
      <c r="A561" s="595"/>
      <c r="B561" s="595"/>
      <c r="C561" s="598"/>
      <c r="D561" s="595"/>
      <c r="E561" s="595"/>
      <c r="F561" s="595"/>
      <c r="G561" s="595"/>
      <c r="H561" s="246" t="s">
        <v>1134</v>
      </c>
      <c r="I561" s="246"/>
      <c r="J561" s="667"/>
      <c r="K561" s="667"/>
      <c r="L561" s="247"/>
      <c r="M561" s="247"/>
      <c r="N561" s="247"/>
      <c r="O561" s="247"/>
      <c r="P561" s="247"/>
      <c r="Q561" s="247"/>
      <c r="R561" s="247"/>
      <c r="S561" s="247"/>
      <c r="T561" s="247"/>
      <c r="U561" s="247"/>
      <c r="V561" s="589"/>
      <c r="W561" s="89"/>
      <c r="X561" s="89"/>
      <c r="Y561" s="89"/>
      <c r="Z561" s="89"/>
    </row>
    <row r="562" spans="1:26" x14ac:dyDescent="0.2">
      <c r="A562" s="674"/>
      <c r="B562" s="674"/>
      <c r="C562" s="674"/>
      <c r="D562" s="674"/>
      <c r="E562" s="674"/>
      <c r="F562" s="674"/>
      <c r="G562" s="674"/>
      <c r="H562" s="660" t="s">
        <v>232</v>
      </c>
      <c r="I562" s="661"/>
      <c r="J562" s="243"/>
      <c r="K562" s="243"/>
      <c r="L562" s="139"/>
      <c r="M562" s="139"/>
      <c r="N562" s="139"/>
      <c r="O562" s="139"/>
      <c r="P562" s="139"/>
      <c r="Q562" s="139"/>
      <c r="R562" s="139"/>
      <c r="S562" s="139"/>
      <c r="T562" s="139"/>
      <c r="U562" s="139"/>
      <c r="V562" s="674"/>
      <c r="W562" s="89"/>
      <c r="X562" s="89"/>
      <c r="Y562" s="89"/>
      <c r="Z562" s="89"/>
    </row>
    <row r="563" spans="1:26" x14ac:dyDescent="0.2">
      <c r="A563" s="594">
        <v>38</v>
      </c>
      <c r="B563" s="594" t="s">
        <v>308</v>
      </c>
      <c r="C563" s="597" t="s">
        <v>1321</v>
      </c>
      <c r="D563" s="594">
        <v>120</v>
      </c>
      <c r="E563" s="594">
        <v>10</v>
      </c>
      <c r="F563" s="594" t="s">
        <v>90</v>
      </c>
      <c r="G563" s="594" t="s">
        <v>74</v>
      </c>
      <c r="H563" s="244" t="s">
        <v>1123</v>
      </c>
      <c r="I563" s="244">
        <v>242405</v>
      </c>
      <c r="J563" s="665">
        <v>200000</v>
      </c>
      <c r="K563" s="665">
        <v>7541</v>
      </c>
      <c r="L563" s="245">
        <f>J563-Q563</f>
        <v>98540</v>
      </c>
      <c r="M563" s="245">
        <f>K563-R563</f>
        <v>5260</v>
      </c>
      <c r="N563" s="245">
        <v>0</v>
      </c>
      <c r="O563" s="245">
        <v>5260</v>
      </c>
      <c r="P563" s="245">
        <f>L563+M563+N563+O563</f>
        <v>109060</v>
      </c>
      <c r="Q563" s="245">
        <v>101460</v>
      </c>
      <c r="R563" s="245">
        <v>2281</v>
      </c>
      <c r="S563" s="245">
        <v>0</v>
      </c>
      <c r="T563" s="245">
        <v>0</v>
      </c>
      <c r="U563" s="245">
        <f>Q563+R563+S563+T563</f>
        <v>103741</v>
      </c>
      <c r="V563" s="588">
        <v>242054</v>
      </c>
      <c r="W563" s="89"/>
      <c r="X563" s="89"/>
      <c r="Y563" s="89"/>
      <c r="Z563" s="89"/>
    </row>
    <row r="564" spans="1:26" x14ac:dyDescent="0.2">
      <c r="A564" s="595"/>
      <c r="B564" s="595"/>
      <c r="C564" s="598"/>
      <c r="D564" s="595"/>
      <c r="E564" s="595"/>
      <c r="F564" s="595"/>
      <c r="G564" s="595"/>
      <c r="H564" s="144" t="s">
        <v>1132</v>
      </c>
      <c r="I564" s="144"/>
      <c r="J564" s="666"/>
      <c r="K564" s="66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589"/>
      <c r="W564" s="89"/>
      <c r="X564" s="89"/>
      <c r="Y564" s="89"/>
      <c r="Z564" s="89"/>
    </row>
    <row r="565" spans="1:26" x14ac:dyDescent="0.2">
      <c r="A565" s="595"/>
      <c r="B565" s="595"/>
      <c r="C565" s="598"/>
      <c r="D565" s="595"/>
      <c r="E565" s="595"/>
      <c r="F565" s="595"/>
      <c r="G565" s="595"/>
      <c r="H565" s="144" t="s">
        <v>1133</v>
      </c>
      <c r="I565" s="144"/>
      <c r="J565" s="666"/>
      <c r="K565" s="66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589"/>
      <c r="W565" s="89"/>
      <c r="X565" s="89"/>
      <c r="Y565" s="89"/>
      <c r="Z565" s="89"/>
    </row>
    <row r="566" spans="1:26" x14ac:dyDescent="0.2">
      <c r="A566" s="595"/>
      <c r="B566" s="595"/>
      <c r="C566" s="598"/>
      <c r="D566" s="595"/>
      <c r="E566" s="595"/>
      <c r="F566" s="595"/>
      <c r="G566" s="595"/>
      <c r="H566" s="246" t="s">
        <v>1134</v>
      </c>
      <c r="I566" s="246"/>
      <c r="J566" s="667"/>
      <c r="K566" s="667"/>
      <c r="L566" s="247"/>
      <c r="M566" s="247"/>
      <c r="N566" s="247"/>
      <c r="O566" s="247"/>
      <c r="P566" s="247"/>
      <c r="Q566" s="247"/>
      <c r="R566" s="247"/>
      <c r="S566" s="247"/>
      <c r="T566" s="247"/>
      <c r="U566" s="247"/>
      <c r="V566" s="589"/>
      <c r="W566" s="89"/>
      <c r="X566" s="89"/>
      <c r="Y566" s="89"/>
      <c r="Z566" s="89"/>
    </row>
    <row r="567" spans="1:26" x14ac:dyDescent="0.2">
      <c r="A567" s="674"/>
      <c r="B567" s="674"/>
      <c r="C567" s="674"/>
      <c r="D567" s="674"/>
      <c r="E567" s="674"/>
      <c r="F567" s="674"/>
      <c r="G567" s="674"/>
      <c r="H567" s="660" t="s">
        <v>232</v>
      </c>
      <c r="I567" s="661"/>
      <c r="J567" s="243"/>
      <c r="K567" s="243"/>
      <c r="L567" s="139"/>
      <c r="M567" s="139"/>
      <c r="N567" s="139"/>
      <c r="O567" s="139"/>
      <c r="P567" s="139"/>
      <c r="Q567" s="139"/>
      <c r="R567" s="139"/>
      <c r="S567" s="139"/>
      <c r="T567" s="139"/>
      <c r="U567" s="139"/>
      <c r="V567" s="674"/>
      <c r="W567" s="89"/>
      <c r="X567" s="89"/>
      <c r="Y567" s="89"/>
      <c r="Z567" s="89"/>
    </row>
    <row r="568" spans="1:26" s="12" customFormat="1" ht="23.25" x14ac:dyDescent="0.2">
      <c r="A568" s="578" t="s">
        <v>1322</v>
      </c>
      <c r="B568" s="578"/>
      <c r="C568" s="578"/>
      <c r="D568" s="578"/>
      <c r="E568" s="578"/>
      <c r="F568" s="578"/>
      <c r="G568" s="578"/>
      <c r="H568" s="578"/>
      <c r="I568" s="578"/>
      <c r="J568" s="107">
        <f t="shared" ref="J568:U568" si="4">SUM(J378:J563)</f>
        <v>6850000</v>
      </c>
      <c r="K568" s="107">
        <f t="shared" si="4"/>
        <v>258458</v>
      </c>
      <c r="L568" s="107">
        <f t="shared" si="4"/>
        <v>1321818.3500000001</v>
      </c>
      <c r="M568" s="107">
        <f t="shared" si="4"/>
        <v>87855</v>
      </c>
      <c r="N568" s="107">
        <f t="shared" si="4"/>
        <v>0</v>
      </c>
      <c r="O568" s="107">
        <f t="shared" si="4"/>
        <v>83318</v>
      </c>
      <c r="P568" s="107">
        <f t="shared" si="4"/>
        <v>1492991.3499999999</v>
      </c>
      <c r="Q568" s="107">
        <f t="shared" si="4"/>
        <v>5528181.6500000004</v>
      </c>
      <c r="R568" s="107">
        <f t="shared" si="4"/>
        <v>170603</v>
      </c>
      <c r="S568" s="107">
        <f t="shared" si="4"/>
        <v>765.31999999999994</v>
      </c>
      <c r="T568" s="107">
        <f t="shared" si="4"/>
        <v>0</v>
      </c>
      <c r="U568" s="107">
        <f t="shared" si="4"/>
        <v>5699549.9700000007</v>
      </c>
      <c r="V568" s="132"/>
      <c r="W568" s="108"/>
      <c r="X568" s="108"/>
      <c r="Y568" s="108"/>
      <c r="Z568" s="108"/>
    </row>
    <row r="569" spans="1:26" x14ac:dyDescent="0.2">
      <c r="A569" s="591">
        <v>1</v>
      </c>
      <c r="B569" s="591" t="s">
        <v>1323</v>
      </c>
      <c r="C569" s="665" t="s">
        <v>1324</v>
      </c>
      <c r="D569" s="591">
        <v>400</v>
      </c>
      <c r="E569" s="591">
        <v>10</v>
      </c>
      <c r="F569" s="591" t="s">
        <v>1031</v>
      </c>
      <c r="G569" s="591" t="s">
        <v>149</v>
      </c>
      <c r="H569" s="153" t="s">
        <v>1123</v>
      </c>
      <c r="I569" s="153">
        <v>242281</v>
      </c>
      <c r="J569" s="665">
        <v>185860</v>
      </c>
      <c r="K569" s="665">
        <v>7026</v>
      </c>
      <c r="L569" s="161">
        <f>J569-Q569</f>
        <v>35287.97</v>
      </c>
      <c r="M569" s="161">
        <f>K569-R569</f>
        <v>2811</v>
      </c>
      <c r="N569" s="161">
        <v>0</v>
      </c>
      <c r="O569" s="161">
        <v>2811</v>
      </c>
      <c r="P569" s="161">
        <f>L569+M569+N569+O569</f>
        <v>40909.97</v>
      </c>
      <c r="Q569" s="161">
        <v>150572.03</v>
      </c>
      <c r="R569" s="161">
        <v>4215</v>
      </c>
      <c r="S569" s="161">
        <v>701.03</v>
      </c>
      <c r="T569" s="161">
        <v>0</v>
      </c>
      <c r="U569" s="161">
        <f>Q569+R569+S569+T569</f>
        <v>155488.06</v>
      </c>
      <c r="V569" s="671">
        <v>242067</v>
      </c>
      <c r="W569" s="89"/>
      <c r="X569" s="89"/>
      <c r="Y569" s="89"/>
      <c r="Z569" s="89"/>
    </row>
    <row r="570" spans="1:26" x14ac:dyDescent="0.2">
      <c r="A570" s="592"/>
      <c r="B570" s="592"/>
      <c r="C570" s="666"/>
      <c r="D570" s="592"/>
      <c r="E570" s="592"/>
      <c r="F570" s="592"/>
      <c r="G570" s="592"/>
      <c r="H570" s="144" t="s">
        <v>1132</v>
      </c>
      <c r="I570" s="144"/>
      <c r="J570" s="666"/>
      <c r="K570" s="66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672"/>
      <c r="W570" s="89"/>
      <c r="X570" s="89"/>
      <c r="Y570" s="89"/>
      <c r="Z570" s="89"/>
    </row>
    <row r="571" spans="1:26" x14ac:dyDescent="0.2">
      <c r="A571" s="592"/>
      <c r="B571" s="592"/>
      <c r="C571" s="666"/>
      <c r="D571" s="592"/>
      <c r="E571" s="592"/>
      <c r="F571" s="592"/>
      <c r="G571" s="592"/>
      <c r="H571" s="144" t="s">
        <v>1133</v>
      </c>
      <c r="I571" s="144"/>
      <c r="J571" s="666"/>
      <c r="K571" s="66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672"/>
      <c r="W571" s="89"/>
      <c r="X571" s="89"/>
      <c r="Y571" s="89"/>
      <c r="Z571" s="89"/>
    </row>
    <row r="572" spans="1:26" x14ac:dyDescent="0.2">
      <c r="A572" s="592"/>
      <c r="B572" s="592"/>
      <c r="C572" s="666"/>
      <c r="D572" s="592"/>
      <c r="E572" s="592"/>
      <c r="F572" s="592"/>
      <c r="G572" s="592"/>
      <c r="H572" s="246" t="s">
        <v>1134</v>
      </c>
      <c r="I572" s="246"/>
      <c r="J572" s="667"/>
      <c r="K572" s="667"/>
      <c r="L572" s="247"/>
      <c r="M572" s="247"/>
      <c r="N572" s="247"/>
      <c r="O572" s="247"/>
      <c r="P572" s="247"/>
      <c r="Q572" s="247"/>
      <c r="R572" s="247"/>
      <c r="S572" s="247"/>
      <c r="T572" s="247"/>
      <c r="U572" s="247"/>
      <c r="V572" s="672"/>
      <c r="W572" s="89"/>
      <c r="X572" s="89"/>
      <c r="Y572" s="89"/>
      <c r="Z572" s="89"/>
    </row>
    <row r="573" spans="1:26" x14ac:dyDescent="0.2">
      <c r="A573" s="593"/>
      <c r="B573" s="593"/>
      <c r="C573" s="667"/>
      <c r="D573" s="593"/>
      <c r="E573" s="593"/>
      <c r="F573" s="593"/>
      <c r="G573" s="593"/>
      <c r="H573" s="660" t="s">
        <v>232</v>
      </c>
      <c r="I573" s="661"/>
      <c r="J573" s="243"/>
      <c r="K573" s="243"/>
      <c r="L573" s="139"/>
      <c r="M573" s="139"/>
      <c r="N573" s="139"/>
      <c r="O573" s="139"/>
      <c r="P573" s="139"/>
      <c r="Q573" s="139"/>
      <c r="R573" s="139"/>
      <c r="S573" s="139"/>
      <c r="T573" s="139"/>
      <c r="U573" s="139"/>
      <c r="V573" s="673"/>
      <c r="W573" s="89"/>
      <c r="X573" s="89"/>
      <c r="Y573" s="89"/>
      <c r="Z573" s="89"/>
    </row>
    <row r="574" spans="1:26" x14ac:dyDescent="0.2">
      <c r="A574" s="591">
        <v>2</v>
      </c>
      <c r="B574" s="591" t="s">
        <v>1325</v>
      </c>
      <c r="C574" s="665" t="s">
        <v>1326</v>
      </c>
      <c r="D574" s="591">
        <v>55</v>
      </c>
      <c r="E574" s="591">
        <v>10</v>
      </c>
      <c r="F574" s="591" t="s">
        <v>1031</v>
      </c>
      <c r="G574" s="591" t="s">
        <v>149</v>
      </c>
      <c r="H574" s="244" t="s">
        <v>1123</v>
      </c>
      <c r="I574" s="244">
        <v>242281</v>
      </c>
      <c r="J574" s="665">
        <v>190000</v>
      </c>
      <c r="K574" s="665">
        <v>7180</v>
      </c>
      <c r="L574" s="245">
        <f>J574-Q574</f>
        <v>26459.97</v>
      </c>
      <c r="M574" s="245">
        <f>K574-R574</f>
        <v>2873</v>
      </c>
      <c r="N574" s="245">
        <v>0</v>
      </c>
      <c r="O574" s="245">
        <v>2873</v>
      </c>
      <c r="P574" s="245">
        <f>L574+M574+N574+O574</f>
        <v>32205.97</v>
      </c>
      <c r="Q574" s="245">
        <v>163540.03</v>
      </c>
      <c r="R574" s="245">
        <v>4307</v>
      </c>
      <c r="S574" s="245">
        <v>717.03</v>
      </c>
      <c r="T574" s="245">
        <v>0</v>
      </c>
      <c r="U574" s="245">
        <f>Q574+R574+S574+T574</f>
        <v>168564.06</v>
      </c>
      <c r="V574" s="671">
        <v>241933</v>
      </c>
      <c r="W574" s="89"/>
      <c r="X574" s="89"/>
      <c r="Y574" s="89"/>
      <c r="Z574" s="89"/>
    </row>
    <row r="575" spans="1:26" x14ac:dyDescent="0.2">
      <c r="A575" s="592"/>
      <c r="B575" s="592"/>
      <c r="C575" s="666"/>
      <c r="D575" s="592"/>
      <c r="E575" s="592"/>
      <c r="F575" s="592"/>
      <c r="G575" s="592"/>
      <c r="H575" s="144" t="s">
        <v>1132</v>
      </c>
      <c r="I575" s="144"/>
      <c r="J575" s="666"/>
      <c r="K575" s="66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672"/>
      <c r="W575" s="89"/>
      <c r="X575" s="89"/>
      <c r="Y575" s="89"/>
      <c r="Z575" s="89"/>
    </row>
    <row r="576" spans="1:26" x14ac:dyDescent="0.2">
      <c r="A576" s="592"/>
      <c r="B576" s="592"/>
      <c r="C576" s="666"/>
      <c r="D576" s="592"/>
      <c r="E576" s="592"/>
      <c r="F576" s="592"/>
      <c r="G576" s="592"/>
      <c r="H576" s="144" t="s">
        <v>1133</v>
      </c>
      <c r="I576" s="144"/>
      <c r="J576" s="666"/>
      <c r="K576" s="66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672"/>
      <c r="W576" s="89"/>
      <c r="X576" s="89"/>
      <c r="Y576" s="89"/>
      <c r="Z576" s="89"/>
    </row>
    <row r="577" spans="1:26" x14ac:dyDescent="0.2">
      <c r="A577" s="592"/>
      <c r="B577" s="592"/>
      <c r="C577" s="666"/>
      <c r="D577" s="592"/>
      <c r="E577" s="592"/>
      <c r="F577" s="592"/>
      <c r="G577" s="592"/>
      <c r="H577" s="246" t="s">
        <v>1134</v>
      </c>
      <c r="I577" s="246"/>
      <c r="J577" s="667"/>
      <c r="K577" s="667"/>
      <c r="L577" s="247"/>
      <c r="M577" s="247"/>
      <c r="N577" s="247"/>
      <c r="O577" s="247"/>
      <c r="P577" s="247"/>
      <c r="Q577" s="247"/>
      <c r="R577" s="247"/>
      <c r="S577" s="247"/>
      <c r="T577" s="247"/>
      <c r="U577" s="247"/>
      <c r="V577" s="672"/>
      <c r="W577" s="89"/>
      <c r="X577" s="89"/>
      <c r="Y577" s="89"/>
      <c r="Z577" s="89"/>
    </row>
    <row r="578" spans="1:26" x14ac:dyDescent="0.2">
      <c r="A578" s="593"/>
      <c r="B578" s="593"/>
      <c r="C578" s="667"/>
      <c r="D578" s="593"/>
      <c r="E578" s="593"/>
      <c r="F578" s="593"/>
      <c r="G578" s="593"/>
      <c r="H578" s="660" t="s">
        <v>232</v>
      </c>
      <c r="I578" s="661"/>
      <c r="J578" s="243"/>
      <c r="K578" s="243"/>
      <c r="L578" s="139"/>
      <c r="M578" s="139"/>
      <c r="N578" s="139"/>
      <c r="O578" s="139"/>
      <c r="P578" s="139"/>
      <c r="Q578" s="139"/>
      <c r="R578" s="139"/>
      <c r="S578" s="139"/>
      <c r="T578" s="139"/>
      <c r="U578" s="139"/>
      <c r="V578" s="673"/>
      <c r="W578" s="89"/>
      <c r="X578" s="89"/>
      <c r="Y578" s="89"/>
      <c r="Z578" s="89"/>
    </row>
    <row r="579" spans="1:26" x14ac:dyDescent="0.2">
      <c r="A579" s="591">
        <v>3</v>
      </c>
      <c r="B579" s="591" t="s">
        <v>336</v>
      </c>
      <c r="C579" s="665" t="s">
        <v>1327</v>
      </c>
      <c r="D579" s="591" t="s">
        <v>1328</v>
      </c>
      <c r="E579" s="591">
        <v>10</v>
      </c>
      <c r="F579" s="591" t="s">
        <v>1031</v>
      </c>
      <c r="G579" s="591" t="s">
        <v>149</v>
      </c>
      <c r="H579" s="244" t="s">
        <v>1123</v>
      </c>
      <c r="I579" s="244">
        <v>242281</v>
      </c>
      <c r="J579" s="665">
        <v>150000</v>
      </c>
      <c r="K579" s="665">
        <v>5651</v>
      </c>
      <c r="L579" s="245">
        <f>J579-Q579</f>
        <v>28482.839999999997</v>
      </c>
      <c r="M579" s="245">
        <f>K579-R579</f>
        <v>2268</v>
      </c>
      <c r="N579" s="245">
        <v>0</v>
      </c>
      <c r="O579" s="245">
        <v>2268</v>
      </c>
      <c r="P579" s="245">
        <f>L579+M579+N579+O579</f>
        <v>33018.839999999997</v>
      </c>
      <c r="Q579" s="245">
        <v>121517.16</v>
      </c>
      <c r="R579" s="245">
        <v>3383</v>
      </c>
      <c r="S579" s="245">
        <v>569.16</v>
      </c>
      <c r="T579" s="245">
        <v>0</v>
      </c>
      <c r="U579" s="245">
        <f>Q579+R579+S579+T579</f>
        <v>125469.32</v>
      </c>
      <c r="V579" s="671">
        <v>241813</v>
      </c>
      <c r="W579" s="89"/>
      <c r="X579" s="89"/>
      <c r="Y579" s="89"/>
      <c r="Z579" s="89"/>
    </row>
    <row r="580" spans="1:26" x14ac:dyDescent="0.2">
      <c r="A580" s="592"/>
      <c r="B580" s="592"/>
      <c r="C580" s="666"/>
      <c r="D580" s="592"/>
      <c r="E580" s="592"/>
      <c r="F580" s="592"/>
      <c r="G580" s="592"/>
      <c r="H580" s="144" t="s">
        <v>1132</v>
      </c>
      <c r="I580" s="144"/>
      <c r="J580" s="666"/>
      <c r="K580" s="66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672"/>
      <c r="W580" s="89"/>
      <c r="X580" s="89"/>
      <c r="Y580" s="89"/>
      <c r="Z580" s="89"/>
    </row>
    <row r="581" spans="1:26" x14ac:dyDescent="0.2">
      <c r="A581" s="592"/>
      <c r="B581" s="592"/>
      <c r="C581" s="666"/>
      <c r="D581" s="592"/>
      <c r="E581" s="592"/>
      <c r="F581" s="592"/>
      <c r="G581" s="592"/>
      <c r="H581" s="144" t="s">
        <v>1133</v>
      </c>
      <c r="I581" s="144"/>
      <c r="J581" s="666"/>
      <c r="K581" s="66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672"/>
      <c r="W581" s="89"/>
      <c r="X581" s="89"/>
      <c r="Y581" s="89"/>
      <c r="Z581" s="89"/>
    </row>
    <row r="582" spans="1:26" x14ac:dyDescent="0.2">
      <c r="A582" s="592"/>
      <c r="B582" s="592"/>
      <c r="C582" s="666"/>
      <c r="D582" s="592"/>
      <c r="E582" s="592"/>
      <c r="F582" s="592"/>
      <c r="G582" s="592"/>
      <c r="H582" s="246" t="s">
        <v>1134</v>
      </c>
      <c r="I582" s="246"/>
      <c r="J582" s="667"/>
      <c r="K582" s="667"/>
      <c r="L582" s="247"/>
      <c r="M582" s="247"/>
      <c r="N582" s="247"/>
      <c r="O582" s="247"/>
      <c r="P582" s="247"/>
      <c r="Q582" s="247"/>
      <c r="R582" s="247"/>
      <c r="S582" s="247"/>
      <c r="T582" s="247"/>
      <c r="U582" s="247"/>
      <c r="V582" s="672"/>
      <c r="W582" s="89"/>
      <c r="X582" s="89"/>
      <c r="Y582" s="89"/>
      <c r="Z582" s="89"/>
    </row>
    <row r="583" spans="1:26" x14ac:dyDescent="0.2">
      <c r="A583" s="593"/>
      <c r="B583" s="593"/>
      <c r="C583" s="667"/>
      <c r="D583" s="593"/>
      <c r="E583" s="593"/>
      <c r="F583" s="593"/>
      <c r="G583" s="593"/>
      <c r="H583" s="660" t="s">
        <v>232</v>
      </c>
      <c r="I583" s="661"/>
      <c r="J583" s="243"/>
      <c r="K583" s="243"/>
      <c r="L583" s="139"/>
      <c r="M583" s="139"/>
      <c r="N583" s="139"/>
      <c r="O583" s="139"/>
      <c r="P583" s="139"/>
      <c r="Q583" s="139"/>
      <c r="R583" s="139"/>
      <c r="S583" s="139"/>
      <c r="T583" s="139"/>
      <c r="U583" s="139"/>
      <c r="V583" s="673"/>
      <c r="W583" s="89"/>
      <c r="X583" s="89"/>
      <c r="Y583" s="89"/>
      <c r="Z583" s="89"/>
    </row>
    <row r="584" spans="1:26" x14ac:dyDescent="0.2">
      <c r="A584" s="591">
        <v>4</v>
      </c>
      <c r="B584" s="591" t="s">
        <v>336</v>
      </c>
      <c r="C584" s="665" t="s">
        <v>1329</v>
      </c>
      <c r="D584" s="591">
        <v>209</v>
      </c>
      <c r="E584" s="591">
        <v>6</v>
      </c>
      <c r="F584" s="591" t="s">
        <v>1031</v>
      </c>
      <c r="G584" s="591" t="s">
        <v>149</v>
      </c>
      <c r="H584" s="244" t="s">
        <v>1123</v>
      </c>
      <c r="I584" s="244">
        <v>242405</v>
      </c>
      <c r="J584" s="665">
        <v>200000</v>
      </c>
      <c r="K584" s="665">
        <v>7541</v>
      </c>
      <c r="L584" s="245">
        <f>J584-Q584</f>
        <v>0</v>
      </c>
      <c r="M584" s="245">
        <f>K584-R584</f>
        <v>0</v>
      </c>
      <c r="N584" s="245">
        <v>0</v>
      </c>
      <c r="O584" s="245">
        <v>0</v>
      </c>
      <c r="P584" s="245">
        <f>L584+M584+N584+O584</f>
        <v>0</v>
      </c>
      <c r="Q584" s="245">
        <v>200000</v>
      </c>
      <c r="R584" s="245">
        <v>7541</v>
      </c>
      <c r="S584" s="245">
        <v>0</v>
      </c>
      <c r="T584" s="245">
        <v>0</v>
      </c>
      <c r="U584" s="245">
        <f>Q584+R584+S584+T584</f>
        <v>207541</v>
      </c>
      <c r="V584" s="657" t="s">
        <v>579</v>
      </c>
      <c r="W584" s="89"/>
      <c r="X584" s="89"/>
      <c r="Y584" s="89"/>
      <c r="Z584" s="89"/>
    </row>
    <row r="585" spans="1:26" x14ac:dyDescent="0.2">
      <c r="A585" s="592"/>
      <c r="B585" s="592"/>
      <c r="C585" s="666"/>
      <c r="D585" s="592"/>
      <c r="E585" s="592"/>
      <c r="F585" s="592"/>
      <c r="G585" s="592"/>
      <c r="H585" s="144" t="s">
        <v>1132</v>
      </c>
      <c r="I585" s="144"/>
      <c r="J585" s="666"/>
      <c r="K585" s="66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658"/>
      <c r="W585" s="89"/>
      <c r="X585" s="89"/>
      <c r="Y585" s="89"/>
      <c r="Z585" s="89"/>
    </row>
    <row r="586" spans="1:26" x14ac:dyDescent="0.2">
      <c r="A586" s="592"/>
      <c r="B586" s="592"/>
      <c r="C586" s="666"/>
      <c r="D586" s="592"/>
      <c r="E586" s="592"/>
      <c r="F586" s="592"/>
      <c r="G586" s="592"/>
      <c r="H586" s="144" t="s">
        <v>1133</v>
      </c>
      <c r="I586" s="144"/>
      <c r="J586" s="666"/>
      <c r="K586" s="66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658"/>
      <c r="W586" s="89"/>
      <c r="X586" s="89"/>
      <c r="Y586" s="89"/>
      <c r="Z586" s="89"/>
    </row>
    <row r="587" spans="1:26" x14ac:dyDescent="0.2">
      <c r="A587" s="592"/>
      <c r="B587" s="592"/>
      <c r="C587" s="666"/>
      <c r="D587" s="592"/>
      <c r="E587" s="592"/>
      <c r="F587" s="592"/>
      <c r="G587" s="592"/>
      <c r="H587" s="246" t="s">
        <v>1134</v>
      </c>
      <c r="I587" s="246"/>
      <c r="J587" s="667"/>
      <c r="K587" s="667"/>
      <c r="L587" s="247"/>
      <c r="M587" s="247"/>
      <c r="N587" s="247"/>
      <c r="O587" s="247"/>
      <c r="P587" s="247"/>
      <c r="Q587" s="247"/>
      <c r="R587" s="247"/>
      <c r="S587" s="247"/>
      <c r="T587" s="247"/>
      <c r="U587" s="247"/>
      <c r="V587" s="658"/>
      <c r="W587" s="89"/>
      <c r="X587" s="89"/>
      <c r="Y587" s="89"/>
      <c r="Z587" s="89"/>
    </row>
    <row r="588" spans="1:26" x14ac:dyDescent="0.2">
      <c r="A588" s="593"/>
      <c r="B588" s="593"/>
      <c r="C588" s="667"/>
      <c r="D588" s="593"/>
      <c r="E588" s="593"/>
      <c r="F588" s="593"/>
      <c r="G588" s="593"/>
      <c r="H588" s="660" t="s">
        <v>232</v>
      </c>
      <c r="I588" s="661"/>
      <c r="J588" s="243"/>
      <c r="K588" s="243"/>
      <c r="L588" s="139"/>
      <c r="M588" s="139"/>
      <c r="N588" s="139"/>
      <c r="O588" s="139"/>
      <c r="P588" s="139"/>
      <c r="Q588" s="139"/>
      <c r="R588" s="139"/>
      <c r="S588" s="139"/>
      <c r="T588" s="139"/>
      <c r="U588" s="139"/>
      <c r="V588" s="659"/>
      <c r="W588" s="89"/>
      <c r="X588" s="89"/>
      <c r="Y588" s="89"/>
      <c r="Z588" s="89"/>
    </row>
    <row r="589" spans="1:26" x14ac:dyDescent="0.2">
      <c r="A589" s="591">
        <v>5</v>
      </c>
      <c r="B589" s="591" t="s">
        <v>1330</v>
      </c>
      <c r="C589" s="665" t="s">
        <v>1331</v>
      </c>
      <c r="D589" s="591">
        <v>43484</v>
      </c>
      <c r="E589" s="591">
        <v>8</v>
      </c>
      <c r="F589" s="591" t="s">
        <v>400</v>
      </c>
      <c r="G589" s="591" t="s">
        <v>149</v>
      </c>
      <c r="H589" s="244" t="s">
        <v>1123</v>
      </c>
      <c r="I589" s="244">
        <v>242405</v>
      </c>
      <c r="J589" s="665">
        <v>200000</v>
      </c>
      <c r="K589" s="665">
        <v>7541</v>
      </c>
      <c r="L589" s="245">
        <f>J589-Q589</f>
        <v>48925</v>
      </c>
      <c r="M589" s="245">
        <f>K589-R589</f>
        <v>2975</v>
      </c>
      <c r="N589" s="245">
        <v>0</v>
      </c>
      <c r="O589" s="245">
        <v>2975</v>
      </c>
      <c r="P589" s="245">
        <f>L589+M589+N589+O589</f>
        <v>54875</v>
      </c>
      <c r="Q589" s="245">
        <v>151075</v>
      </c>
      <c r="R589" s="245">
        <v>4566</v>
      </c>
      <c r="S589" s="245">
        <v>0</v>
      </c>
      <c r="T589" s="245">
        <v>0</v>
      </c>
      <c r="U589" s="245">
        <f>Q589+R589+S589+T589</f>
        <v>155641</v>
      </c>
      <c r="V589" s="671">
        <v>242073</v>
      </c>
      <c r="W589" s="89"/>
      <c r="X589" s="89"/>
      <c r="Y589" s="89"/>
      <c r="Z589" s="89"/>
    </row>
    <row r="590" spans="1:26" x14ac:dyDescent="0.2">
      <c r="A590" s="592"/>
      <c r="B590" s="592"/>
      <c r="C590" s="666"/>
      <c r="D590" s="592"/>
      <c r="E590" s="592"/>
      <c r="F590" s="592"/>
      <c r="G590" s="592"/>
      <c r="H590" s="144" t="s">
        <v>1132</v>
      </c>
      <c r="I590" s="144"/>
      <c r="J590" s="666"/>
      <c r="K590" s="66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672"/>
      <c r="W590" s="89"/>
      <c r="X590" s="89"/>
      <c r="Y590" s="89"/>
      <c r="Z590" s="89"/>
    </row>
    <row r="591" spans="1:26" x14ac:dyDescent="0.2">
      <c r="A591" s="592"/>
      <c r="B591" s="592"/>
      <c r="C591" s="666"/>
      <c r="D591" s="592"/>
      <c r="E591" s="592"/>
      <c r="F591" s="592"/>
      <c r="G591" s="592"/>
      <c r="H591" s="144" t="s">
        <v>1133</v>
      </c>
      <c r="I591" s="144"/>
      <c r="J591" s="666"/>
      <c r="K591" s="66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672"/>
      <c r="W591" s="89"/>
      <c r="X591" s="89"/>
      <c r="Y591" s="89"/>
      <c r="Z591" s="89"/>
    </row>
    <row r="592" spans="1:26" x14ac:dyDescent="0.2">
      <c r="A592" s="592"/>
      <c r="B592" s="592"/>
      <c r="C592" s="666"/>
      <c r="D592" s="592"/>
      <c r="E592" s="592"/>
      <c r="F592" s="592"/>
      <c r="G592" s="592"/>
      <c r="H592" s="246" t="s">
        <v>1134</v>
      </c>
      <c r="I592" s="246"/>
      <c r="J592" s="667"/>
      <c r="K592" s="667"/>
      <c r="L592" s="247"/>
      <c r="M592" s="247"/>
      <c r="N592" s="247"/>
      <c r="O592" s="247"/>
      <c r="P592" s="247"/>
      <c r="Q592" s="247"/>
      <c r="R592" s="247"/>
      <c r="S592" s="247"/>
      <c r="T592" s="247"/>
      <c r="U592" s="247"/>
      <c r="V592" s="672"/>
      <c r="W592" s="89"/>
      <c r="X592" s="89"/>
      <c r="Y592" s="89"/>
      <c r="Z592" s="89"/>
    </row>
    <row r="593" spans="1:26" x14ac:dyDescent="0.2">
      <c r="A593" s="593"/>
      <c r="B593" s="593"/>
      <c r="C593" s="667"/>
      <c r="D593" s="593"/>
      <c r="E593" s="593"/>
      <c r="F593" s="593"/>
      <c r="G593" s="593"/>
      <c r="H593" s="660" t="s">
        <v>232</v>
      </c>
      <c r="I593" s="661"/>
      <c r="J593" s="243"/>
      <c r="K593" s="243"/>
      <c r="L593" s="139"/>
      <c r="M593" s="139"/>
      <c r="N593" s="139"/>
      <c r="O593" s="139"/>
      <c r="P593" s="139"/>
      <c r="Q593" s="139"/>
      <c r="R593" s="139"/>
      <c r="S593" s="139"/>
      <c r="T593" s="139"/>
      <c r="U593" s="139"/>
      <c r="V593" s="673"/>
      <c r="W593" s="89"/>
      <c r="X593" s="89"/>
      <c r="Y593" s="89"/>
      <c r="Z593" s="89"/>
    </row>
    <row r="594" spans="1:26" x14ac:dyDescent="0.2">
      <c r="A594" s="591">
        <v>6</v>
      </c>
      <c r="B594" s="591" t="s">
        <v>1332</v>
      </c>
      <c r="C594" s="665" t="s">
        <v>1333</v>
      </c>
      <c r="D594" s="591">
        <v>97</v>
      </c>
      <c r="E594" s="591">
        <v>8</v>
      </c>
      <c r="F594" s="591" t="s">
        <v>400</v>
      </c>
      <c r="G594" s="591" t="s">
        <v>149</v>
      </c>
      <c r="H594" s="244" t="s">
        <v>1123</v>
      </c>
      <c r="I594" s="244">
        <v>242405</v>
      </c>
      <c r="J594" s="665">
        <v>200000</v>
      </c>
      <c r="K594" s="665">
        <v>7541</v>
      </c>
      <c r="L594" s="245">
        <f>J594-Q594</f>
        <v>48925</v>
      </c>
      <c r="M594" s="245">
        <f>K594-R594</f>
        <v>2975</v>
      </c>
      <c r="N594" s="245">
        <v>0</v>
      </c>
      <c r="O594" s="245">
        <v>2975</v>
      </c>
      <c r="P594" s="245">
        <f>L594+M594+N594+O594</f>
        <v>54875</v>
      </c>
      <c r="Q594" s="245">
        <v>151075</v>
      </c>
      <c r="R594" s="245">
        <v>4566</v>
      </c>
      <c r="S594" s="245">
        <v>0</v>
      </c>
      <c r="T594" s="245">
        <v>0</v>
      </c>
      <c r="U594" s="245">
        <f>Q594+R594+S594+T594</f>
        <v>155641</v>
      </c>
      <c r="V594" s="671">
        <v>242073</v>
      </c>
      <c r="W594" s="89"/>
      <c r="X594" s="89"/>
      <c r="Y594" s="89"/>
      <c r="Z594" s="89"/>
    </row>
    <row r="595" spans="1:26" x14ac:dyDescent="0.2">
      <c r="A595" s="592"/>
      <c r="B595" s="592"/>
      <c r="C595" s="666"/>
      <c r="D595" s="592"/>
      <c r="E595" s="592"/>
      <c r="F595" s="592"/>
      <c r="G595" s="592"/>
      <c r="H595" s="144" t="s">
        <v>1132</v>
      </c>
      <c r="I595" s="144"/>
      <c r="J595" s="666"/>
      <c r="K595" s="66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672"/>
      <c r="W595" s="89"/>
      <c r="X595" s="89"/>
      <c r="Y595" s="89"/>
      <c r="Z595" s="89"/>
    </row>
    <row r="596" spans="1:26" x14ac:dyDescent="0.2">
      <c r="A596" s="592"/>
      <c r="B596" s="592"/>
      <c r="C596" s="666"/>
      <c r="D596" s="592"/>
      <c r="E596" s="592"/>
      <c r="F596" s="592"/>
      <c r="G596" s="592"/>
      <c r="H596" s="144" t="s">
        <v>1133</v>
      </c>
      <c r="I596" s="144"/>
      <c r="J596" s="666"/>
      <c r="K596" s="66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672"/>
      <c r="W596" s="89"/>
      <c r="X596" s="89"/>
      <c r="Y596" s="89"/>
      <c r="Z596" s="89"/>
    </row>
    <row r="597" spans="1:26" x14ac:dyDescent="0.2">
      <c r="A597" s="592"/>
      <c r="B597" s="592"/>
      <c r="C597" s="666"/>
      <c r="D597" s="592"/>
      <c r="E597" s="592"/>
      <c r="F597" s="592"/>
      <c r="G597" s="592"/>
      <c r="H597" s="246" t="s">
        <v>1134</v>
      </c>
      <c r="I597" s="246"/>
      <c r="J597" s="667"/>
      <c r="K597" s="667"/>
      <c r="L597" s="247"/>
      <c r="M597" s="247"/>
      <c r="N597" s="247"/>
      <c r="O597" s="247"/>
      <c r="P597" s="247"/>
      <c r="Q597" s="247"/>
      <c r="R597" s="247"/>
      <c r="S597" s="247"/>
      <c r="T597" s="247"/>
      <c r="U597" s="247"/>
      <c r="V597" s="672"/>
      <c r="W597" s="89"/>
      <c r="X597" s="89"/>
      <c r="Y597" s="89"/>
      <c r="Z597" s="89"/>
    </row>
    <row r="598" spans="1:26" x14ac:dyDescent="0.2">
      <c r="A598" s="593"/>
      <c r="B598" s="593"/>
      <c r="C598" s="667"/>
      <c r="D598" s="593"/>
      <c r="E598" s="593"/>
      <c r="F598" s="593"/>
      <c r="G598" s="593"/>
      <c r="H598" s="660" t="s">
        <v>232</v>
      </c>
      <c r="I598" s="661"/>
      <c r="J598" s="243"/>
      <c r="K598" s="243"/>
      <c r="L598" s="139"/>
      <c r="M598" s="139"/>
      <c r="N598" s="139"/>
      <c r="O598" s="139"/>
      <c r="P598" s="139"/>
      <c r="Q598" s="139"/>
      <c r="R598" s="139"/>
      <c r="S598" s="139"/>
      <c r="T598" s="139"/>
      <c r="U598" s="139"/>
      <c r="V598" s="673"/>
      <c r="W598" s="89"/>
      <c r="X598" s="89"/>
      <c r="Y598" s="89"/>
      <c r="Z598" s="89"/>
    </row>
    <row r="599" spans="1:26" x14ac:dyDescent="0.2">
      <c r="A599" s="591">
        <v>7</v>
      </c>
      <c r="B599" s="591" t="s">
        <v>1334</v>
      </c>
      <c r="C599" s="665" t="s">
        <v>1335</v>
      </c>
      <c r="D599" s="591">
        <v>6</v>
      </c>
      <c r="E599" s="591">
        <v>16</v>
      </c>
      <c r="F599" s="591" t="s">
        <v>1336</v>
      </c>
      <c r="G599" s="591" t="s">
        <v>149</v>
      </c>
      <c r="H599" s="244" t="s">
        <v>1123</v>
      </c>
      <c r="I599" s="244">
        <v>242405</v>
      </c>
      <c r="J599" s="665">
        <v>200000</v>
      </c>
      <c r="K599" s="665">
        <v>7541</v>
      </c>
      <c r="L599" s="245">
        <f>J599-Q599</f>
        <v>38545</v>
      </c>
      <c r="M599" s="245">
        <f>K599-R599</f>
        <v>2975</v>
      </c>
      <c r="N599" s="245">
        <v>0</v>
      </c>
      <c r="O599" s="245">
        <v>2975</v>
      </c>
      <c r="P599" s="245">
        <f>L599+M599+N599+O599</f>
        <v>44495</v>
      </c>
      <c r="Q599" s="245">
        <v>161455</v>
      </c>
      <c r="R599" s="245">
        <v>4566</v>
      </c>
      <c r="S599" s="245">
        <v>0</v>
      </c>
      <c r="T599" s="245">
        <v>0</v>
      </c>
      <c r="U599" s="245">
        <f>Q599+R599+S599+T599</f>
        <v>166021</v>
      </c>
      <c r="V599" s="671">
        <v>242068</v>
      </c>
      <c r="W599" s="89"/>
      <c r="X599" s="89"/>
      <c r="Y599" s="89"/>
      <c r="Z599" s="89"/>
    </row>
    <row r="600" spans="1:26" x14ac:dyDescent="0.2">
      <c r="A600" s="592"/>
      <c r="B600" s="592"/>
      <c r="C600" s="666"/>
      <c r="D600" s="592"/>
      <c r="E600" s="592"/>
      <c r="F600" s="592"/>
      <c r="G600" s="592"/>
      <c r="H600" s="144" t="s">
        <v>1132</v>
      </c>
      <c r="I600" s="144"/>
      <c r="J600" s="666"/>
      <c r="K600" s="66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672"/>
      <c r="W600" s="89"/>
      <c r="X600" s="89"/>
      <c r="Y600" s="89"/>
      <c r="Z600" s="89"/>
    </row>
    <row r="601" spans="1:26" x14ac:dyDescent="0.2">
      <c r="A601" s="592"/>
      <c r="B601" s="592"/>
      <c r="C601" s="666"/>
      <c r="D601" s="592"/>
      <c r="E601" s="592"/>
      <c r="F601" s="592"/>
      <c r="G601" s="592"/>
      <c r="H601" s="144" t="s">
        <v>1133</v>
      </c>
      <c r="I601" s="144"/>
      <c r="J601" s="666"/>
      <c r="K601" s="66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672"/>
      <c r="W601" s="89"/>
      <c r="X601" s="89"/>
      <c r="Y601" s="89"/>
      <c r="Z601" s="89"/>
    </row>
    <row r="602" spans="1:26" x14ac:dyDescent="0.2">
      <c r="A602" s="592"/>
      <c r="B602" s="592"/>
      <c r="C602" s="666"/>
      <c r="D602" s="592"/>
      <c r="E602" s="592"/>
      <c r="F602" s="592"/>
      <c r="G602" s="592"/>
      <c r="H602" s="246" t="s">
        <v>1134</v>
      </c>
      <c r="I602" s="246"/>
      <c r="J602" s="667"/>
      <c r="K602" s="667"/>
      <c r="L602" s="247"/>
      <c r="M602" s="247"/>
      <c r="N602" s="247"/>
      <c r="O602" s="247"/>
      <c r="P602" s="247"/>
      <c r="Q602" s="247"/>
      <c r="R602" s="247"/>
      <c r="S602" s="247"/>
      <c r="T602" s="247"/>
      <c r="U602" s="247"/>
      <c r="V602" s="672"/>
      <c r="W602" s="89"/>
      <c r="X602" s="89"/>
      <c r="Y602" s="89"/>
      <c r="Z602" s="89"/>
    </row>
    <row r="603" spans="1:26" x14ac:dyDescent="0.2">
      <c r="A603" s="593"/>
      <c r="B603" s="593"/>
      <c r="C603" s="667"/>
      <c r="D603" s="593"/>
      <c r="E603" s="593"/>
      <c r="F603" s="593"/>
      <c r="G603" s="593"/>
      <c r="H603" s="660" t="s">
        <v>232</v>
      </c>
      <c r="I603" s="661"/>
      <c r="J603" s="243"/>
      <c r="K603" s="243"/>
      <c r="L603" s="139"/>
      <c r="M603" s="139"/>
      <c r="N603" s="139"/>
      <c r="O603" s="139"/>
      <c r="P603" s="139"/>
      <c r="Q603" s="139"/>
      <c r="R603" s="139"/>
      <c r="S603" s="139"/>
      <c r="T603" s="139"/>
      <c r="U603" s="139"/>
      <c r="V603" s="673"/>
      <c r="W603" s="89"/>
      <c r="X603" s="89"/>
      <c r="Y603" s="89"/>
      <c r="Z603" s="89"/>
    </row>
    <row r="604" spans="1:26" x14ac:dyDescent="0.2">
      <c r="A604" s="591">
        <v>8</v>
      </c>
      <c r="B604" s="591" t="s">
        <v>1337</v>
      </c>
      <c r="C604" s="665" t="s">
        <v>1338</v>
      </c>
      <c r="D604" s="591">
        <v>319</v>
      </c>
      <c r="E604" s="591">
        <v>16</v>
      </c>
      <c r="F604" s="591" t="s">
        <v>1336</v>
      </c>
      <c r="G604" s="591" t="s">
        <v>149</v>
      </c>
      <c r="H604" s="244" t="s">
        <v>1123</v>
      </c>
      <c r="I604" s="244">
        <v>242405</v>
      </c>
      <c r="J604" s="665">
        <v>200000</v>
      </c>
      <c r="K604" s="665">
        <v>7541</v>
      </c>
      <c r="L604" s="245">
        <f>J604-Q604</f>
        <v>48925</v>
      </c>
      <c r="M604" s="245">
        <f>K604-R604</f>
        <v>2975</v>
      </c>
      <c r="N604" s="245">
        <v>0</v>
      </c>
      <c r="O604" s="245">
        <v>2975</v>
      </c>
      <c r="P604" s="245">
        <f>L604+M604+N604+O604</f>
        <v>54875</v>
      </c>
      <c r="Q604" s="245">
        <v>151075</v>
      </c>
      <c r="R604" s="245">
        <v>4566</v>
      </c>
      <c r="S604" s="245">
        <v>0</v>
      </c>
      <c r="T604" s="245">
        <v>0</v>
      </c>
      <c r="U604" s="245">
        <f>Q604+R604+S604+T604</f>
        <v>155641</v>
      </c>
      <c r="V604" s="671">
        <v>241995</v>
      </c>
      <c r="W604" s="89"/>
      <c r="X604" s="89"/>
      <c r="Y604" s="89"/>
      <c r="Z604" s="89"/>
    </row>
    <row r="605" spans="1:26" x14ac:dyDescent="0.2">
      <c r="A605" s="592"/>
      <c r="B605" s="592"/>
      <c r="C605" s="666"/>
      <c r="D605" s="592"/>
      <c r="E605" s="592"/>
      <c r="F605" s="592"/>
      <c r="G605" s="592"/>
      <c r="H605" s="144" t="s">
        <v>1132</v>
      </c>
      <c r="I605" s="144"/>
      <c r="J605" s="666"/>
      <c r="K605" s="66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672"/>
      <c r="W605" s="89"/>
      <c r="X605" s="89"/>
      <c r="Y605" s="89"/>
      <c r="Z605" s="89"/>
    </row>
    <row r="606" spans="1:26" x14ac:dyDescent="0.2">
      <c r="A606" s="592"/>
      <c r="B606" s="592"/>
      <c r="C606" s="666"/>
      <c r="D606" s="592"/>
      <c r="E606" s="592"/>
      <c r="F606" s="592"/>
      <c r="G606" s="592"/>
      <c r="H606" s="144" t="s">
        <v>1133</v>
      </c>
      <c r="I606" s="144"/>
      <c r="J606" s="666"/>
      <c r="K606" s="66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672"/>
      <c r="W606" s="89"/>
      <c r="X606" s="89"/>
      <c r="Y606" s="89"/>
      <c r="Z606" s="89"/>
    </row>
    <row r="607" spans="1:26" x14ac:dyDescent="0.2">
      <c r="A607" s="592"/>
      <c r="B607" s="592"/>
      <c r="C607" s="666"/>
      <c r="D607" s="592"/>
      <c r="E607" s="592"/>
      <c r="F607" s="592"/>
      <c r="G607" s="592"/>
      <c r="H607" s="246" t="s">
        <v>1134</v>
      </c>
      <c r="I607" s="246"/>
      <c r="J607" s="667"/>
      <c r="K607" s="667"/>
      <c r="L607" s="247"/>
      <c r="M607" s="247"/>
      <c r="N607" s="247"/>
      <c r="O607" s="247"/>
      <c r="P607" s="247"/>
      <c r="Q607" s="247"/>
      <c r="R607" s="247"/>
      <c r="S607" s="247"/>
      <c r="T607" s="247"/>
      <c r="U607" s="247"/>
      <c r="V607" s="672"/>
      <c r="W607" s="89"/>
      <c r="X607" s="89"/>
      <c r="Y607" s="89"/>
      <c r="Z607" s="89"/>
    </row>
    <row r="608" spans="1:26" x14ac:dyDescent="0.2">
      <c r="A608" s="593"/>
      <c r="B608" s="593"/>
      <c r="C608" s="667"/>
      <c r="D608" s="593"/>
      <c r="E608" s="593"/>
      <c r="F608" s="593"/>
      <c r="G608" s="593"/>
      <c r="H608" s="660" t="s">
        <v>232</v>
      </c>
      <c r="I608" s="661"/>
      <c r="J608" s="243"/>
      <c r="K608" s="243"/>
      <c r="L608" s="139"/>
      <c r="M608" s="139"/>
      <c r="N608" s="139"/>
      <c r="O608" s="139"/>
      <c r="P608" s="139"/>
      <c r="Q608" s="139"/>
      <c r="R608" s="139"/>
      <c r="S608" s="139"/>
      <c r="T608" s="139"/>
      <c r="U608" s="139"/>
      <c r="V608" s="673"/>
      <c r="W608" s="89"/>
      <c r="X608" s="89"/>
      <c r="Y608" s="89"/>
      <c r="Z608" s="89"/>
    </row>
    <row r="609" spans="1:26" x14ac:dyDescent="0.2">
      <c r="A609" s="591">
        <v>9</v>
      </c>
      <c r="B609" s="591" t="s">
        <v>748</v>
      </c>
      <c r="C609" s="665" t="s">
        <v>1339</v>
      </c>
      <c r="D609" s="591">
        <v>120</v>
      </c>
      <c r="E609" s="591">
        <v>4</v>
      </c>
      <c r="F609" s="591" t="s">
        <v>1336</v>
      </c>
      <c r="G609" s="591" t="s">
        <v>149</v>
      </c>
      <c r="H609" s="244" t="s">
        <v>1123</v>
      </c>
      <c r="I609" s="244">
        <v>242405</v>
      </c>
      <c r="J609" s="665">
        <v>200000</v>
      </c>
      <c r="K609" s="665">
        <v>7541</v>
      </c>
      <c r="L609" s="245">
        <f>J609-Q609</f>
        <v>98540</v>
      </c>
      <c r="M609" s="245">
        <f>K609-R609</f>
        <v>5260</v>
      </c>
      <c r="N609" s="245">
        <v>0</v>
      </c>
      <c r="O609" s="245">
        <v>5260</v>
      </c>
      <c r="P609" s="245">
        <f>L609+M609+N609+O609</f>
        <v>109060</v>
      </c>
      <c r="Q609" s="245">
        <v>101460</v>
      </c>
      <c r="R609" s="245">
        <v>2281</v>
      </c>
      <c r="S609" s="245">
        <v>0</v>
      </c>
      <c r="T609" s="245">
        <v>0</v>
      </c>
      <c r="U609" s="245">
        <f>Q609+R609+S609+T609</f>
        <v>103741</v>
      </c>
      <c r="V609" s="671">
        <v>242039</v>
      </c>
      <c r="W609" s="89"/>
      <c r="X609" s="89"/>
      <c r="Y609" s="89"/>
      <c r="Z609" s="89"/>
    </row>
    <row r="610" spans="1:26" x14ac:dyDescent="0.2">
      <c r="A610" s="592"/>
      <c r="B610" s="592"/>
      <c r="C610" s="666"/>
      <c r="D610" s="592"/>
      <c r="E610" s="592"/>
      <c r="F610" s="592"/>
      <c r="G610" s="592"/>
      <c r="H610" s="144" t="s">
        <v>1132</v>
      </c>
      <c r="I610" s="144"/>
      <c r="J610" s="666"/>
      <c r="K610" s="66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672"/>
      <c r="W610" s="89"/>
      <c r="X610" s="89"/>
      <c r="Y610" s="89"/>
      <c r="Z610" s="89"/>
    </row>
    <row r="611" spans="1:26" x14ac:dyDescent="0.2">
      <c r="A611" s="592"/>
      <c r="B611" s="592"/>
      <c r="C611" s="666"/>
      <c r="D611" s="592"/>
      <c r="E611" s="592"/>
      <c r="F611" s="592"/>
      <c r="G611" s="592"/>
      <c r="H611" s="144" t="s">
        <v>1133</v>
      </c>
      <c r="I611" s="144"/>
      <c r="J611" s="666"/>
      <c r="K611" s="66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672"/>
      <c r="W611" s="89"/>
      <c r="X611" s="89"/>
      <c r="Y611" s="89"/>
      <c r="Z611" s="89"/>
    </row>
    <row r="612" spans="1:26" x14ac:dyDescent="0.2">
      <c r="A612" s="592"/>
      <c r="B612" s="592"/>
      <c r="C612" s="666"/>
      <c r="D612" s="592"/>
      <c r="E612" s="592"/>
      <c r="F612" s="592"/>
      <c r="G612" s="592"/>
      <c r="H612" s="246" t="s">
        <v>1134</v>
      </c>
      <c r="I612" s="246"/>
      <c r="J612" s="667"/>
      <c r="K612" s="667"/>
      <c r="L612" s="247"/>
      <c r="M612" s="247"/>
      <c r="N612" s="247"/>
      <c r="O612" s="247"/>
      <c r="P612" s="247"/>
      <c r="Q612" s="247"/>
      <c r="R612" s="247"/>
      <c r="S612" s="247"/>
      <c r="T612" s="247"/>
      <c r="U612" s="247"/>
      <c r="V612" s="672"/>
      <c r="W612" s="89"/>
      <c r="X612" s="89"/>
      <c r="Y612" s="89"/>
      <c r="Z612" s="89"/>
    </row>
    <row r="613" spans="1:26" x14ac:dyDescent="0.2">
      <c r="A613" s="593"/>
      <c r="B613" s="593"/>
      <c r="C613" s="667"/>
      <c r="D613" s="593"/>
      <c r="E613" s="593"/>
      <c r="F613" s="593"/>
      <c r="G613" s="593"/>
      <c r="H613" s="660" t="s">
        <v>232</v>
      </c>
      <c r="I613" s="661"/>
      <c r="J613" s="243"/>
      <c r="K613" s="243"/>
      <c r="L613" s="139"/>
      <c r="M613" s="139"/>
      <c r="N613" s="139"/>
      <c r="O613" s="139"/>
      <c r="P613" s="139"/>
      <c r="Q613" s="139"/>
      <c r="R613" s="139"/>
      <c r="S613" s="139"/>
      <c r="T613" s="139"/>
      <c r="U613" s="139"/>
      <c r="V613" s="673"/>
      <c r="W613" s="89"/>
      <c r="X613" s="89"/>
      <c r="Y613" s="89"/>
      <c r="Z613" s="89"/>
    </row>
    <row r="614" spans="1:26" x14ac:dyDescent="0.2">
      <c r="A614" s="591">
        <v>10</v>
      </c>
      <c r="B614" s="591" t="s">
        <v>1337</v>
      </c>
      <c r="C614" s="665" t="s">
        <v>1340</v>
      </c>
      <c r="D614" s="591">
        <v>99</v>
      </c>
      <c r="E614" s="591">
        <v>5</v>
      </c>
      <c r="F614" s="591" t="s">
        <v>1336</v>
      </c>
      <c r="G614" s="591" t="s">
        <v>149</v>
      </c>
      <c r="H614" s="244" t="s">
        <v>1123</v>
      </c>
      <c r="I614" s="244">
        <v>242405</v>
      </c>
      <c r="J614" s="665">
        <v>200000</v>
      </c>
      <c r="K614" s="665">
        <v>7541</v>
      </c>
      <c r="L614" s="245">
        <f>J614-Q614</f>
        <v>67400</v>
      </c>
      <c r="M614" s="245">
        <f>K614-R614</f>
        <v>5260</v>
      </c>
      <c r="N614" s="245">
        <v>0</v>
      </c>
      <c r="O614" s="245">
        <v>5260</v>
      </c>
      <c r="P614" s="245">
        <f>L614+M614+N614+O614</f>
        <v>77920</v>
      </c>
      <c r="Q614" s="245">
        <v>132600</v>
      </c>
      <c r="R614" s="245">
        <v>2281</v>
      </c>
      <c r="S614" s="245">
        <v>0</v>
      </c>
      <c r="T614" s="245">
        <v>0</v>
      </c>
      <c r="U614" s="245">
        <f>Q614+R614+S614+T614</f>
        <v>134881</v>
      </c>
      <c r="V614" s="671">
        <v>242062</v>
      </c>
      <c r="W614" s="89"/>
      <c r="X614" s="89"/>
      <c r="Y614" s="89"/>
      <c r="Z614" s="89"/>
    </row>
    <row r="615" spans="1:26" x14ac:dyDescent="0.2">
      <c r="A615" s="592"/>
      <c r="B615" s="592"/>
      <c r="C615" s="666"/>
      <c r="D615" s="592"/>
      <c r="E615" s="592"/>
      <c r="F615" s="592"/>
      <c r="G615" s="592"/>
      <c r="H615" s="144" t="s">
        <v>1132</v>
      </c>
      <c r="I615" s="144"/>
      <c r="J615" s="666"/>
      <c r="K615" s="66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672"/>
      <c r="W615" s="89"/>
      <c r="X615" s="89"/>
      <c r="Y615" s="89"/>
      <c r="Z615" s="89"/>
    </row>
    <row r="616" spans="1:26" x14ac:dyDescent="0.2">
      <c r="A616" s="592"/>
      <c r="B616" s="592"/>
      <c r="C616" s="666"/>
      <c r="D616" s="592"/>
      <c r="E616" s="592"/>
      <c r="F616" s="592"/>
      <c r="G616" s="592"/>
      <c r="H616" s="144" t="s">
        <v>1133</v>
      </c>
      <c r="I616" s="144"/>
      <c r="J616" s="666"/>
      <c r="K616" s="66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672"/>
      <c r="W616" s="89"/>
      <c r="X616" s="89"/>
      <c r="Y616" s="89"/>
      <c r="Z616" s="89"/>
    </row>
    <row r="617" spans="1:26" x14ac:dyDescent="0.2">
      <c r="A617" s="592"/>
      <c r="B617" s="592"/>
      <c r="C617" s="666"/>
      <c r="D617" s="592"/>
      <c r="E617" s="592"/>
      <c r="F617" s="592"/>
      <c r="G617" s="592"/>
      <c r="H617" s="246" t="s">
        <v>1134</v>
      </c>
      <c r="I617" s="246"/>
      <c r="J617" s="667"/>
      <c r="K617" s="667"/>
      <c r="L617" s="247"/>
      <c r="M617" s="247"/>
      <c r="N617" s="247"/>
      <c r="O617" s="247"/>
      <c r="P617" s="247"/>
      <c r="Q617" s="247"/>
      <c r="R617" s="247"/>
      <c r="S617" s="247"/>
      <c r="T617" s="247"/>
      <c r="U617" s="247"/>
      <c r="V617" s="672"/>
      <c r="W617" s="89"/>
      <c r="X617" s="89"/>
      <c r="Y617" s="89"/>
      <c r="Z617" s="89"/>
    </row>
    <row r="618" spans="1:26" x14ac:dyDescent="0.2">
      <c r="A618" s="593"/>
      <c r="B618" s="593"/>
      <c r="C618" s="667"/>
      <c r="D618" s="593"/>
      <c r="E618" s="593"/>
      <c r="F618" s="593"/>
      <c r="G618" s="593"/>
      <c r="H618" s="660" t="s">
        <v>232</v>
      </c>
      <c r="I618" s="661"/>
      <c r="J618" s="243"/>
      <c r="K618" s="243"/>
      <c r="L618" s="139"/>
      <c r="M618" s="139"/>
      <c r="N618" s="139"/>
      <c r="O618" s="139"/>
      <c r="P618" s="139"/>
      <c r="Q618" s="139"/>
      <c r="R618" s="139"/>
      <c r="S618" s="139"/>
      <c r="T618" s="139"/>
      <c r="U618" s="139"/>
      <c r="V618" s="673"/>
      <c r="W618" s="89"/>
      <c r="X618" s="89"/>
      <c r="Y618" s="89"/>
      <c r="Z618" s="89"/>
    </row>
    <row r="619" spans="1:26" x14ac:dyDescent="0.2">
      <c r="A619" s="591">
        <v>11</v>
      </c>
      <c r="B619" s="591" t="s">
        <v>1341</v>
      </c>
      <c r="C619" s="665" t="s">
        <v>1342</v>
      </c>
      <c r="D619" s="591">
        <v>187</v>
      </c>
      <c r="E619" s="591">
        <v>5</v>
      </c>
      <c r="F619" s="591" t="s">
        <v>1336</v>
      </c>
      <c r="G619" s="591" t="s">
        <v>149</v>
      </c>
      <c r="H619" s="244" t="s">
        <v>1123</v>
      </c>
      <c r="I619" s="244">
        <v>242405</v>
      </c>
      <c r="J619" s="665">
        <v>200000</v>
      </c>
      <c r="K619" s="665">
        <v>7541</v>
      </c>
      <c r="L619" s="245">
        <f>J619-Q619</f>
        <v>48925</v>
      </c>
      <c r="M619" s="245">
        <f>K619-R619</f>
        <v>2975</v>
      </c>
      <c r="N619" s="245">
        <v>0</v>
      </c>
      <c r="O619" s="245">
        <v>2975</v>
      </c>
      <c r="P619" s="245">
        <f>L619+M619+N619+O619</f>
        <v>54875</v>
      </c>
      <c r="Q619" s="245">
        <v>151075</v>
      </c>
      <c r="R619" s="245">
        <v>4566</v>
      </c>
      <c r="S619" s="245">
        <v>0</v>
      </c>
      <c r="T619" s="245">
        <v>0</v>
      </c>
      <c r="U619" s="245">
        <f>Q619+R619+S619+T619</f>
        <v>155641</v>
      </c>
      <c r="V619" s="671">
        <v>241879</v>
      </c>
      <c r="W619" s="89"/>
      <c r="X619" s="89"/>
      <c r="Y619" s="89"/>
      <c r="Z619" s="89"/>
    </row>
    <row r="620" spans="1:26" x14ac:dyDescent="0.2">
      <c r="A620" s="592"/>
      <c r="B620" s="592"/>
      <c r="C620" s="666"/>
      <c r="D620" s="592"/>
      <c r="E620" s="592"/>
      <c r="F620" s="592"/>
      <c r="G620" s="592"/>
      <c r="H620" s="144" t="s">
        <v>1132</v>
      </c>
      <c r="I620" s="144"/>
      <c r="J620" s="666"/>
      <c r="K620" s="66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672"/>
      <c r="W620" s="89"/>
      <c r="X620" s="89"/>
      <c r="Y620" s="89"/>
      <c r="Z620" s="89"/>
    </row>
    <row r="621" spans="1:26" x14ac:dyDescent="0.2">
      <c r="A621" s="592"/>
      <c r="B621" s="592"/>
      <c r="C621" s="666"/>
      <c r="D621" s="592"/>
      <c r="E621" s="592"/>
      <c r="F621" s="592"/>
      <c r="G621" s="592"/>
      <c r="H621" s="144" t="s">
        <v>1133</v>
      </c>
      <c r="I621" s="144"/>
      <c r="J621" s="666"/>
      <c r="K621" s="66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672"/>
      <c r="W621" s="89"/>
      <c r="X621" s="89"/>
      <c r="Y621" s="89"/>
      <c r="Z621" s="89"/>
    </row>
    <row r="622" spans="1:26" x14ac:dyDescent="0.2">
      <c r="A622" s="592"/>
      <c r="B622" s="592"/>
      <c r="C622" s="666"/>
      <c r="D622" s="592"/>
      <c r="E622" s="592"/>
      <c r="F622" s="592"/>
      <c r="G622" s="592"/>
      <c r="H622" s="144" t="s">
        <v>1134</v>
      </c>
      <c r="I622" s="144"/>
      <c r="J622" s="667"/>
      <c r="K622" s="667"/>
      <c r="L622" s="247"/>
      <c r="M622" s="247"/>
      <c r="N622" s="247"/>
      <c r="O622" s="247"/>
      <c r="P622" s="247"/>
      <c r="Q622" s="247"/>
      <c r="R622" s="247"/>
      <c r="S622" s="247"/>
      <c r="T622" s="247"/>
      <c r="U622" s="247"/>
      <c r="V622" s="672"/>
      <c r="W622" s="89"/>
      <c r="X622" s="89"/>
      <c r="Y622" s="89"/>
      <c r="Z622" s="89"/>
    </row>
    <row r="623" spans="1:26" x14ac:dyDescent="0.2">
      <c r="A623" s="593"/>
      <c r="B623" s="593"/>
      <c r="C623" s="667"/>
      <c r="D623" s="593"/>
      <c r="E623" s="593"/>
      <c r="F623" s="593"/>
      <c r="G623" s="593"/>
      <c r="H623" s="660" t="s">
        <v>232</v>
      </c>
      <c r="I623" s="661"/>
      <c r="J623" s="243"/>
      <c r="K623" s="243"/>
      <c r="L623" s="139"/>
      <c r="M623" s="139"/>
      <c r="N623" s="139"/>
      <c r="O623" s="139"/>
      <c r="P623" s="139"/>
      <c r="Q623" s="139"/>
      <c r="R623" s="139"/>
      <c r="S623" s="139"/>
      <c r="T623" s="139"/>
      <c r="U623" s="139"/>
      <c r="V623" s="673"/>
      <c r="W623" s="89"/>
      <c r="X623" s="89"/>
      <c r="Y623" s="89"/>
      <c r="Z623" s="89"/>
    </row>
    <row r="624" spans="1:26" x14ac:dyDescent="0.2">
      <c r="A624" s="591">
        <v>12</v>
      </c>
      <c r="B624" s="594" t="s">
        <v>1343</v>
      </c>
      <c r="C624" s="665" t="s">
        <v>1344</v>
      </c>
      <c r="D624" s="591">
        <v>230</v>
      </c>
      <c r="E624" s="591">
        <v>5</v>
      </c>
      <c r="F624" s="591" t="s">
        <v>149</v>
      </c>
      <c r="G624" s="591" t="s">
        <v>149</v>
      </c>
      <c r="H624" s="144" t="s">
        <v>1123</v>
      </c>
      <c r="I624" s="144">
        <v>242281</v>
      </c>
      <c r="J624" s="665">
        <v>150000</v>
      </c>
      <c r="K624" s="665">
        <v>5651</v>
      </c>
      <c r="L624" s="245">
        <f>J624-Q624</f>
        <v>74450</v>
      </c>
      <c r="M624" s="245">
        <f>K624-R624</f>
        <v>3950</v>
      </c>
      <c r="N624" s="245">
        <v>0</v>
      </c>
      <c r="O624" s="245">
        <v>3950</v>
      </c>
      <c r="P624" s="245">
        <f>L624+M624+N624+O624</f>
        <v>82350</v>
      </c>
      <c r="Q624" s="245">
        <v>75550</v>
      </c>
      <c r="R624" s="245">
        <v>1701</v>
      </c>
      <c r="S624" s="245">
        <v>0</v>
      </c>
      <c r="T624" s="245">
        <v>0</v>
      </c>
      <c r="U624" s="245">
        <f>Q624+R624+S624+T624</f>
        <v>77251</v>
      </c>
      <c r="V624" s="671">
        <v>242062</v>
      </c>
      <c r="W624" s="89"/>
      <c r="X624" s="89"/>
      <c r="Y624" s="89"/>
      <c r="Z624" s="89"/>
    </row>
    <row r="625" spans="1:26" x14ac:dyDescent="0.2">
      <c r="A625" s="592"/>
      <c r="B625" s="595"/>
      <c r="C625" s="666"/>
      <c r="D625" s="592"/>
      <c r="E625" s="592"/>
      <c r="F625" s="592"/>
      <c r="G625" s="592"/>
      <c r="H625" s="144" t="s">
        <v>1132</v>
      </c>
      <c r="I625" s="144"/>
      <c r="J625" s="666"/>
      <c r="K625" s="66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672"/>
      <c r="W625" s="89"/>
      <c r="X625" s="89"/>
      <c r="Y625" s="89"/>
      <c r="Z625" s="89"/>
    </row>
    <row r="626" spans="1:26" x14ac:dyDescent="0.2">
      <c r="A626" s="592"/>
      <c r="B626" s="595"/>
      <c r="C626" s="666"/>
      <c r="D626" s="592"/>
      <c r="E626" s="592"/>
      <c r="F626" s="592"/>
      <c r="G626" s="592"/>
      <c r="H626" s="144" t="s">
        <v>1133</v>
      </c>
      <c r="I626" s="144"/>
      <c r="J626" s="666"/>
      <c r="K626" s="66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672"/>
      <c r="W626" s="89"/>
      <c r="X626" s="89"/>
      <c r="Y626" s="89"/>
      <c r="Z626" s="89"/>
    </row>
    <row r="627" spans="1:26" x14ac:dyDescent="0.2">
      <c r="A627" s="592"/>
      <c r="B627" s="595"/>
      <c r="C627" s="666"/>
      <c r="D627" s="592"/>
      <c r="E627" s="592"/>
      <c r="F627" s="592"/>
      <c r="G627" s="592"/>
      <c r="H627" s="246" t="s">
        <v>1134</v>
      </c>
      <c r="I627" s="246"/>
      <c r="J627" s="667"/>
      <c r="K627" s="667"/>
      <c r="L627" s="247"/>
      <c r="M627" s="247"/>
      <c r="N627" s="247"/>
      <c r="O627" s="247"/>
      <c r="P627" s="247"/>
      <c r="Q627" s="247"/>
      <c r="R627" s="247"/>
      <c r="S627" s="247"/>
      <c r="T627" s="247"/>
      <c r="U627" s="247"/>
      <c r="V627" s="672"/>
      <c r="W627" s="89"/>
      <c r="X627" s="89"/>
      <c r="Y627" s="89"/>
      <c r="Z627" s="89"/>
    </row>
    <row r="628" spans="1:26" x14ac:dyDescent="0.2">
      <c r="A628" s="593"/>
      <c r="B628" s="596"/>
      <c r="C628" s="667"/>
      <c r="D628" s="593"/>
      <c r="E628" s="593"/>
      <c r="F628" s="593"/>
      <c r="G628" s="593"/>
      <c r="H628" s="660" t="s">
        <v>232</v>
      </c>
      <c r="I628" s="661"/>
      <c r="J628" s="243"/>
      <c r="K628" s="243"/>
      <c r="L628" s="139"/>
      <c r="M628" s="139"/>
      <c r="N628" s="139"/>
      <c r="O628" s="139"/>
      <c r="P628" s="139"/>
      <c r="Q628" s="139"/>
      <c r="R628" s="139"/>
      <c r="S628" s="139"/>
      <c r="T628" s="139"/>
      <c r="U628" s="139"/>
      <c r="V628" s="673"/>
      <c r="W628" s="89"/>
      <c r="X628" s="89"/>
      <c r="Y628" s="89"/>
      <c r="Z628" s="89"/>
    </row>
    <row r="629" spans="1:26" x14ac:dyDescent="0.2">
      <c r="A629" s="591">
        <v>13</v>
      </c>
      <c r="B629" s="591" t="s">
        <v>206</v>
      </c>
      <c r="C629" s="665" t="s">
        <v>1345</v>
      </c>
      <c r="D629" s="591">
        <v>187</v>
      </c>
      <c r="E629" s="591">
        <v>5</v>
      </c>
      <c r="F629" s="591" t="s">
        <v>149</v>
      </c>
      <c r="G629" s="591" t="s">
        <v>149</v>
      </c>
      <c r="H629" s="244" t="s">
        <v>1123</v>
      </c>
      <c r="I629" s="244">
        <v>242313</v>
      </c>
      <c r="J629" s="665">
        <v>100000</v>
      </c>
      <c r="K629" s="665">
        <v>3784</v>
      </c>
      <c r="L629" s="245">
        <f>J629-Q629</f>
        <v>28265</v>
      </c>
      <c r="M629" s="245">
        <f>K629-R629</f>
        <v>2635</v>
      </c>
      <c r="N629" s="245">
        <v>0</v>
      </c>
      <c r="O629" s="245">
        <v>2635</v>
      </c>
      <c r="P629" s="245">
        <f>L629+M629+N629+O629</f>
        <v>33535</v>
      </c>
      <c r="Q629" s="245">
        <v>71735</v>
      </c>
      <c r="R629" s="245">
        <v>1149</v>
      </c>
      <c r="S629" s="245">
        <v>0</v>
      </c>
      <c r="T629" s="245">
        <v>0</v>
      </c>
      <c r="U629" s="245">
        <f>Q629+R629+S629+T629</f>
        <v>72884</v>
      </c>
      <c r="V629" s="671">
        <v>242068</v>
      </c>
      <c r="W629" s="89"/>
      <c r="X629" s="89"/>
      <c r="Y629" s="89"/>
      <c r="Z629" s="89"/>
    </row>
    <row r="630" spans="1:26" x14ac:dyDescent="0.2">
      <c r="A630" s="592"/>
      <c r="B630" s="592"/>
      <c r="C630" s="666"/>
      <c r="D630" s="592"/>
      <c r="E630" s="592"/>
      <c r="F630" s="592"/>
      <c r="G630" s="592"/>
      <c r="H630" s="144" t="s">
        <v>1132</v>
      </c>
      <c r="I630" s="144"/>
      <c r="J630" s="666"/>
      <c r="K630" s="66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672"/>
      <c r="W630" s="89"/>
      <c r="X630" s="89"/>
      <c r="Y630" s="89"/>
      <c r="Z630" s="89"/>
    </row>
    <row r="631" spans="1:26" x14ac:dyDescent="0.2">
      <c r="A631" s="592"/>
      <c r="B631" s="592"/>
      <c r="C631" s="666"/>
      <c r="D631" s="592"/>
      <c r="E631" s="592"/>
      <c r="F631" s="592"/>
      <c r="G631" s="592"/>
      <c r="H631" s="144" t="s">
        <v>1133</v>
      </c>
      <c r="I631" s="144"/>
      <c r="J631" s="666"/>
      <c r="K631" s="66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672"/>
      <c r="W631" s="89"/>
      <c r="X631" s="89"/>
      <c r="Y631" s="89"/>
      <c r="Z631" s="89"/>
    </row>
    <row r="632" spans="1:26" x14ac:dyDescent="0.2">
      <c r="A632" s="592"/>
      <c r="B632" s="592"/>
      <c r="C632" s="666"/>
      <c r="D632" s="592"/>
      <c r="E632" s="592"/>
      <c r="F632" s="592"/>
      <c r="G632" s="592"/>
      <c r="H632" s="246" t="s">
        <v>1134</v>
      </c>
      <c r="I632" s="246"/>
      <c r="J632" s="667"/>
      <c r="K632" s="667"/>
      <c r="L632" s="247"/>
      <c r="M632" s="247"/>
      <c r="N632" s="247"/>
      <c r="O632" s="247"/>
      <c r="P632" s="247"/>
      <c r="Q632" s="247"/>
      <c r="R632" s="247"/>
      <c r="S632" s="247"/>
      <c r="T632" s="247"/>
      <c r="U632" s="247"/>
      <c r="V632" s="672"/>
      <c r="W632" s="89"/>
      <c r="X632" s="89"/>
      <c r="Y632" s="89"/>
      <c r="Z632" s="89"/>
    </row>
    <row r="633" spans="1:26" x14ac:dyDescent="0.2">
      <c r="A633" s="593"/>
      <c r="B633" s="593"/>
      <c r="C633" s="667"/>
      <c r="D633" s="593"/>
      <c r="E633" s="593"/>
      <c r="F633" s="593"/>
      <c r="G633" s="593"/>
      <c r="H633" s="660" t="s">
        <v>232</v>
      </c>
      <c r="I633" s="661"/>
      <c r="J633" s="243"/>
      <c r="K633" s="243"/>
      <c r="L633" s="139"/>
      <c r="M633" s="139"/>
      <c r="N633" s="139"/>
      <c r="O633" s="139"/>
      <c r="P633" s="139"/>
      <c r="Q633" s="139"/>
      <c r="R633" s="139"/>
      <c r="S633" s="139"/>
      <c r="T633" s="139"/>
      <c r="U633" s="139"/>
      <c r="V633" s="673"/>
      <c r="W633" s="89"/>
      <c r="X633" s="89"/>
      <c r="Y633" s="89"/>
      <c r="Z633" s="89"/>
    </row>
    <row r="634" spans="1:26" x14ac:dyDescent="0.2">
      <c r="A634" s="591">
        <v>14</v>
      </c>
      <c r="B634" s="591" t="s">
        <v>1346</v>
      </c>
      <c r="C634" s="665" t="s">
        <v>1347</v>
      </c>
      <c r="D634" s="591">
        <v>230</v>
      </c>
      <c r="E634" s="591">
        <v>5</v>
      </c>
      <c r="F634" s="591" t="s">
        <v>149</v>
      </c>
      <c r="G634" s="591" t="s">
        <v>149</v>
      </c>
      <c r="H634" s="244" t="s">
        <v>1123</v>
      </c>
      <c r="I634" s="244">
        <v>242313</v>
      </c>
      <c r="J634" s="665">
        <v>100000</v>
      </c>
      <c r="K634" s="665">
        <v>3784</v>
      </c>
      <c r="L634" s="245">
        <f>J634-Q634</f>
        <v>33625</v>
      </c>
      <c r="M634" s="245">
        <f>K634-R634</f>
        <v>2635</v>
      </c>
      <c r="N634" s="245">
        <v>0</v>
      </c>
      <c r="O634" s="245">
        <v>2635</v>
      </c>
      <c r="P634" s="245">
        <f>L634+M634+N634+O634</f>
        <v>38895</v>
      </c>
      <c r="Q634" s="245">
        <v>66375</v>
      </c>
      <c r="R634" s="245">
        <v>1149</v>
      </c>
      <c r="S634" s="245">
        <v>0</v>
      </c>
      <c r="T634" s="245">
        <v>0</v>
      </c>
      <c r="U634" s="245">
        <f>Q634+R634+S634+T634</f>
        <v>67524</v>
      </c>
      <c r="V634" s="671">
        <v>242019</v>
      </c>
      <c r="W634" s="89"/>
      <c r="X634" s="89"/>
      <c r="Y634" s="89"/>
      <c r="Z634" s="89"/>
    </row>
    <row r="635" spans="1:26" x14ac:dyDescent="0.2">
      <c r="A635" s="592"/>
      <c r="B635" s="592"/>
      <c r="C635" s="666"/>
      <c r="D635" s="592"/>
      <c r="E635" s="592"/>
      <c r="F635" s="592"/>
      <c r="G635" s="592"/>
      <c r="H635" s="144" t="s">
        <v>1132</v>
      </c>
      <c r="I635" s="144"/>
      <c r="J635" s="666"/>
      <c r="K635" s="66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672"/>
      <c r="W635" s="89"/>
      <c r="X635" s="89"/>
      <c r="Y635" s="89"/>
      <c r="Z635" s="89"/>
    </row>
    <row r="636" spans="1:26" x14ac:dyDescent="0.2">
      <c r="A636" s="592"/>
      <c r="B636" s="592"/>
      <c r="C636" s="666"/>
      <c r="D636" s="592"/>
      <c r="E636" s="592"/>
      <c r="F636" s="592"/>
      <c r="G636" s="592"/>
      <c r="H636" s="144" t="s">
        <v>1133</v>
      </c>
      <c r="I636" s="144"/>
      <c r="J636" s="666"/>
      <c r="K636" s="66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672"/>
      <c r="W636" s="89"/>
      <c r="X636" s="89"/>
      <c r="Y636" s="89"/>
      <c r="Z636" s="89"/>
    </row>
    <row r="637" spans="1:26" x14ac:dyDescent="0.2">
      <c r="A637" s="592"/>
      <c r="B637" s="592"/>
      <c r="C637" s="666"/>
      <c r="D637" s="592"/>
      <c r="E637" s="592"/>
      <c r="F637" s="592"/>
      <c r="G637" s="592"/>
      <c r="H637" s="246" t="s">
        <v>1134</v>
      </c>
      <c r="I637" s="246"/>
      <c r="J637" s="667"/>
      <c r="K637" s="667"/>
      <c r="L637" s="247"/>
      <c r="M637" s="247"/>
      <c r="N637" s="247"/>
      <c r="O637" s="247"/>
      <c r="P637" s="247"/>
      <c r="Q637" s="247"/>
      <c r="R637" s="247"/>
      <c r="S637" s="247"/>
      <c r="T637" s="247"/>
      <c r="U637" s="247"/>
      <c r="V637" s="672"/>
      <c r="W637" s="89"/>
      <c r="X637" s="89"/>
      <c r="Y637" s="89"/>
      <c r="Z637" s="89"/>
    </row>
    <row r="638" spans="1:26" x14ac:dyDescent="0.2">
      <c r="A638" s="593"/>
      <c r="B638" s="593"/>
      <c r="C638" s="667"/>
      <c r="D638" s="593"/>
      <c r="E638" s="593"/>
      <c r="F638" s="593"/>
      <c r="G638" s="593"/>
      <c r="H638" s="660" t="s">
        <v>232</v>
      </c>
      <c r="I638" s="661"/>
      <c r="J638" s="243"/>
      <c r="K638" s="243"/>
      <c r="L638" s="139"/>
      <c r="M638" s="139"/>
      <c r="N638" s="139"/>
      <c r="O638" s="139"/>
      <c r="P638" s="139"/>
      <c r="Q638" s="139"/>
      <c r="R638" s="139"/>
      <c r="S638" s="139"/>
      <c r="T638" s="139"/>
      <c r="U638" s="139"/>
      <c r="V638" s="673"/>
      <c r="W638" s="89"/>
      <c r="X638" s="89"/>
      <c r="Y638" s="89"/>
      <c r="Z638" s="89"/>
    </row>
    <row r="639" spans="1:26" x14ac:dyDescent="0.2">
      <c r="A639" s="591">
        <v>15</v>
      </c>
      <c r="B639" s="594" t="s">
        <v>1348</v>
      </c>
      <c r="C639" s="665" t="s">
        <v>1349</v>
      </c>
      <c r="D639" s="591">
        <v>92</v>
      </c>
      <c r="E639" s="591">
        <v>3</v>
      </c>
      <c r="F639" s="591" t="s">
        <v>148</v>
      </c>
      <c r="G639" s="591" t="s">
        <v>149</v>
      </c>
      <c r="H639" s="244" t="s">
        <v>1123</v>
      </c>
      <c r="I639" s="244">
        <v>242405</v>
      </c>
      <c r="J639" s="665">
        <v>100000</v>
      </c>
      <c r="K639" s="665">
        <v>3775</v>
      </c>
      <c r="L639" s="245">
        <f>J639-Q639</f>
        <v>0</v>
      </c>
      <c r="M639" s="245">
        <f>K639-R639</f>
        <v>0</v>
      </c>
      <c r="N639" s="245">
        <v>0</v>
      </c>
      <c r="O639" s="245">
        <v>0</v>
      </c>
      <c r="P639" s="245">
        <f>L639+M639+N639+O639</f>
        <v>0</v>
      </c>
      <c r="Q639" s="245">
        <v>100000</v>
      </c>
      <c r="R639" s="245">
        <v>3775</v>
      </c>
      <c r="S639" s="245">
        <v>0</v>
      </c>
      <c r="T639" s="245">
        <v>0</v>
      </c>
      <c r="U639" s="245">
        <f>Q639+R639+S639+T639</f>
        <v>103775</v>
      </c>
      <c r="V639" s="671" t="s">
        <v>579</v>
      </c>
      <c r="W639" s="89"/>
      <c r="X639" s="89"/>
      <c r="Y639" s="89"/>
      <c r="Z639" s="89"/>
    </row>
    <row r="640" spans="1:26" x14ac:dyDescent="0.2">
      <c r="A640" s="592"/>
      <c r="B640" s="595"/>
      <c r="C640" s="666"/>
      <c r="D640" s="592"/>
      <c r="E640" s="592"/>
      <c r="F640" s="592"/>
      <c r="G640" s="592"/>
      <c r="H640" s="144" t="s">
        <v>1132</v>
      </c>
      <c r="I640" s="144"/>
      <c r="J640" s="666"/>
      <c r="K640" s="66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672"/>
      <c r="W640" s="89"/>
      <c r="X640" s="89"/>
      <c r="Y640" s="89"/>
      <c r="Z640" s="89"/>
    </row>
    <row r="641" spans="1:26" x14ac:dyDescent="0.2">
      <c r="A641" s="592"/>
      <c r="B641" s="595"/>
      <c r="C641" s="666"/>
      <c r="D641" s="592"/>
      <c r="E641" s="592"/>
      <c r="F641" s="592"/>
      <c r="G641" s="592"/>
      <c r="H641" s="144" t="s">
        <v>1133</v>
      </c>
      <c r="I641" s="144"/>
      <c r="J641" s="666"/>
      <c r="K641" s="66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672"/>
      <c r="W641" s="89"/>
      <c r="X641" s="89"/>
      <c r="Y641" s="89"/>
      <c r="Z641" s="89"/>
    </row>
    <row r="642" spans="1:26" x14ac:dyDescent="0.2">
      <c r="A642" s="592"/>
      <c r="B642" s="595"/>
      <c r="C642" s="666"/>
      <c r="D642" s="592"/>
      <c r="E642" s="592"/>
      <c r="F642" s="592"/>
      <c r="G642" s="592"/>
      <c r="H642" s="246" t="s">
        <v>1134</v>
      </c>
      <c r="I642" s="246"/>
      <c r="J642" s="667"/>
      <c r="K642" s="667"/>
      <c r="L642" s="247"/>
      <c r="M642" s="247"/>
      <c r="N642" s="247"/>
      <c r="O642" s="247"/>
      <c r="P642" s="247"/>
      <c r="Q642" s="247"/>
      <c r="R642" s="247"/>
      <c r="S642" s="247"/>
      <c r="T642" s="247"/>
      <c r="U642" s="247"/>
      <c r="V642" s="672"/>
      <c r="W642" s="89"/>
      <c r="X642" s="89"/>
      <c r="Y642" s="89"/>
      <c r="Z642" s="89"/>
    </row>
    <row r="643" spans="1:26" x14ac:dyDescent="0.2">
      <c r="A643" s="593"/>
      <c r="B643" s="596"/>
      <c r="C643" s="667"/>
      <c r="D643" s="593"/>
      <c r="E643" s="593"/>
      <c r="F643" s="593"/>
      <c r="G643" s="593"/>
      <c r="H643" s="660" t="s">
        <v>232</v>
      </c>
      <c r="I643" s="661"/>
      <c r="J643" s="243"/>
      <c r="K643" s="243"/>
      <c r="L643" s="139"/>
      <c r="M643" s="139"/>
      <c r="N643" s="139"/>
      <c r="O643" s="139"/>
      <c r="P643" s="139"/>
      <c r="Q643" s="139"/>
      <c r="R643" s="139"/>
      <c r="S643" s="139"/>
      <c r="T643" s="139"/>
      <c r="U643" s="139"/>
      <c r="V643" s="673"/>
      <c r="W643" s="89"/>
      <c r="X643" s="89"/>
      <c r="Y643" s="89"/>
      <c r="Z643" s="89"/>
    </row>
    <row r="644" spans="1:26" x14ac:dyDescent="0.2">
      <c r="A644" s="591">
        <v>16</v>
      </c>
      <c r="B644" s="594" t="s">
        <v>1350</v>
      </c>
      <c r="C644" s="665" t="s">
        <v>1351</v>
      </c>
      <c r="D644" s="591">
        <v>2</v>
      </c>
      <c r="E644" s="591">
        <v>7</v>
      </c>
      <c r="F644" s="591" t="s">
        <v>148</v>
      </c>
      <c r="G644" s="591" t="s">
        <v>149</v>
      </c>
      <c r="H644" s="244" t="s">
        <v>1123</v>
      </c>
      <c r="I644" s="244">
        <v>242405</v>
      </c>
      <c r="J644" s="665">
        <v>200000</v>
      </c>
      <c r="K644" s="665">
        <v>7541</v>
      </c>
      <c r="L644" s="245">
        <f>J644-Q644</f>
        <v>98576</v>
      </c>
      <c r="M644" s="245">
        <f>K644-R644</f>
        <v>5260</v>
      </c>
      <c r="N644" s="245">
        <v>0</v>
      </c>
      <c r="O644" s="245">
        <v>5260</v>
      </c>
      <c r="P644" s="245">
        <f>L644+M644+N644+O644</f>
        <v>109096</v>
      </c>
      <c r="Q644" s="245">
        <v>101424</v>
      </c>
      <c r="R644" s="245">
        <v>2281</v>
      </c>
      <c r="S644" s="245">
        <v>0</v>
      </c>
      <c r="T644" s="245">
        <v>0</v>
      </c>
      <c r="U644" s="245">
        <f>Q644+R644+S644+T644</f>
        <v>103705</v>
      </c>
      <c r="V644" s="671">
        <v>242040</v>
      </c>
      <c r="W644" s="89"/>
      <c r="X644" s="89"/>
      <c r="Y644" s="89"/>
      <c r="Z644" s="89"/>
    </row>
    <row r="645" spans="1:26" x14ac:dyDescent="0.2">
      <c r="A645" s="592"/>
      <c r="B645" s="595"/>
      <c r="C645" s="666"/>
      <c r="D645" s="592"/>
      <c r="E645" s="592"/>
      <c r="F645" s="592"/>
      <c r="G645" s="592"/>
      <c r="H645" s="144" t="s">
        <v>1132</v>
      </c>
      <c r="I645" s="144"/>
      <c r="J645" s="666"/>
      <c r="K645" s="66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672"/>
      <c r="W645" s="89"/>
      <c r="X645" s="89"/>
      <c r="Y645" s="89"/>
      <c r="Z645" s="89"/>
    </row>
    <row r="646" spans="1:26" x14ac:dyDescent="0.2">
      <c r="A646" s="592"/>
      <c r="B646" s="595"/>
      <c r="C646" s="666"/>
      <c r="D646" s="592"/>
      <c r="E646" s="592"/>
      <c r="F646" s="592"/>
      <c r="G646" s="592"/>
      <c r="H646" s="144" t="s">
        <v>1133</v>
      </c>
      <c r="I646" s="144"/>
      <c r="J646" s="666"/>
      <c r="K646" s="66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672"/>
      <c r="W646" s="89"/>
      <c r="X646" s="89"/>
      <c r="Y646" s="89"/>
      <c r="Z646" s="89"/>
    </row>
    <row r="647" spans="1:26" x14ac:dyDescent="0.2">
      <c r="A647" s="592"/>
      <c r="B647" s="595"/>
      <c r="C647" s="666"/>
      <c r="D647" s="592"/>
      <c r="E647" s="592"/>
      <c r="F647" s="592"/>
      <c r="G647" s="592"/>
      <c r="H647" s="246" t="s">
        <v>1134</v>
      </c>
      <c r="I647" s="246"/>
      <c r="J647" s="667"/>
      <c r="K647" s="667"/>
      <c r="L647" s="247"/>
      <c r="M647" s="247"/>
      <c r="N647" s="247"/>
      <c r="O647" s="247"/>
      <c r="P647" s="247"/>
      <c r="Q647" s="247"/>
      <c r="R647" s="247"/>
      <c r="S647" s="247"/>
      <c r="T647" s="247"/>
      <c r="U647" s="247"/>
      <c r="V647" s="672"/>
      <c r="W647" s="89"/>
      <c r="X647" s="89"/>
      <c r="Y647" s="89"/>
      <c r="Z647" s="89"/>
    </row>
    <row r="648" spans="1:26" x14ac:dyDescent="0.2">
      <c r="A648" s="593"/>
      <c r="B648" s="596"/>
      <c r="C648" s="667"/>
      <c r="D648" s="593"/>
      <c r="E648" s="593"/>
      <c r="F648" s="593"/>
      <c r="G648" s="593"/>
      <c r="H648" s="660" t="s">
        <v>232</v>
      </c>
      <c r="I648" s="661"/>
      <c r="J648" s="243"/>
      <c r="K648" s="243"/>
      <c r="L648" s="139"/>
      <c r="M648" s="139"/>
      <c r="N648" s="139"/>
      <c r="O648" s="139"/>
      <c r="P648" s="139"/>
      <c r="Q648" s="139"/>
      <c r="R648" s="139"/>
      <c r="S648" s="139"/>
      <c r="T648" s="139"/>
      <c r="U648" s="139"/>
      <c r="V648" s="673"/>
      <c r="W648" s="89"/>
      <c r="X648" s="89"/>
      <c r="Y648" s="89"/>
      <c r="Z648" s="89"/>
    </row>
    <row r="649" spans="1:26" s="12" customFormat="1" ht="23.25" x14ac:dyDescent="0.2">
      <c r="A649" s="578" t="s">
        <v>1352</v>
      </c>
      <c r="B649" s="578"/>
      <c r="C649" s="578"/>
      <c r="D649" s="578"/>
      <c r="E649" s="578"/>
      <c r="F649" s="578"/>
      <c r="G649" s="578"/>
      <c r="H649" s="578"/>
      <c r="I649" s="578"/>
      <c r="J649" s="107">
        <f>SUM(J569:J644)</f>
        <v>2775860</v>
      </c>
      <c r="K649" s="107">
        <f t="shared" ref="K649:U649" si="5">SUM(K569:K644)</f>
        <v>104720</v>
      </c>
      <c r="L649" s="107">
        <f t="shared" si="5"/>
        <v>725331.78</v>
      </c>
      <c r="M649" s="107">
        <f t="shared" si="5"/>
        <v>47827</v>
      </c>
      <c r="N649" s="107">
        <f t="shared" si="5"/>
        <v>0</v>
      </c>
      <c r="O649" s="107">
        <f t="shared" si="5"/>
        <v>47827</v>
      </c>
      <c r="P649" s="107">
        <f t="shared" si="5"/>
        <v>820985.78</v>
      </c>
      <c r="Q649" s="107">
        <f t="shared" si="5"/>
        <v>2050528.22</v>
      </c>
      <c r="R649" s="107">
        <f t="shared" si="5"/>
        <v>56893</v>
      </c>
      <c r="S649" s="107">
        <f t="shared" si="5"/>
        <v>1987.2199999999998</v>
      </c>
      <c r="T649" s="107">
        <f t="shared" si="5"/>
        <v>0</v>
      </c>
      <c r="U649" s="107">
        <f t="shared" si="5"/>
        <v>2109408.44</v>
      </c>
      <c r="V649" s="132"/>
      <c r="W649" s="108"/>
      <c r="X649" s="108"/>
      <c r="Y649" s="108"/>
      <c r="Z649" s="108"/>
    </row>
    <row r="650" spans="1:26" x14ac:dyDescent="0.2">
      <c r="A650" s="591">
        <v>1</v>
      </c>
      <c r="B650" s="594" t="s">
        <v>1353</v>
      </c>
      <c r="C650" s="665" t="s">
        <v>1354</v>
      </c>
      <c r="D650" s="591">
        <v>237</v>
      </c>
      <c r="E650" s="591">
        <v>4</v>
      </c>
      <c r="F650" s="591" t="s">
        <v>161</v>
      </c>
      <c r="G650" s="591" t="s">
        <v>153</v>
      </c>
      <c r="H650" s="153" t="s">
        <v>1123</v>
      </c>
      <c r="I650" s="153">
        <v>242415</v>
      </c>
      <c r="J650" s="665">
        <v>100000</v>
      </c>
      <c r="K650" s="665">
        <v>3775</v>
      </c>
      <c r="L650" s="161">
        <f>J650-Q650</f>
        <v>49169</v>
      </c>
      <c r="M650" s="161">
        <f>K650-R650</f>
        <v>2631</v>
      </c>
      <c r="N650" s="161">
        <v>0</v>
      </c>
      <c r="O650" s="161">
        <v>2631</v>
      </c>
      <c r="P650" s="161">
        <f>L650+M650+N650+O650</f>
        <v>54431</v>
      </c>
      <c r="Q650" s="161">
        <v>50831</v>
      </c>
      <c r="R650" s="161">
        <v>1144</v>
      </c>
      <c r="S650" s="161">
        <v>0</v>
      </c>
      <c r="T650" s="161">
        <v>0</v>
      </c>
      <c r="U650" s="161">
        <f>Q650+R650+S650+T650</f>
        <v>51975</v>
      </c>
      <c r="V650" s="657">
        <v>242042</v>
      </c>
      <c r="W650" s="89"/>
      <c r="X650" s="89"/>
      <c r="Y650" s="89"/>
      <c r="Z650" s="89"/>
    </row>
    <row r="651" spans="1:26" x14ac:dyDescent="0.2">
      <c r="A651" s="592"/>
      <c r="B651" s="595"/>
      <c r="C651" s="666"/>
      <c r="D651" s="592"/>
      <c r="E651" s="592"/>
      <c r="F651" s="592"/>
      <c r="G651" s="592"/>
      <c r="H651" s="144" t="s">
        <v>1132</v>
      </c>
      <c r="I651" s="144"/>
      <c r="J651" s="666"/>
      <c r="K651" s="66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658"/>
      <c r="W651" s="89"/>
      <c r="X651" s="89"/>
      <c r="Y651" s="89"/>
      <c r="Z651" s="89"/>
    </row>
    <row r="652" spans="1:26" x14ac:dyDescent="0.2">
      <c r="A652" s="592"/>
      <c r="B652" s="595"/>
      <c r="C652" s="666"/>
      <c r="D652" s="592"/>
      <c r="E652" s="592"/>
      <c r="F652" s="592"/>
      <c r="G652" s="592"/>
      <c r="H652" s="144" t="s">
        <v>1133</v>
      </c>
      <c r="I652" s="144"/>
      <c r="J652" s="666"/>
      <c r="K652" s="66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658"/>
      <c r="W652" s="89"/>
      <c r="X652" s="89"/>
      <c r="Y652" s="89"/>
      <c r="Z652" s="89"/>
    </row>
    <row r="653" spans="1:26" x14ac:dyDescent="0.2">
      <c r="A653" s="592"/>
      <c r="B653" s="595"/>
      <c r="C653" s="666"/>
      <c r="D653" s="592"/>
      <c r="E653" s="592"/>
      <c r="F653" s="592"/>
      <c r="G653" s="592"/>
      <c r="H653" s="246" t="s">
        <v>1134</v>
      </c>
      <c r="I653" s="246"/>
      <c r="J653" s="667"/>
      <c r="K653" s="667"/>
      <c r="L653" s="247"/>
      <c r="M653" s="247"/>
      <c r="N653" s="247"/>
      <c r="O653" s="247"/>
      <c r="P653" s="247"/>
      <c r="Q653" s="247"/>
      <c r="R653" s="247"/>
      <c r="S653" s="247"/>
      <c r="T653" s="247"/>
      <c r="U653" s="247"/>
      <c r="V653" s="658"/>
      <c r="W653" s="89"/>
      <c r="X653" s="89"/>
      <c r="Y653" s="89"/>
      <c r="Z653" s="89"/>
    </row>
    <row r="654" spans="1:26" x14ac:dyDescent="0.2">
      <c r="A654" s="593"/>
      <c r="B654" s="596"/>
      <c r="C654" s="667"/>
      <c r="D654" s="593"/>
      <c r="E654" s="593"/>
      <c r="F654" s="593"/>
      <c r="G654" s="593"/>
      <c r="H654" s="660" t="s">
        <v>232</v>
      </c>
      <c r="I654" s="661"/>
      <c r="J654" s="243"/>
      <c r="K654" s="243"/>
      <c r="L654" s="139"/>
      <c r="M654" s="139"/>
      <c r="N654" s="139"/>
      <c r="O654" s="139"/>
      <c r="P654" s="139"/>
      <c r="Q654" s="139"/>
      <c r="R654" s="139"/>
      <c r="S654" s="139"/>
      <c r="T654" s="139"/>
      <c r="U654" s="139"/>
      <c r="V654" s="659"/>
      <c r="W654" s="89"/>
      <c r="X654" s="89"/>
      <c r="Y654" s="89"/>
      <c r="Z654" s="89"/>
    </row>
    <row r="655" spans="1:26" x14ac:dyDescent="0.2">
      <c r="A655" s="591">
        <v>2</v>
      </c>
      <c r="B655" s="594" t="s">
        <v>1353</v>
      </c>
      <c r="C655" s="665" t="s">
        <v>1355</v>
      </c>
      <c r="D655" s="591">
        <v>31</v>
      </c>
      <c r="E655" s="591">
        <v>4</v>
      </c>
      <c r="F655" s="591" t="s">
        <v>161</v>
      </c>
      <c r="G655" s="591" t="s">
        <v>153</v>
      </c>
      <c r="H655" s="244" t="s">
        <v>1123</v>
      </c>
      <c r="I655" s="244">
        <v>242405</v>
      </c>
      <c r="J655" s="665">
        <v>100000</v>
      </c>
      <c r="K655" s="665">
        <v>3775</v>
      </c>
      <c r="L655" s="245">
        <f>J655-Q655</f>
        <v>24352</v>
      </c>
      <c r="M655" s="245">
        <f>K655-R655</f>
        <v>1488</v>
      </c>
      <c r="N655" s="245">
        <v>0</v>
      </c>
      <c r="O655" s="245">
        <v>1488</v>
      </c>
      <c r="P655" s="245">
        <f>L655+M655+N655+O655</f>
        <v>27328</v>
      </c>
      <c r="Q655" s="245">
        <v>75648</v>
      </c>
      <c r="R655" s="245">
        <v>2287</v>
      </c>
      <c r="S655" s="245">
        <v>0</v>
      </c>
      <c r="T655" s="245">
        <v>0</v>
      </c>
      <c r="U655" s="245">
        <f>Q655+R655+S655+T655</f>
        <v>77935</v>
      </c>
      <c r="V655" s="668">
        <v>241969</v>
      </c>
      <c r="W655" s="89"/>
      <c r="X655" s="89"/>
      <c r="Y655" s="89"/>
      <c r="Z655" s="89"/>
    </row>
    <row r="656" spans="1:26" x14ac:dyDescent="0.2">
      <c r="A656" s="592"/>
      <c r="B656" s="595"/>
      <c r="C656" s="666"/>
      <c r="D656" s="592"/>
      <c r="E656" s="592"/>
      <c r="F656" s="592"/>
      <c r="G656" s="592"/>
      <c r="H656" s="144" t="s">
        <v>1132</v>
      </c>
      <c r="I656" s="144"/>
      <c r="J656" s="666"/>
      <c r="K656" s="66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669"/>
      <c r="W656" s="89"/>
      <c r="X656" s="89"/>
      <c r="Y656" s="89"/>
      <c r="Z656" s="89"/>
    </row>
    <row r="657" spans="1:26" x14ac:dyDescent="0.2">
      <c r="A657" s="592"/>
      <c r="B657" s="595"/>
      <c r="C657" s="666"/>
      <c r="D657" s="592"/>
      <c r="E657" s="592"/>
      <c r="F657" s="592"/>
      <c r="G657" s="592"/>
      <c r="H657" s="144" t="s">
        <v>1133</v>
      </c>
      <c r="I657" s="144"/>
      <c r="J657" s="666"/>
      <c r="K657" s="66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669"/>
      <c r="W657" s="89"/>
      <c r="X657" s="89"/>
      <c r="Y657" s="89"/>
      <c r="Z657" s="89"/>
    </row>
    <row r="658" spans="1:26" x14ac:dyDescent="0.2">
      <c r="A658" s="592"/>
      <c r="B658" s="595"/>
      <c r="C658" s="666"/>
      <c r="D658" s="592"/>
      <c r="E658" s="592"/>
      <c r="F658" s="592"/>
      <c r="G658" s="592"/>
      <c r="H658" s="246" t="s">
        <v>1134</v>
      </c>
      <c r="I658" s="246"/>
      <c r="J658" s="667"/>
      <c r="K658" s="667"/>
      <c r="L658" s="247"/>
      <c r="M658" s="247"/>
      <c r="N658" s="247"/>
      <c r="O658" s="247"/>
      <c r="P658" s="247"/>
      <c r="Q658" s="247"/>
      <c r="R658" s="247"/>
      <c r="S658" s="247"/>
      <c r="T658" s="247"/>
      <c r="U658" s="247"/>
      <c r="V658" s="669"/>
      <c r="W658" s="89"/>
      <c r="X658" s="89"/>
      <c r="Y658" s="89"/>
      <c r="Z658" s="89"/>
    </row>
    <row r="659" spans="1:26" x14ac:dyDescent="0.2">
      <c r="A659" s="593"/>
      <c r="B659" s="596"/>
      <c r="C659" s="667"/>
      <c r="D659" s="593"/>
      <c r="E659" s="593"/>
      <c r="F659" s="593"/>
      <c r="G659" s="593"/>
      <c r="H659" s="660" t="s">
        <v>232</v>
      </c>
      <c r="I659" s="661"/>
      <c r="J659" s="243"/>
      <c r="K659" s="243"/>
      <c r="L659" s="139"/>
      <c r="M659" s="139"/>
      <c r="N659" s="139"/>
      <c r="O659" s="139"/>
      <c r="P659" s="139"/>
      <c r="Q659" s="139"/>
      <c r="R659" s="139"/>
      <c r="S659" s="139"/>
      <c r="T659" s="139"/>
      <c r="U659" s="139"/>
      <c r="V659" s="670"/>
      <c r="W659" s="89"/>
      <c r="X659" s="89"/>
      <c r="Y659" s="89"/>
      <c r="Z659" s="89"/>
    </row>
    <row r="660" spans="1:26" x14ac:dyDescent="0.2">
      <c r="A660" s="591">
        <v>3</v>
      </c>
      <c r="B660" s="594" t="s">
        <v>1356</v>
      </c>
      <c r="C660" s="665" t="s">
        <v>1357</v>
      </c>
      <c r="D660" s="591">
        <v>213</v>
      </c>
      <c r="E660" s="591">
        <v>3</v>
      </c>
      <c r="F660" s="591" t="s">
        <v>161</v>
      </c>
      <c r="G660" s="591" t="s">
        <v>153</v>
      </c>
      <c r="H660" s="244" t="s">
        <v>1123</v>
      </c>
      <c r="I660" s="244">
        <v>242405</v>
      </c>
      <c r="J660" s="665">
        <v>100000</v>
      </c>
      <c r="K660" s="665">
        <v>3775</v>
      </c>
      <c r="L660" s="245">
        <f>J660-Q660</f>
        <v>0</v>
      </c>
      <c r="M660" s="245">
        <f>K660-R660</f>
        <v>0</v>
      </c>
      <c r="N660" s="245">
        <v>0</v>
      </c>
      <c r="O660" s="245">
        <v>0</v>
      </c>
      <c r="P660" s="245">
        <f>L660+M660+N660+O660</f>
        <v>0</v>
      </c>
      <c r="Q660" s="245">
        <v>100000</v>
      </c>
      <c r="R660" s="245">
        <v>3775</v>
      </c>
      <c r="S660" s="245">
        <v>0</v>
      </c>
      <c r="T660" s="245">
        <v>0</v>
      </c>
      <c r="U660" s="245">
        <f>Q660+R660+S660+T660</f>
        <v>103775</v>
      </c>
      <c r="V660" s="657" t="s">
        <v>579</v>
      </c>
      <c r="W660" s="89"/>
      <c r="X660" s="89"/>
      <c r="Y660" s="89"/>
      <c r="Z660" s="89"/>
    </row>
    <row r="661" spans="1:26" x14ac:dyDescent="0.2">
      <c r="A661" s="592"/>
      <c r="B661" s="595"/>
      <c r="C661" s="666"/>
      <c r="D661" s="592"/>
      <c r="E661" s="592"/>
      <c r="F661" s="592"/>
      <c r="G661" s="592"/>
      <c r="H661" s="144" t="s">
        <v>1132</v>
      </c>
      <c r="I661" s="144"/>
      <c r="J661" s="666"/>
      <c r="K661" s="66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658"/>
      <c r="W661" s="89"/>
      <c r="X661" s="89"/>
      <c r="Y661" s="89"/>
      <c r="Z661" s="89"/>
    </row>
    <row r="662" spans="1:26" x14ac:dyDescent="0.2">
      <c r="A662" s="592"/>
      <c r="B662" s="595"/>
      <c r="C662" s="666"/>
      <c r="D662" s="592"/>
      <c r="E662" s="592"/>
      <c r="F662" s="592"/>
      <c r="G662" s="592"/>
      <c r="H662" s="144" t="s">
        <v>1133</v>
      </c>
      <c r="I662" s="144"/>
      <c r="J662" s="666"/>
      <c r="K662" s="66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658"/>
      <c r="W662" s="89"/>
      <c r="X662" s="89"/>
      <c r="Y662" s="89"/>
      <c r="Z662" s="89"/>
    </row>
    <row r="663" spans="1:26" x14ac:dyDescent="0.2">
      <c r="A663" s="592"/>
      <c r="B663" s="595"/>
      <c r="C663" s="666"/>
      <c r="D663" s="592"/>
      <c r="E663" s="592"/>
      <c r="F663" s="592"/>
      <c r="G663" s="592"/>
      <c r="H663" s="246" t="s">
        <v>1134</v>
      </c>
      <c r="I663" s="246"/>
      <c r="J663" s="667"/>
      <c r="K663" s="667"/>
      <c r="L663" s="247"/>
      <c r="M663" s="247"/>
      <c r="N663" s="247"/>
      <c r="O663" s="247"/>
      <c r="P663" s="247"/>
      <c r="Q663" s="247"/>
      <c r="R663" s="247"/>
      <c r="S663" s="247"/>
      <c r="T663" s="247"/>
      <c r="U663" s="247"/>
      <c r="V663" s="658"/>
      <c r="W663" s="89"/>
      <c r="X663" s="89"/>
      <c r="Y663" s="89"/>
      <c r="Z663" s="89"/>
    </row>
    <row r="664" spans="1:26" x14ac:dyDescent="0.2">
      <c r="A664" s="593"/>
      <c r="B664" s="596"/>
      <c r="C664" s="667"/>
      <c r="D664" s="593"/>
      <c r="E664" s="593"/>
      <c r="F664" s="593"/>
      <c r="G664" s="593"/>
      <c r="H664" s="660" t="s">
        <v>232</v>
      </c>
      <c r="I664" s="661"/>
      <c r="J664" s="243"/>
      <c r="K664" s="243"/>
      <c r="L664" s="139"/>
      <c r="M664" s="139"/>
      <c r="N664" s="139"/>
      <c r="O664" s="139"/>
      <c r="P664" s="139"/>
      <c r="Q664" s="139"/>
      <c r="R664" s="139"/>
      <c r="S664" s="139"/>
      <c r="T664" s="139"/>
      <c r="U664" s="139"/>
      <c r="V664" s="659"/>
      <c r="W664" s="89"/>
      <c r="X664" s="89"/>
      <c r="Y664" s="89"/>
      <c r="Z664" s="89"/>
    </row>
    <row r="665" spans="1:26" x14ac:dyDescent="0.2">
      <c r="A665" s="591">
        <v>4</v>
      </c>
      <c r="B665" s="591" t="s">
        <v>206</v>
      </c>
      <c r="C665" s="665" t="s">
        <v>1358</v>
      </c>
      <c r="D665" s="591">
        <v>274</v>
      </c>
      <c r="E665" s="591">
        <v>5</v>
      </c>
      <c r="F665" s="591" t="s">
        <v>161</v>
      </c>
      <c r="G665" s="591" t="s">
        <v>153</v>
      </c>
      <c r="H665" s="244" t="s">
        <v>1123</v>
      </c>
      <c r="I665" s="244">
        <v>242405</v>
      </c>
      <c r="J665" s="665">
        <v>100000</v>
      </c>
      <c r="K665" s="665">
        <v>3775</v>
      </c>
      <c r="L665" s="245">
        <f>J665-Q665</f>
        <v>24447</v>
      </c>
      <c r="M665" s="245">
        <f>K665-R665</f>
        <v>1488</v>
      </c>
      <c r="N665" s="245">
        <v>0</v>
      </c>
      <c r="O665" s="245">
        <v>1488</v>
      </c>
      <c r="P665" s="245">
        <f>L665+M665+N665+O665</f>
        <v>27423</v>
      </c>
      <c r="Q665" s="245">
        <v>75553</v>
      </c>
      <c r="R665" s="245">
        <v>2287</v>
      </c>
      <c r="S665" s="245">
        <v>0</v>
      </c>
      <c r="T665" s="245">
        <v>0</v>
      </c>
      <c r="U665" s="245">
        <f>Q665+R665+S665+T665</f>
        <v>77840</v>
      </c>
      <c r="V665" s="668">
        <v>241859</v>
      </c>
      <c r="W665" s="89"/>
      <c r="X665" s="89"/>
      <c r="Y665" s="89"/>
      <c r="Z665" s="89"/>
    </row>
    <row r="666" spans="1:26" x14ac:dyDescent="0.2">
      <c r="A666" s="592"/>
      <c r="B666" s="592"/>
      <c r="C666" s="666"/>
      <c r="D666" s="592"/>
      <c r="E666" s="592"/>
      <c r="F666" s="592"/>
      <c r="G666" s="592"/>
      <c r="H666" s="144" t="s">
        <v>1132</v>
      </c>
      <c r="I666" s="144"/>
      <c r="J666" s="666"/>
      <c r="K666" s="66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669"/>
      <c r="W666" s="89"/>
      <c r="X666" s="89"/>
      <c r="Y666" s="89"/>
      <c r="Z666" s="89"/>
    </row>
    <row r="667" spans="1:26" x14ac:dyDescent="0.2">
      <c r="A667" s="592"/>
      <c r="B667" s="592"/>
      <c r="C667" s="666"/>
      <c r="D667" s="592"/>
      <c r="E667" s="592"/>
      <c r="F667" s="592"/>
      <c r="G667" s="592"/>
      <c r="H667" s="144" t="s">
        <v>1133</v>
      </c>
      <c r="I667" s="144"/>
      <c r="J667" s="666"/>
      <c r="K667" s="66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669"/>
      <c r="W667" s="89"/>
      <c r="X667" s="89"/>
      <c r="Y667" s="89"/>
      <c r="Z667" s="89"/>
    </row>
    <row r="668" spans="1:26" x14ac:dyDescent="0.2">
      <c r="A668" s="592"/>
      <c r="B668" s="592"/>
      <c r="C668" s="666"/>
      <c r="D668" s="592"/>
      <c r="E668" s="592"/>
      <c r="F668" s="592"/>
      <c r="G668" s="592"/>
      <c r="H668" s="246" t="s">
        <v>1134</v>
      </c>
      <c r="I668" s="246"/>
      <c r="J668" s="667"/>
      <c r="K668" s="667"/>
      <c r="L668" s="247"/>
      <c r="M668" s="247"/>
      <c r="N668" s="247"/>
      <c r="O668" s="247"/>
      <c r="P668" s="247"/>
      <c r="Q668" s="247"/>
      <c r="R668" s="247"/>
      <c r="S668" s="247"/>
      <c r="T668" s="247"/>
      <c r="U668" s="247"/>
      <c r="V668" s="669"/>
      <c r="W668" s="89"/>
      <c r="X668" s="89"/>
      <c r="Y668" s="89"/>
      <c r="Z668" s="89"/>
    </row>
    <row r="669" spans="1:26" x14ac:dyDescent="0.2">
      <c r="A669" s="593"/>
      <c r="B669" s="593"/>
      <c r="C669" s="667"/>
      <c r="D669" s="593"/>
      <c r="E669" s="593"/>
      <c r="F669" s="593"/>
      <c r="G669" s="593"/>
      <c r="H669" s="660" t="s">
        <v>232</v>
      </c>
      <c r="I669" s="661"/>
      <c r="J669" s="243"/>
      <c r="K669" s="243"/>
      <c r="L669" s="139"/>
      <c r="M669" s="139"/>
      <c r="N669" s="139"/>
      <c r="O669" s="139"/>
      <c r="P669" s="139"/>
      <c r="Q669" s="139"/>
      <c r="R669" s="139"/>
      <c r="S669" s="139"/>
      <c r="T669" s="139"/>
      <c r="U669" s="139"/>
      <c r="V669" s="670"/>
      <c r="W669" s="89"/>
      <c r="X669" s="89"/>
      <c r="Y669" s="89"/>
      <c r="Z669" s="89"/>
    </row>
    <row r="670" spans="1:26" x14ac:dyDescent="0.2">
      <c r="A670" s="591">
        <v>5</v>
      </c>
      <c r="B670" s="591" t="s">
        <v>206</v>
      </c>
      <c r="C670" s="665" t="s">
        <v>1359</v>
      </c>
      <c r="D670" s="591">
        <v>52</v>
      </c>
      <c r="E670" s="591">
        <v>5</v>
      </c>
      <c r="F670" s="591" t="s">
        <v>161</v>
      </c>
      <c r="G670" s="591" t="s">
        <v>153</v>
      </c>
      <c r="H670" s="244" t="s">
        <v>1123</v>
      </c>
      <c r="I670" s="244">
        <v>242405</v>
      </c>
      <c r="J670" s="665">
        <v>100000</v>
      </c>
      <c r="K670" s="665">
        <v>3775</v>
      </c>
      <c r="L670" s="245">
        <f>J670-Q670</f>
        <v>24472</v>
      </c>
      <c r="M670" s="245">
        <f>K670-R670</f>
        <v>1488</v>
      </c>
      <c r="N670" s="245">
        <v>0</v>
      </c>
      <c r="O670" s="245">
        <v>1488</v>
      </c>
      <c r="P670" s="245">
        <f>L670+M670+N670+O670</f>
        <v>27448</v>
      </c>
      <c r="Q670" s="245">
        <v>75528</v>
      </c>
      <c r="R670" s="245">
        <v>2287</v>
      </c>
      <c r="S670" s="245">
        <v>0</v>
      </c>
      <c r="T670" s="245">
        <v>0</v>
      </c>
      <c r="U670" s="245">
        <f>Q670+R670+S670+T670</f>
        <v>77815</v>
      </c>
      <c r="V670" s="657">
        <v>242042</v>
      </c>
      <c r="W670" s="89"/>
      <c r="X670" s="89"/>
      <c r="Y670" s="89"/>
      <c r="Z670" s="89"/>
    </row>
    <row r="671" spans="1:26" x14ac:dyDescent="0.2">
      <c r="A671" s="592"/>
      <c r="B671" s="592"/>
      <c r="C671" s="666"/>
      <c r="D671" s="592"/>
      <c r="E671" s="592"/>
      <c r="F671" s="592"/>
      <c r="G671" s="592"/>
      <c r="H671" s="144" t="s">
        <v>1132</v>
      </c>
      <c r="I671" s="144"/>
      <c r="J671" s="666"/>
      <c r="K671" s="66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658"/>
      <c r="W671" s="89"/>
      <c r="X671" s="89"/>
      <c r="Y671" s="89"/>
      <c r="Z671" s="89"/>
    </row>
    <row r="672" spans="1:26" x14ac:dyDescent="0.2">
      <c r="A672" s="592"/>
      <c r="B672" s="592"/>
      <c r="C672" s="666"/>
      <c r="D672" s="592"/>
      <c r="E672" s="592"/>
      <c r="F672" s="592"/>
      <c r="G672" s="592"/>
      <c r="H672" s="144" t="s">
        <v>1133</v>
      </c>
      <c r="I672" s="144"/>
      <c r="J672" s="666"/>
      <c r="K672" s="66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658"/>
      <c r="W672" s="89"/>
      <c r="X672" s="89"/>
      <c r="Y672" s="89"/>
      <c r="Z672" s="89"/>
    </row>
    <row r="673" spans="1:26" x14ac:dyDescent="0.2">
      <c r="A673" s="592"/>
      <c r="B673" s="592"/>
      <c r="C673" s="666"/>
      <c r="D673" s="592"/>
      <c r="E673" s="592"/>
      <c r="F673" s="592"/>
      <c r="G673" s="592"/>
      <c r="H673" s="246" t="s">
        <v>1134</v>
      </c>
      <c r="I673" s="246"/>
      <c r="J673" s="667"/>
      <c r="K673" s="667"/>
      <c r="L673" s="247"/>
      <c r="M673" s="247"/>
      <c r="N673" s="247"/>
      <c r="O673" s="247"/>
      <c r="P673" s="247"/>
      <c r="Q673" s="247"/>
      <c r="R673" s="247"/>
      <c r="S673" s="247"/>
      <c r="T673" s="247"/>
      <c r="U673" s="247"/>
      <c r="V673" s="658"/>
      <c r="W673" s="89"/>
      <c r="X673" s="89"/>
      <c r="Y673" s="89"/>
      <c r="Z673" s="89"/>
    </row>
    <row r="674" spans="1:26" x14ac:dyDescent="0.2">
      <c r="A674" s="593"/>
      <c r="B674" s="593"/>
      <c r="C674" s="667"/>
      <c r="D674" s="593"/>
      <c r="E674" s="593"/>
      <c r="F674" s="593"/>
      <c r="G674" s="593"/>
      <c r="H674" s="660" t="s">
        <v>232</v>
      </c>
      <c r="I674" s="661"/>
      <c r="J674" s="243"/>
      <c r="K674" s="243"/>
      <c r="L674" s="139"/>
      <c r="M674" s="139"/>
      <c r="N674" s="139"/>
      <c r="O674" s="139"/>
      <c r="P674" s="139"/>
      <c r="Q674" s="139"/>
      <c r="R674" s="139"/>
      <c r="S674" s="139"/>
      <c r="T674" s="139"/>
      <c r="U674" s="139"/>
      <c r="V674" s="659"/>
      <c r="W674" s="89"/>
      <c r="X674" s="89"/>
      <c r="Y674" s="89"/>
      <c r="Z674" s="89"/>
    </row>
    <row r="675" spans="1:26" x14ac:dyDescent="0.2">
      <c r="A675" s="591">
        <v>6</v>
      </c>
      <c r="B675" s="591" t="s">
        <v>206</v>
      </c>
      <c r="C675" s="665" t="s">
        <v>1360</v>
      </c>
      <c r="D675" s="591">
        <v>44</v>
      </c>
      <c r="E675" s="591">
        <v>2</v>
      </c>
      <c r="F675" s="591" t="s">
        <v>161</v>
      </c>
      <c r="G675" s="591" t="s">
        <v>153</v>
      </c>
      <c r="H675" s="244" t="s">
        <v>1123</v>
      </c>
      <c r="I675" s="244">
        <v>242405</v>
      </c>
      <c r="J675" s="665">
        <v>100000</v>
      </c>
      <c r="K675" s="665">
        <v>3775</v>
      </c>
      <c r="L675" s="245">
        <f>J675-Q675</f>
        <v>8192</v>
      </c>
      <c r="M675" s="245">
        <f>K675-R675</f>
        <v>1488</v>
      </c>
      <c r="N675" s="245">
        <v>0</v>
      </c>
      <c r="O675" s="245">
        <v>1488</v>
      </c>
      <c r="P675" s="245">
        <f>L675+M675+N675+O675</f>
        <v>11168</v>
      </c>
      <c r="Q675" s="245">
        <v>91808</v>
      </c>
      <c r="R675" s="245">
        <v>2287</v>
      </c>
      <c r="S675" s="245">
        <v>0</v>
      </c>
      <c r="T675" s="245">
        <v>0</v>
      </c>
      <c r="U675" s="245">
        <f>Q675+R675+S675+T675</f>
        <v>94095</v>
      </c>
      <c r="V675" s="668">
        <v>242037</v>
      </c>
      <c r="W675" s="89"/>
      <c r="X675" s="89"/>
      <c r="Y675" s="89"/>
      <c r="Z675" s="89"/>
    </row>
    <row r="676" spans="1:26" x14ac:dyDescent="0.2">
      <c r="A676" s="592"/>
      <c r="B676" s="592"/>
      <c r="C676" s="666"/>
      <c r="D676" s="592"/>
      <c r="E676" s="592"/>
      <c r="F676" s="592"/>
      <c r="G676" s="592"/>
      <c r="H676" s="144" t="s">
        <v>1132</v>
      </c>
      <c r="I676" s="144"/>
      <c r="J676" s="666"/>
      <c r="K676" s="66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669"/>
      <c r="W676" s="89"/>
      <c r="X676" s="89"/>
      <c r="Y676" s="89"/>
      <c r="Z676" s="89"/>
    </row>
    <row r="677" spans="1:26" x14ac:dyDescent="0.2">
      <c r="A677" s="592"/>
      <c r="B677" s="592"/>
      <c r="C677" s="666"/>
      <c r="D677" s="592"/>
      <c r="E677" s="592"/>
      <c r="F677" s="592"/>
      <c r="G677" s="592"/>
      <c r="H677" s="144" t="s">
        <v>1133</v>
      </c>
      <c r="I677" s="144"/>
      <c r="J677" s="666"/>
      <c r="K677" s="66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669"/>
      <c r="W677" s="89"/>
      <c r="X677" s="89"/>
      <c r="Y677" s="89"/>
      <c r="Z677" s="89"/>
    </row>
    <row r="678" spans="1:26" x14ac:dyDescent="0.2">
      <c r="A678" s="592"/>
      <c r="B678" s="592"/>
      <c r="C678" s="666"/>
      <c r="D678" s="592"/>
      <c r="E678" s="592"/>
      <c r="F678" s="592"/>
      <c r="G678" s="592"/>
      <c r="H678" s="246" t="s">
        <v>1134</v>
      </c>
      <c r="I678" s="246"/>
      <c r="J678" s="667"/>
      <c r="K678" s="667"/>
      <c r="L678" s="247"/>
      <c r="M678" s="247"/>
      <c r="N678" s="247"/>
      <c r="O678" s="247"/>
      <c r="P678" s="247"/>
      <c r="Q678" s="247"/>
      <c r="R678" s="247"/>
      <c r="S678" s="247"/>
      <c r="T678" s="247"/>
      <c r="U678" s="247"/>
      <c r="V678" s="669"/>
      <c r="W678" s="89"/>
      <c r="X678" s="89"/>
      <c r="Y678" s="89"/>
      <c r="Z678" s="89"/>
    </row>
    <row r="679" spans="1:26" x14ac:dyDescent="0.2">
      <c r="A679" s="593"/>
      <c r="B679" s="593"/>
      <c r="C679" s="667"/>
      <c r="D679" s="593"/>
      <c r="E679" s="593"/>
      <c r="F679" s="593"/>
      <c r="G679" s="593"/>
      <c r="H679" s="660" t="s">
        <v>232</v>
      </c>
      <c r="I679" s="661"/>
      <c r="J679" s="243"/>
      <c r="K679" s="243"/>
      <c r="L679" s="139"/>
      <c r="M679" s="139"/>
      <c r="N679" s="139"/>
      <c r="O679" s="139"/>
      <c r="P679" s="139"/>
      <c r="Q679" s="139"/>
      <c r="R679" s="139"/>
      <c r="S679" s="139"/>
      <c r="T679" s="139"/>
      <c r="U679" s="139"/>
      <c r="V679" s="670"/>
      <c r="W679" s="89"/>
      <c r="X679" s="89"/>
      <c r="Y679" s="89"/>
      <c r="Z679" s="89"/>
    </row>
    <row r="680" spans="1:26" x14ac:dyDescent="0.2">
      <c r="A680" s="591">
        <v>7</v>
      </c>
      <c r="B680" s="591" t="s">
        <v>206</v>
      </c>
      <c r="C680" s="665" t="s">
        <v>1361</v>
      </c>
      <c r="D680" s="591">
        <v>92</v>
      </c>
      <c r="E680" s="591">
        <v>5</v>
      </c>
      <c r="F680" s="591" t="s">
        <v>161</v>
      </c>
      <c r="G680" s="591" t="s">
        <v>153</v>
      </c>
      <c r="H680" s="244" t="s">
        <v>1123</v>
      </c>
      <c r="I680" s="244">
        <v>242405</v>
      </c>
      <c r="J680" s="665">
        <v>100000</v>
      </c>
      <c r="K680" s="665">
        <v>3775</v>
      </c>
      <c r="L680" s="245">
        <f>J680-Q680</f>
        <v>19252</v>
      </c>
      <c r="M680" s="245">
        <f>K680-R680</f>
        <v>1488</v>
      </c>
      <c r="N680" s="245">
        <v>0</v>
      </c>
      <c r="O680" s="245">
        <v>1488</v>
      </c>
      <c r="P680" s="245">
        <f>L680+M680+N680+O680</f>
        <v>22228</v>
      </c>
      <c r="Q680" s="245">
        <v>80748</v>
      </c>
      <c r="R680" s="245">
        <v>2287</v>
      </c>
      <c r="S680" s="245">
        <v>0</v>
      </c>
      <c r="T680" s="245">
        <v>0</v>
      </c>
      <c r="U680" s="245">
        <f>Q680+R680+S680+T680</f>
        <v>83035</v>
      </c>
      <c r="V680" s="657">
        <v>241891</v>
      </c>
      <c r="W680" s="89"/>
      <c r="X680" s="89"/>
      <c r="Y680" s="89"/>
      <c r="Z680" s="89"/>
    </row>
    <row r="681" spans="1:26" x14ac:dyDescent="0.2">
      <c r="A681" s="592"/>
      <c r="B681" s="592"/>
      <c r="C681" s="666"/>
      <c r="D681" s="592"/>
      <c r="E681" s="592"/>
      <c r="F681" s="592"/>
      <c r="G681" s="592"/>
      <c r="H681" s="144" t="s">
        <v>1132</v>
      </c>
      <c r="I681" s="144"/>
      <c r="J681" s="666"/>
      <c r="K681" s="66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658"/>
      <c r="W681" s="89"/>
      <c r="X681" s="89"/>
      <c r="Y681" s="89"/>
      <c r="Z681" s="89"/>
    </row>
    <row r="682" spans="1:26" x14ac:dyDescent="0.2">
      <c r="A682" s="592"/>
      <c r="B682" s="592"/>
      <c r="C682" s="666"/>
      <c r="D682" s="592"/>
      <c r="E682" s="592"/>
      <c r="F682" s="592"/>
      <c r="G682" s="592"/>
      <c r="H682" s="144" t="s">
        <v>1133</v>
      </c>
      <c r="I682" s="144"/>
      <c r="J682" s="666"/>
      <c r="K682" s="66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658"/>
      <c r="W682" s="89"/>
      <c r="X682" s="89"/>
      <c r="Y682" s="89"/>
      <c r="Z682" s="89"/>
    </row>
    <row r="683" spans="1:26" x14ac:dyDescent="0.2">
      <c r="A683" s="592"/>
      <c r="B683" s="592"/>
      <c r="C683" s="666"/>
      <c r="D683" s="592"/>
      <c r="E683" s="592"/>
      <c r="F683" s="592"/>
      <c r="G683" s="592"/>
      <c r="H683" s="246" t="s">
        <v>1134</v>
      </c>
      <c r="I683" s="246"/>
      <c r="J683" s="667"/>
      <c r="K683" s="667"/>
      <c r="L683" s="247"/>
      <c r="M683" s="247"/>
      <c r="N683" s="247"/>
      <c r="O683" s="247"/>
      <c r="P683" s="247"/>
      <c r="Q683" s="247"/>
      <c r="R683" s="247"/>
      <c r="S683" s="247"/>
      <c r="T683" s="247"/>
      <c r="U683" s="247"/>
      <c r="V683" s="658"/>
      <c r="W683" s="89"/>
      <c r="X683" s="89"/>
      <c r="Y683" s="89"/>
      <c r="Z683" s="89"/>
    </row>
    <row r="684" spans="1:26" x14ac:dyDescent="0.2">
      <c r="A684" s="593"/>
      <c r="B684" s="593"/>
      <c r="C684" s="667"/>
      <c r="D684" s="593"/>
      <c r="E684" s="593"/>
      <c r="F684" s="593"/>
      <c r="G684" s="593"/>
      <c r="H684" s="660" t="s">
        <v>232</v>
      </c>
      <c r="I684" s="661"/>
      <c r="J684" s="243"/>
      <c r="K684" s="243"/>
      <c r="L684" s="139"/>
      <c r="M684" s="139"/>
      <c r="N684" s="139"/>
      <c r="O684" s="139"/>
      <c r="P684" s="139"/>
      <c r="Q684" s="139"/>
      <c r="R684" s="139"/>
      <c r="S684" s="139"/>
      <c r="T684" s="139"/>
      <c r="U684" s="139"/>
      <c r="V684" s="659"/>
      <c r="W684" s="89"/>
      <c r="X684" s="89"/>
      <c r="Y684" s="89"/>
      <c r="Z684" s="89"/>
    </row>
    <row r="685" spans="1:26" x14ac:dyDescent="0.2">
      <c r="A685" s="591">
        <v>8</v>
      </c>
      <c r="B685" s="591" t="s">
        <v>206</v>
      </c>
      <c r="C685" s="665" t="s">
        <v>1362</v>
      </c>
      <c r="D685" s="591">
        <v>83</v>
      </c>
      <c r="E685" s="591">
        <v>2</v>
      </c>
      <c r="F685" s="591" t="s">
        <v>161</v>
      </c>
      <c r="G685" s="591" t="s">
        <v>153</v>
      </c>
      <c r="H685" s="244" t="s">
        <v>1123</v>
      </c>
      <c r="I685" s="244">
        <v>242405</v>
      </c>
      <c r="J685" s="665">
        <v>100000</v>
      </c>
      <c r="K685" s="665">
        <v>3775</v>
      </c>
      <c r="L685" s="245">
        <f>J685-Q685</f>
        <v>14052</v>
      </c>
      <c r="M685" s="245">
        <f>K685-R685</f>
        <v>1488</v>
      </c>
      <c r="N685" s="245">
        <v>0</v>
      </c>
      <c r="O685" s="245">
        <v>1488</v>
      </c>
      <c r="P685" s="245">
        <f>L685+M685+N685+O685</f>
        <v>17028</v>
      </c>
      <c r="Q685" s="245">
        <v>85948</v>
      </c>
      <c r="R685" s="245">
        <v>2287</v>
      </c>
      <c r="S685" s="245">
        <v>0</v>
      </c>
      <c r="T685" s="245">
        <v>0</v>
      </c>
      <c r="U685" s="245">
        <f>Q685+R685+S685+T685</f>
        <v>88235</v>
      </c>
      <c r="V685" s="668">
        <v>241880</v>
      </c>
      <c r="W685" s="89"/>
      <c r="X685" s="89"/>
      <c r="Y685" s="89"/>
      <c r="Z685" s="89"/>
    </row>
    <row r="686" spans="1:26" x14ac:dyDescent="0.2">
      <c r="A686" s="592"/>
      <c r="B686" s="592"/>
      <c r="C686" s="666"/>
      <c r="D686" s="592"/>
      <c r="E686" s="592"/>
      <c r="F686" s="592"/>
      <c r="G686" s="592"/>
      <c r="H686" s="144" t="s">
        <v>1132</v>
      </c>
      <c r="I686" s="144"/>
      <c r="J686" s="666"/>
      <c r="K686" s="66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669"/>
      <c r="W686" s="89"/>
      <c r="X686" s="89"/>
      <c r="Y686" s="89"/>
      <c r="Z686" s="89"/>
    </row>
    <row r="687" spans="1:26" x14ac:dyDescent="0.2">
      <c r="A687" s="592"/>
      <c r="B687" s="592"/>
      <c r="C687" s="666"/>
      <c r="D687" s="592"/>
      <c r="E687" s="592"/>
      <c r="F687" s="592"/>
      <c r="G687" s="592"/>
      <c r="H687" s="144" t="s">
        <v>1133</v>
      </c>
      <c r="I687" s="144"/>
      <c r="J687" s="666"/>
      <c r="K687" s="66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669"/>
      <c r="W687" s="89"/>
      <c r="X687" s="89"/>
      <c r="Y687" s="89"/>
      <c r="Z687" s="89"/>
    </row>
    <row r="688" spans="1:26" x14ac:dyDescent="0.2">
      <c r="A688" s="592"/>
      <c r="B688" s="592"/>
      <c r="C688" s="666"/>
      <c r="D688" s="592"/>
      <c r="E688" s="592"/>
      <c r="F688" s="592"/>
      <c r="G688" s="592"/>
      <c r="H688" s="246" t="s">
        <v>1134</v>
      </c>
      <c r="I688" s="246"/>
      <c r="J688" s="667"/>
      <c r="K688" s="667"/>
      <c r="L688" s="247"/>
      <c r="M688" s="247"/>
      <c r="N688" s="247"/>
      <c r="O688" s="247"/>
      <c r="P688" s="247"/>
      <c r="Q688" s="247"/>
      <c r="R688" s="247"/>
      <c r="S688" s="247"/>
      <c r="T688" s="247"/>
      <c r="U688" s="247"/>
      <c r="V688" s="669"/>
      <c r="W688" s="89"/>
      <c r="X688" s="89"/>
      <c r="Y688" s="89"/>
      <c r="Z688" s="89"/>
    </row>
    <row r="689" spans="1:26" x14ac:dyDescent="0.2">
      <c r="A689" s="593"/>
      <c r="B689" s="593"/>
      <c r="C689" s="667"/>
      <c r="D689" s="593"/>
      <c r="E689" s="593"/>
      <c r="F689" s="593"/>
      <c r="G689" s="593"/>
      <c r="H689" s="660" t="s">
        <v>232</v>
      </c>
      <c r="I689" s="661"/>
      <c r="J689" s="243"/>
      <c r="K689" s="243"/>
      <c r="L689" s="139"/>
      <c r="M689" s="139"/>
      <c r="N689" s="139"/>
      <c r="O689" s="139"/>
      <c r="P689" s="139"/>
      <c r="Q689" s="139"/>
      <c r="R689" s="139"/>
      <c r="S689" s="139"/>
      <c r="T689" s="139"/>
      <c r="U689" s="139"/>
      <c r="V689" s="670"/>
      <c r="W689" s="89"/>
      <c r="X689" s="89"/>
      <c r="Y689" s="89"/>
      <c r="Z689" s="89"/>
    </row>
    <row r="690" spans="1:26" x14ac:dyDescent="0.2">
      <c r="A690" s="591">
        <v>9</v>
      </c>
      <c r="B690" s="591" t="s">
        <v>206</v>
      </c>
      <c r="C690" s="665" t="s">
        <v>1363</v>
      </c>
      <c r="D690" s="591">
        <v>75</v>
      </c>
      <c r="E690" s="591">
        <v>2</v>
      </c>
      <c r="F690" s="591" t="s">
        <v>161</v>
      </c>
      <c r="G690" s="591" t="s">
        <v>153</v>
      </c>
      <c r="H690" s="244" t="s">
        <v>1123</v>
      </c>
      <c r="I690" s="244">
        <v>242405</v>
      </c>
      <c r="J690" s="665">
        <v>100000</v>
      </c>
      <c r="K690" s="665">
        <v>3775</v>
      </c>
      <c r="L690" s="245">
        <f>J690-Q690</f>
        <v>3512</v>
      </c>
      <c r="M690" s="245">
        <f>K690-R690</f>
        <v>1488</v>
      </c>
      <c r="N690" s="245">
        <v>0</v>
      </c>
      <c r="O690" s="245">
        <v>1488</v>
      </c>
      <c r="P690" s="245">
        <f>L690+M690+N690+O690</f>
        <v>6488</v>
      </c>
      <c r="Q690" s="245">
        <v>96488</v>
      </c>
      <c r="R690" s="245">
        <v>2287</v>
      </c>
      <c r="S690" s="245">
        <v>0</v>
      </c>
      <c r="T690" s="245">
        <v>0</v>
      </c>
      <c r="U690" s="245">
        <f>Q690+R690+S690+T690</f>
        <v>98775</v>
      </c>
      <c r="V690" s="668">
        <v>242017</v>
      </c>
      <c r="W690" s="89"/>
      <c r="X690" s="89"/>
      <c r="Y690" s="89"/>
      <c r="Z690" s="89"/>
    </row>
    <row r="691" spans="1:26" x14ac:dyDescent="0.2">
      <c r="A691" s="592"/>
      <c r="B691" s="592"/>
      <c r="C691" s="666"/>
      <c r="D691" s="592"/>
      <c r="E691" s="592"/>
      <c r="F691" s="592"/>
      <c r="G691" s="592"/>
      <c r="H691" s="144" t="s">
        <v>1132</v>
      </c>
      <c r="I691" s="144"/>
      <c r="J691" s="666"/>
      <c r="K691" s="66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669"/>
      <c r="W691" s="89"/>
      <c r="X691" s="89"/>
      <c r="Y691" s="89"/>
      <c r="Z691" s="89"/>
    </row>
    <row r="692" spans="1:26" x14ac:dyDescent="0.2">
      <c r="A692" s="592"/>
      <c r="B692" s="592"/>
      <c r="C692" s="666"/>
      <c r="D692" s="592"/>
      <c r="E692" s="592"/>
      <c r="F692" s="592"/>
      <c r="G692" s="592"/>
      <c r="H692" s="144" t="s">
        <v>1133</v>
      </c>
      <c r="I692" s="144"/>
      <c r="J692" s="666"/>
      <c r="K692" s="66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669"/>
      <c r="W692" s="89"/>
      <c r="X692" s="89"/>
      <c r="Y692" s="89"/>
      <c r="Z692" s="89"/>
    </row>
    <row r="693" spans="1:26" x14ac:dyDescent="0.2">
      <c r="A693" s="592"/>
      <c r="B693" s="592"/>
      <c r="C693" s="666"/>
      <c r="D693" s="592"/>
      <c r="E693" s="592"/>
      <c r="F693" s="592"/>
      <c r="G693" s="592"/>
      <c r="H693" s="246" t="s">
        <v>1134</v>
      </c>
      <c r="I693" s="246"/>
      <c r="J693" s="667"/>
      <c r="K693" s="667"/>
      <c r="L693" s="247"/>
      <c r="M693" s="247"/>
      <c r="N693" s="247"/>
      <c r="O693" s="247"/>
      <c r="P693" s="247"/>
      <c r="Q693" s="247"/>
      <c r="R693" s="247"/>
      <c r="S693" s="247"/>
      <c r="T693" s="247"/>
      <c r="U693" s="247"/>
      <c r="V693" s="669"/>
      <c r="W693" s="89"/>
      <c r="X693" s="89"/>
      <c r="Y693" s="89"/>
      <c r="Z693" s="89"/>
    </row>
    <row r="694" spans="1:26" x14ac:dyDescent="0.2">
      <c r="A694" s="593"/>
      <c r="B694" s="593"/>
      <c r="C694" s="667"/>
      <c r="D694" s="593"/>
      <c r="E694" s="593"/>
      <c r="F694" s="593"/>
      <c r="G694" s="593"/>
      <c r="H694" s="660" t="s">
        <v>232</v>
      </c>
      <c r="I694" s="661"/>
      <c r="J694" s="243"/>
      <c r="K694" s="243"/>
      <c r="L694" s="139"/>
      <c r="M694" s="139"/>
      <c r="N694" s="139"/>
      <c r="O694" s="139"/>
      <c r="P694" s="139"/>
      <c r="Q694" s="139"/>
      <c r="R694" s="139"/>
      <c r="S694" s="139"/>
      <c r="T694" s="139"/>
      <c r="U694" s="139"/>
      <c r="V694" s="670"/>
      <c r="W694" s="89"/>
      <c r="X694" s="89"/>
      <c r="Y694" s="89"/>
      <c r="Z694" s="89"/>
    </row>
    <row r="695" spans="1:26" x14ac:dyDescent="0.2">
      <c r="A695" s="591">
        <v>10</v>
      </c>
      <c r="B695" s="591" t="s">
        <v>206</v>
      </c>
      <c r="C695" s="665" t="s">
        <v>1364</v>
      </c>
      <c r="D695" s="591">
        <v>59</v>
      </c>
      <c r="E695" s="591">
        <v>3</v>
      </c>
      <c r="F695" s="591" t="s">
        <v>161</v>
      </c>
      <c r="G695" s="591" t="s">
        <v>153</v>
      </c>
      <c r="H695" s="244" t="s">
        <v>1123</v>
      </c>
      <c r="I695" s="244">
        <v>242405</v>
      </c>
      <c r="J695" s="665">
        <v>100000</v>
      </c>
      <c r="K695" s="665">
        <v>3775</v>
      </c>
      <c r="L695" s="245">
        <f>J695-Q695</f>
        <v>19292</v>
      </c>
      <c r="M695" s="245">
        <f>K695-R695</f>
        <v>1488</v>
      </c>
      <c r="N695" s="245">
        <v>0</v>
      </c>
      <c r="O695" s="245">
        <v>1488</v>
      </c>
      <c r="P695" s="245">
        <f>L695+M695+N695+O695</f>
        <v>22268</v>
      </c>
      <c r="Q695" s="245">
        <v>80708</v>
      </c>
      <c r="R695" s="245">
        <v>2287</v>
      </c>
      <c r="S695" s="245">
        <v>0</v>
      </c>
      <c r="T695" s="245">
        <v>0</v>
      </c>
      <c r="U695" s="245">
        <f>Q695+R695+S695+T695</f>
        <v>82995</v>
      </c>
      <c r="V695" s="657">
        <v>242072</v>
      </c>
      <c r="W695" s="89"/>
      <c r="X695" s="89"/>
      <c r="Y695" s="89"/>
      <c r="Z695" s="89"/>
    </row>
    <row r="696" spans="1:26" x14ac:dyDescent="0.2">
      <c r="A696" s="592"/>
      <c r="B696" s="592"/>
      <c r="C696" s="666"/>
      <c r="D696" s="592"/>
      <c r="E696" s="592"/>
      <c r="F696" s="592"/>
      <c r="G696" s="592"/>
      <c r="H696" s="144" t="s">
        <v>1132</v>
      </c>
      <c r="I696" s="144"/>
      <c r="J696" s="666"/>
      <c r="K696" s="66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658"/>
      <c r="W696" s="89"/>
      <c r="X696" s="89"/>
      <c r="Y696" s="89"/>
      <c r="Z696" s="89"/>
    </row>
    <row r="697" spans="1:26" x14ac:dyDescent="0.2">
      <c r="A697" s="592"/>
      <c r="B697" s="592"/>
      <c r="C697" s="666"/>
      <c r="D697" s="592"/>
      <c r="E697" s="592"/>
      <c r="F697" s="592"/>
      <c r="G697" s="592"/>
      <c r="H697" s="144" t="s">
        <v>1133</v>
      </c>
      <c r="I697" s="144"/>
      <c r="J697" s="666"/>
      <c r="K697" s="66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658"/>
      <c r="W697" s="89"/>
      <c r="X697" s="89"/>
      <c r="Y697" s="89"/>
      <c r="Z697" s="89"/>
    </row>
    <row r="698" spans="1:26" x14ac:dyDescent="0.2">
      <c r="A698" s="592"/>
      <c r="B698" s="592"/>
      <c r="C698" s="666"/>
      <c r="D698" s="592"/>
      <c r="E698" s="592"/>
      <c r="F698" s="592"/>
      <c r="G698" s="592"/>
      <c r="H698" s="246" t="s">
        <v>1134</v>
      </c>
      <c r="I698" s="246"/>
      <c r="J698" s="667"/>
      <c r="K698" s="667"/>
      <c r="L698" s="247"/>
      <c r="M698" s="247"/>
      <c r="N698" s="247"/>
      <c r="O698" s="247"/>
      <c r="P698" s="247"/>
      <c r="Q698" s="247"/>
      <c r="R698" s="247"/>
      <c r="S698" s="247"/>
      <c r="T698" s="247"/>
      <c r="U698" s="247"/>
      <c r="V698" s="658"/>
      <c r="W698" s="89"/>
      <c r="X698" s="89"/>
      <c r="Y698" s="89"/>
      <c r="Z698" s="89"/>
    </row>
    <row r="699" spans="1:26" x14ac:dyDescent="0.2">
      <c r="A699" s="593"/>
      <c r="B699" s="593"/>
      <c r="C699" s="667"/>
      <c r="D699" s="593"/>
      <c r="E699" s="593"/>
      <c r="F699" s="593"/>
      <c r="G699" s="593"/>
      <c r="H699" s="660" t="s">
        <v>232</v>
      </c>
      <c r="I699" s="661"/>
      <c r="J699" s="243"/>
      <c r="K699" s="243"/>
      <c r="L699" s="139"/>
      <c r="M699" s="139"/>
      <c r="N699" s="139"/>
      <c r="O699" s="139"/>
      <c r="P699" s="139"/>
      <c r="Q699" s="139"/>
      <c r="R699" s="139"/>
      <c r="S699" s="139"/>
      <c r="T699" s="139"/>
      <c r="U699" s="139"/>
      <c r="V699" s="659"/>
      <c r="W699" s="89"/>
      <c r="X699" s="89"/>
      <c r="Y699" s="89"/>
      <c r="Z699" s="89"/>
    </row>
    <row r="700" spans="1:26" x14ac:dyDescent="0.2">
      <c r="A700" s="591">
        <v>11</v>
      </c>
      <c r="B700" s="591" t="s">
        <v>206</v>
      </c>
      <c r="C700" s="665" t="s">
        <v>1365</v>
      </c>
      <c r="D700" s="591">
        <v>133</v>
      </c>
      <c r="E700" s="591">
        <v>3</v>
      </c>
      <c r="F700" s="591" t="s">
        <v>161</v>
      </c>
      <c r="G700" s="591" t="s">
        <v>153</v>
      </c>
      <c r="H700" s="244" t="s">
        <v>1123</v>
      </c>
      <c r="I700" s="244">
        <v>242405</v>
      </c>
      <c r="J700" s="665">
        <v>100000</v>
      </c>
      <c r="K700" s="665">
        <v>3775</v>
      </c>
      <c r="L700" s="245">
        <f>J700-Q700</f>
        <v>8872</v>
      </c>
      <c r="M700" s="245">
        <f>K700-R700</f>
        <v>1488</v>
      </c>
      <c r="N700" s="245">
        <v>0</v>
      </c>
      <c r="O700" s="245">
        <v>1488</v>
      </c>
      <c r="P700" s="245">
        <f>L700+M700+N700+O700</f>
        <v>11848</v>
      </c>
      <c r="Q700" s="245">
        <v>91128</v>
      </c>
      <c r="R700" s="245">
        <v>2287</v>
      </c>
      <c r="S700" s="245">
        <v>0</v>
      </c>
      <c r="T700" s="245">
        <v>0</v>
      </c>
      <c r="U700" s="245">
        <f>Q700+R700+S700+T700</f>
        <v>93415</v>
      </c>
      <c r="V700" s="668">
        <v>241857</v>
      </c>
      <c r="W700" s="89"/>
      <c r="X700" s="89"/>
      <c r="Y700" s="89"/>
      <c r="Z700" s="89"/>
    </row>
    <row r="701" spans="1:26" x14ac:dyDescent="0.2">
      <c r="A701" s="592"/>
      <c r="B701" s="592"/>
      <c r="C701" s="666"/>
      <c r="D701" s="592"/>
      <c r="E701" s="592"/>
      <c r="F701" s="592"/>
      <c r="G701" s="592"/>
      <c r="H701" s="144" t="s">
        <v>1132</v>
      </c>
      <c r="I701" s="144"/>
      <c r="J701" s="666"/>
      <c r="K701" s="66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669"/>
      <c r="W701" s="89"/>
      <c r="X701" s="89"/>
      <c r="Y701" s="89"/>
      <c r="Z701" s="89"/>
    </row>
    <row r="702" spans="1:26" x14ac:dyDescent="0.2">
      <c r="A702" s="592"/>
      <c r="B702" s="592"/>
      <c r="C702" s="666"/>
      <c r="D702" s="592"/>
      <c r="E702" s="592"/>
      <c r="F702" s="592"/>
      <c r="G702" s="592"/>
      <c r="H702" s="144" t="s">
        <v>1133</v>
      </c>
      <c r="I702" s="144"/>
      <c r="J702" s="666"/>
      <c r="K702" s="66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669"/>
      <c r="W702" s="89"/>
      <c r="X702" s="89"/>
      <c r="Y702" s="89"/>
      <c r="Z702" s="89"/>
    </row>
    <row r="703" spans="1:26" x14ac:dyDescent="0.2">
      <c r="A703" s="592"/>
      <c r="B703" s="592"/>
      <c r="C703" s="666"/>
      <c r="D703" s="592"/>
      <c r="E703" s="592"/>
      <c r="F703" s="592"/>
      <c r="G703" s="592"/>
      <c r="H703" s="246" t="s">
        <v>1134</v>
      </c>
      <c r="I703" s="246"/>
      <c r="J703" s="667"/>
      <c r="K703" s="667"/>
      <c r="L703" s="247"/>
      <c r="M703" s="247"/>
      <c r="N703" s="247"/>
      <c r="O703" s="247"/>
      <c r="P703" s="247"/>
      <c r="Q703" s="247"/>
      <c r="R703" s="247"/>
      <c r="S703" s="247"/>
      <c r="T703" s="247"/>
      <c r="U703" s="247"/>
      <c r="V703" s="669"/>
      <c r="W703" s="89"/>
      <c r="X703" s="89"/>
      <c r="Y703" s="89"/>
      <c r="Z703" s="89"/>
    </row>
    <row r="704" spans="1:26" x14ac:dyDescent="0.2">
      <c r="A704" s="593"/>
      <c r="B704" s="593"/>
      <c r="C704" s="667"/>
      <c r="D704" s="593"/>
      <c r="E704" s="593"/>
      <c r="F704" s="593"/>
      <c r="G704" s="593"/>
      <c r="H704" s="660" t="s">
        <v>232</v>
      </c>
      <c r="I704" s="661"/>
      <c r="J704" s="243"/>
      <c r="K704" s="243"/>
      <c r="L704" s="139"/>
      <c r="M704" s="139"/>
      <c r="N704" s="139"/>
      <c r="O704" s="139"/>
      <c r="P704" s="139"/>
      <c r="Q704" s="139"/>
      <c r="R704" s="139"/>
      <c r="S704" s="139"/>
      <c r="T704" s="139"/>
      <c r="U704" s="139"/>
      <c r="V704" s="670"/>
      <c r="W704" s="89"/>
      <c r="X704" s="89"/>
      <c r="Y704" s="89"/>
      <c r="Z704" s="89"/>
    </row>
    <row r="705" spans="1:26" x14ac:dyDescent="0.2">
      <c r="A705" s="591">
        <v>12</v>
      </c>
      <c r="B705" s="591" t="s">
        <v>206</v>
      </c>
      <c r="C705" s="665" t="s">
        <v>1366</v>
      </c>
      <c r="D705" s="591">
        <v>27</v>
      </c>
      <c r="E705" s="591">
        <v>7</v>
      </c>
      <c r="F705" s="591" t="s">
        <v>161</v>
      </c>
      <c r="G705" s="591" t="s">
        <v>153</v>
      </c>
      <c r="H705" s="244" t="s">
        <v>1123</v>
      </c>
      <c r="I705" s="244">
        <v>242405</v>
      </c>
      <c r="J705" s="665">
        <v>100000</v>
      </c>
      <c r="K705" s="665">
        <v>3775</v>
      </c>
      <c r="L705" s="245">
        <f>J705-Q705</f>
        <v>24412</v>
      </c>
      <c r="M705" s="245">
        <f>K705-R705</f>
        <v>1488</v>
      </c>
      <c r="N705" s="245">
        <v>0</v>
      </c>
      <c r="O705" s="245">
        <v>1488</v>
      </c>
      <c r="P705" s="245">
        <f>L705+M705+N705+O705</f>
        <v>27388</v>
      </c>
      <c r="Q705" s="245">
        <v>75588</v>
      </c>
      <c r="R705" s="245">
        <v>2287</v>
      </c>
      <c r="S705" s="245">
        <v>0</v>
      </c>
      <c r="T705" s="245">
        <v>0</v>
      </c>
      <c r="U705" s="245">
        <f>Q705+R705+S705+T705</f>
        <v>77875</v>
      </c>
      <c r="V705" s="657">
        <v>241855</v>
      </c>
      <c r="W705" s="89"/>
      <c r="X705" s="89"/>
      <c r="Y705" s="89"/>
      <c r="Z705" s="89"/>
    </row>
    <row r="706" spans="1:26" x14ac:dyDescent="0.2">
      <c r="A706" s="592"/>
      <c r="B706" s="592"/>
      <c r="C706" s="666"/>
      <c r="D706" s="592"/>
      <c r="E706" s="592"/>
      <c r="F706" s="592"/>
      <c r="G706" s="592"/>
      <c r="H706" s="144" t="s">
        <v>1132</v>
      </c>
      <c r="I706" s="144"/>
      <c r="J706" s="666"/>
      <c r="K706" s="66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658"/>
      <c r="W706" s="89"/>
      <c r="X706" s="89"/>
      <c r="Y706" s="89"/>
      <c r="Z706" s="89"/>
    </row>
    <row r="707" spans="1:26" x14ac:dyDescent="0.2">
      <c r="A707" s="592"/>
      <c r="B707" s="592"/>
      <c r="C707" s="666"/>
      <c r="D707" s="592"/>
      <c r="E707" s="592"/>
      <c r="F707" s="592"/>
      <c r="G707" s="592"/>
      <c r="H707" s="144" t="s">
        <v>1133</v>
      </c>
      <c r="I707" s="144"/>
      <c r="J707" s="666"/>
      <c r="K707" s="66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658"/>
      <c r="W707" s="89"/>
      <c r="X707" s="89"/>
      <c r="Y707" s="89"/>
      <c r="Z707" s="89"/>
    </row>
    <row r="708" spans="1:26" x14ac:dyDescent="0.2">
      <c r="A708" s="592"/>
      <c r="B708" s="592"/>
      <c r="C708" s="666"/>
      <c r="D708" s="592"/>
      <c r="E708" s="592"/>
      <c r="F708" s="592"/>
      <c r="G708" s="592"/>
      <c r="H708" s="246" t="s">
        <v>1134</v>
      </c>
      <c r="I708" s="246"/>
      <c r="J708" s="667"/>
      <c r="K708" s="667"/>
      <c r="L708" s="247"/>
      <c r="M708" s="247"/>
      <c r="N708" s="247"/>
      <c r="O708" s="247"/>
      <c r="P708" s="247"/>
      <c r="Q708" s="247"/>
      <c r="R708" s="247"/>
      <c r="S708" s="247"/>
      <c r="T708" s="247"/>
      <c r="U708" s="247"/>
      <c r="V708" s="658"/>
      <c r="W708" s="89"/>
      <c r="X708" s="89"/>
      <c r="Y708" s="89"/>
      <c r="Z708" s="89"/>
    </row>
    <row r="709" spans="1:26" x14ac:dyDescent="0.2">
      <c r="A709" s="593"/>
      <c r="B709" s="593"/>
      <c r="C709" s="667"/>
      <c r="D709" s="593"/>
      <c r="E709" s="593"/>
      <c r="F709" s="593"/>
      <c r="G709" s="593"/>
      <c r="H709" s="660" t="s">
        <v>232</v>
      </c>
      <c r="I709" s="661"/>
      <c r="J709" s="243"/>
      <c r="K709" s="243"/>
      <c r="L709" s="139"/>
      <c r="M709" s="139"/>
      <c r="N709" s="139"/>
      <c r="O709" s="139"/>
      <c r="P709" s="139"/>
      <c r="Q709" s="139"/>
      <c r="R709" s="139"/>
      <c r="S709" s="139"/>
      <c r="T709" s="139"/>
      <c r="U709" s="139"/>
      <c r="V709" s="659"/>
      <c r="W709" s="89"/>
      <c r="X709" s="89"/>
      <c r="Y709" s="89"/>
      <c r="Z709" s="89"/>
    </row>
    <row r="710" spans="1:26" x14ac:dyDescent="0.2">
      <c r="A710" s="591">
        <v>13</v>
      </c>
      <c r="B710" s="591" t="s">
        <v>206</v>
      </c>
      <c r="C710" s="665" t="s">
        <v>1367</v>
      </c>
      <c r="D710" s="591">
        <v>1</v>
      </c>
      <c r="E710" s="591">
        <v>7</v>
      </c>
      <c r="F710" s="591" t="s">
        <v>161</v>
      </c>
      <c r="G710" s="591" t="s">
        <v>153</v>
      </c>
      <c r="H710" s="244" t="s">
        <v>1123</v>
      </c>
      <c r="I710" s="244">
        <v>242405</v>
      </c>
      <c r="J710" s="665">
        <v>100000</v>
      </c>
      <c r="K710" s="665">
        <v>3775</v>
      </c>
      <c r="L710" s="245">
        <f>J710-Q710</f>
        <v>24412</v>
      </c>
      <c r="M710" s="245">
        <f>K710-R710</f>
        <v>1488</v>
      </c>
      <c r="N710" s="245">
        <v>0</v>
      </c>
      <c r="O710" s="245">
        <v>1488</v>
      </c>
      <c r="P710" s="245">
        <f>L710+M710+N710+O710</f>
        <v>27388</v>
      </c>
      <c r="Q710" s="245">
        <v>75588</v>
      </c>
      <c r="R710" s="245">
        <v>2287</v>
      </c>
      <c r="S710" s="245">
        <v>0</v>
      </c>
      <c r="T710" s="245">
        <v>0</v>
      </c>
      <c r="U710" s="245">
        <f>Q710+R710+S710+T710</f>
        <v>77875</v>
      </c>
      <c r="V710" s="657">
        <v>241862</v>
      </c>
      <c r="W710" s="89"/>
      <c r="X710" s="89"/>
      <c r="Y710" s="89"/>
      <c r="Z710" s="89"/>
    </row>
    <row r="711" spans="1:26" x14ac:dyDescent="0.2">
      <c r="A711" s="592"/>
      <c r="B711" s="592"/>
      <c r="C711" s="666"/>
      <c r="D711" s="592"/>
      <c r="E711" s="592"/>
      <c r="F711" s="592"/>
      <c r="G711" s="592"/>
      <c r="H711" s="144" t="s">
        <v>1132</v>
      </c>
      <c r="I711" s="144"/>
      <c r="J711" s="666"/>
      <c r="K711" s="66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658"/>
      <c r="W711" s="89"/>
      <c r="X711" s="89"/>
      <c r="Y711" s="89"/>
      <c r="Z711" s="89"/>
    </row>
    <row r="712" spans="1:26" x14ac:dyDescent="0.2">
      <c r="A712" s="592"/>
      <c r="B712" s="592"/>
      <c r="C712" s="666"/>
      <c r="D712" s="592"/>
      <c r="E712" s="592"/>
      <c r="F712" s="592"/>
      <c r="G712" s="592"/>
      <c r="H712" s="144" t="s">
        <v>1133</v>
      </c>
      <c r="I712" s="144"/>
      <c r="J712" s="666"/>
      <c r="K712" s="66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658"/>
      <c r="W712" s="89"/>
      <c r="X712" s="89"/>
      <c r="Y712" s="89"/>
      <c r="Z712" s="89"/>
    </row>
    <row r="713" spans="1:26" x14ac:dyDescent="0.2">
      <c r="A713" s="592"/>
      <c r="B713" s="592"/>
      <c r="C713" s="666"/>
      <c r="D713" s="592"/>
      <c r="E713" s="592"/>
      <c r="F713" s="592"/>
      <c r="G713" s="592"/>
      <c r="H713" s="246" t="s">
        <v>1134</v>
      </c>
      <c r="I713" s="246"/>
      <c r="J713" s="667"/>
      <c r="K713" s="667"/>
      <c r="L713" s="247"/>
      <c r="M713" s="247"/>
      <c r="N713" s="247"/>
      <c r="O713" s="247"/>
      <c r="P713" s="247"/>
      <c r="Q713" s="247"/>
      <c r="R713" s="247"/>
      <c r="S713" s="247"/>
      <c r="T713" s="247"/>
      <c r="U713" s="247"/>
      <c r="V713" s="658"/>
      <c r="W713" s="89"/>
      <c r="X713" s="89"/>
      <c r="Y713" s="89"/>
      <c r="Z713" s="89"/>
    </row>
    <row r="714" spans="1:26" x14ac:dyDescent="0.2">
      <c r="A714" s="593"/>
      <c r="B714" s="593"/>
      <c r="C714" s="667"/>
      <c r="D714" s="593"/>
      <c r="E714" s="593"/>
      <c r="F714" s="593"/>
      <c r="G714" s="593"/>
      <c r="H714" s="660" t="s">
        <v>232</v>
      </c>
      <c r="I714" s="661"/>
      <c r="J714" s="243"/>
      <c r="K714" s="243"/>
      <c r="L714" s="139"/>
      <c r="M714" s="139"/>
      <c r="N714" s="139"/>
      <c r="O714" s="139"/>
      <c r="P714" s="139"/>
      <c r="Q714" s="139"/>
      <c r="R714" s="139"/>
      <c r="S714" s="139"/>
      <c r="T714" s="139"/>
      <c r="U714" s="139"/>
      <c r="V714" s="659"/>
      <c r="W714" s="89"/>
      <c r="X714" s="89"/>
      <c r="Y714" s="89"/>
      <c r="Z714" s="89"/>
    </row>
    <row r="715" spans="1:26" x14ac:dyDescent="0.2">
      <c r="A715" s="591">
        <v>14</v>
      </c>
      <c r="B715" s="591" t="s">
        <v>1368</v>
      </c>
      <c r="C715" s="665" t="s">
        <v>1369</v>
      </c>
      <c r="D715" s="591">
        <v>43466</v>
      </c>
      <c r="E715" s="591">
        <v>3</v>
      </c>
      <c r="F715" s="591" t="s">
        <v>161</v>
      </c>
      <c r="G715" s="591" t="s">
        <v>153</v>
      </c>
      <c r="H715" s="244" t="s">
        <v>1123</v>
      </c>
      <c r="I715" s="244">
        <v>242405</v>
      </c>
      <c r="J715" s="665">
        <v>100000</v>
      </c>
      <c r="K715" s="665">
        <v>3775</v>
      </c>
      <c r="L715" s="245">
        <f>J715-Q715</f>
        <v>33629</v>
      </c>
      <c r="M715" s="245">
        <f>K715-R715</f>
        <v>2631</v>
      </c>
      <c r="N715" s="245">
        <v>0</v>
      </c>
      <c r="O715" s="245">
        <v>2631</v>
      </c>
      <c r="P715" s="245">
        <f>L715+M715+N715+O715</f>
        <v>38891</v>
      </c>
      <c r="Q715" s="245">
        <v>66371</v>
      </c>
      <c r="R715" s="245">
        <v>1144</v>
      </c>
      <c r="S715" s="245">
        <v>0</v>
      </c>
      <c r="T715" s="245">
        <v>0</v>
      </c>
      <c r="U715" s="245">
        <f>Q715+R715+S715+T715</f>
        <v>67515</v>
      </c>
      <c r="V715" s="668">
        <v>242058</v>
      </c>
      <c r="W715" s="89"/>
      <c r="X715" s="89"/>
      <c r="Y715" s="89"/>
      <c r="Z715" s="89"/>
    </row>
    <row r="716" spans="1:26" x14ac:dyDescent="0.2">
      <c r="A716" s="592"/>
      <c r="B716" s="592"/>
      <c r="C716" s="666"/>
      <c r="D716" s="592"/>
      <c r="E716" s="592"/>
      <c r="F716" s="592"/>
      <c r="G716" s="592"/>
      <c r="H716" s="144" t="s">
        <v>1132</v>
      </c>
      <c r="I716" s="144"/>
      <c r="J716" s="666"/>
      <c r="K716" s="66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669"/>
      <c r="W716" s="89"/>
      <c r="X716" s="89"/>
      <c r="Y716" s="89"/>
      <c r="Z716" s="89"/>
    </row>
    <row r="717" spans="1:26" x14ac:dyDescent="0.2">
      <c r="A717" s="592"/>
      <c r="B717" s="592"/>
      <c r="C717" s="666"/>
      <c r="D717" s="592"/>
      <c r="E717" s="592"/>
      <c r="F717" s="592"/>
      <c r="G717" s="592"/>
      <c r="H717" s="144" t="s">
        <v>1133</v>
      </c>
      <c r="I717" s="144"/>
      <c r="J717" s="666"/>
      <c r="K717" s="66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669"/>
      <c r="W717" s="89"/>
      <c r="X717" s="89"/>
      <c r="Y717" s="89"/>
      <c r="Z717" s="89"/>
    </row>
    <row r="718" spans="1:26" x14ac:dyDescent="0.2">
      <c r="A718" s="592"/>
      <c r="B718" s="592"/>
      <c r="C718" s="666"/>
      <c r="D718" s="592"/>
      <c r="E718" s="592"/>
      <c r="F718" s="592"/>
      <c r="G718" s="592"/>
      <c r="H718" s="246" t="s">
        <v>1134</v>
      </c>
      <c r="I718" s="246"/>
      <c r="J718" s="667"/>
      <c r="K718" s="667"/>
      <c r="L718" s="247"/>
      <c r="M718" s="247"/>
      <c r="N718" s="247"/>
      <c r="O718" s="247"/>
      <c r="P718" s="247"/>
      <c r="Q718" s="247"/>
      <c r="R718" s="247"/>
      <c r="S718" s="247"/>
      <c r="T718" s="247"/>
      <c r="U718" s="247"/>
      <c r="V718" s="669"/>
      <c r="W718" s="89"/>
      <c r="X718" s="89"/>
      <c r="Y718" s="89"/>
      <c r="Z718" s="89"/>
    </row>
    <row r="719" spans="1:26" x14ac:dyDescent="0.2">
      <c r="A719" s="593"/>
      <c r="B719" s="593"/>
      <c r="C719" s="667"/>
      <c r="D719" s="593"/>
      <c r="E719" s="593"/>
      <c r="F719" s="593"/>
      <c r="G719" s="593"/>
      <c r="H719" s="660" t="s">
        <v>232</v>
      </c>
      <c r="I719" s="661"/>
      <c r="J719" s="243"/>
      <c r="K719" s="243"/>
      <c r="L719" s="139"/>
      <c r="M719" s="139"/>
      <c r="N719" s="139"/>
      <c r="O719" s="139"/>
      <c r="P719" s="139"/>
      <c r="Q719" s="139"/>
      <c r="R719" s="139"/>
      <c r="S719" s="139"/>
      <c r="T719" s="139"/>
      <c r="U719" s="139"/>
      <c r="V719" s="670"/>
      <c r="W719" s="89"/>
      <c r="X719" s="89"/>
      <c r="Y719" s="89"/>
      <c r="Z719" s="89"/>
    </row>
    <row r="720" spans="1:26" x14ac:dyDescent="0.2">
      <c r="A720" s="591">
        <v>15</v>
      </c>
      <c r="B720" s="594" t="s">
        <v>1370</v>
      </c>
      <c r="C720" s="665" t="s">
        <v>1371</v>
      </c>
      <c r="D720" s="591">
        <v>56</v>
      </c>
      <c r="E720" s="591">
        <v>3</v>
      </c>
      <c r="F720" s="591" t="s">
        <v>161</v>
      </c>
      <c r="G720" s="591" t="s">
        <v>153</v>
      </c>
      <c r="H720" s="244" t="s">
        <v>1123</v>
      </c>
      <c r="I720" s="244">
        <v>242405</v>
      </c>
      <c r="J720" s="665">
        <v>100000</v>
      </c>
      <c r="K720" s="665">
        <v>3775</v>
      </c>
      <c r="L720" s="245">
        <f>J720-Q720</f>
        <v>19220</v>
      </c>
      <c r="M720" s="245">
        <f>K720-R720</f>
        <v>1488</v>
      </c>
      <c r="N720" s="245">
        <v>0</v>
      </c>
      <c r="O720" s="245">
        <v>1488</v>
      </c>
      <c r="P720" s="245">
        <f>L720+M720+N720+O720</f>
        <v>22196</v>
      </c>
      <c r="Q720" s="245">
        <v>80780</v>
      </c>
      <c r="R720" s="245">
        <v>2287</v>
      </c>
      <c r="S720" s="245">
        <v>0</v>
      </c>
      <c r="T720" s="245">
        <v>0</v>
      </c>
      <c r="U720" s="245">
        <f>Q720+R720+S720+T720</f>
        <v>83067</v>
      </c>
      <c r="V720" s="668">
        <v>241862</v>
      </c>
      <c r="W720" s="89"/>
      <c r="X720" s="89"/>
      <c r="Y720" s="89"/>
      <c r="Z720" s="89"/>
    </row>
    <row r="721" spans="1:26" x14ac:dyDescent="0.2">
      <c r="A721" s="592"/>
      <c r="B721" s="595"/>
      <c r="C721" s="666"/>
      <c r="D721" s="592"/>
      <c r="E721" s="592"/>
      <c r="F721" s="592"/>
      <c r="G721" s="592"/>
      <c r="H721" s="144" t="s">
        <v>1132</v>
      </c>
      <c r="I721" s="144"/>
      <c r="J721" s="666"/>
      <c r="K721" s="66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669"/>
      <c r="W721" s="89"/>
      <c r="X721" s="89"/>
      <c r="Y721" s="89"/>
      <c r="Z721" s="89"/>
    </row>
    <row r="722" spans="1:26" x14ac:dyDescent="0.2">
      <c r="A722" s="592"/>
      <c r="B722" s="595"/>
      <c r="C722" s="666"/>
      <c r="D722" s="592"/>
      <c r="E722" s="592"/>
      <c r="F722" s="592"/>
      <c r="G722" s="592"/>
      <c r="H722" s="144" t="s">
        <v>1133</v>
      </c>
      <c r="I722" s="144"/>
      <c r="J722" s="666"/>
      <c r="K722" s="66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669"/>
      <c r="W722" s="89"/>
      <c r="X722" s="89"/>
      <c r="Y722" s="89"/>
      <c r="Z722" s="89"/>
    </row>
    <row r="723" spans="1:26" x14ac:dyDescent="0.2">
      <c r="A723" s="592"/>
      <c r="B723" s="595"/>
      <c r="C723" s="666"/>
      <c r="D723" s="592"/>
      <c r="E723" s="592"/>
      <c r="F723" s="592"/>
      <c r="G723" s="592"/>
      <c r="H723" s="246" t="s">
        <v>1134</v>
      </c>
      <c r="I723" s="246"/>
      <c r="J723" s="667"/>
      <c r="K723" s="667"/>
      <c r="L723" s="247"/>
      <c r="M723" s="247"/>
      <c r="N723" s="247"/>
      <c r="O723" s="247"/>
      <c r="P723" s="247"/>
      <c r="Q723" s="247"/>
      <c r="R723" s="247"/>
      <c r="S723" s="247"/>
      <c r="T723" s="247"/>
      <c r="U723" s="247"/>
      <c r="V723" s="669"/>
      <c r="W723" s="89"/>
      <c r="X723" s="89"/>
      <c r="Y723" s="89"/>
      <c r="Z723" s="89"/>
    </row>
    <row r="724" spans="1:26" x14ac:dyDescent="0.2">
      <c r="A724" s="593"/>
      <c r="B724" s="596"/>
      <c r="C724" s="667"/>
      <c r="D724" s="593"/>
      <c r="E724" s="593"/>
      <c r="F724" s="593"/>
      <c r="G724" s="593"/>
      <c r="H724" s="660" t="s">
        <v>232</v>
      </c>
      <c r="I724" s="661"/>
      <c r="J724" s="243"/>
      <c r="K724" s="243"/>
      <c r="L724" s="139"/>
      <c r="M724" s="139"/>
      <c r="N724" s="139"/>
      <c r="O724" s="139"/>
      <c r="P724" s="139"/>
      <c r="Q724" s="139"/>
      <c r="R724" s="139"/>
      <c r="S724" s="139"/>
      <c r="T724" s="139"/>
      <c r="U724" s="139"/>
      <c r="V724" s="670"/>
      <c r="W724" s="89"/>
      <c r="X724" s="89"/>
      <c r="Y724" s="89"/>
      <c r="Z724" s="89"/>
    </row>
    <row r="725" spans="1:26" x14ac:dyDescent="0.2">
      <c r="A725" s="591">
        <v>16</v>
      </c>
      <c r="B725" s="594" t="s">
        <v>1372</v>
      </c>
      <c r="C725" s="665" t="s">
        <v>1373</v>
      </c>
      <c r="D725" s="591">
        <v>176</v>
      </c>
      <c r="E725" s="591">
        <v>4</v>
      </c>
      <c r="F725" s="591" t="s">
        <v>161</v>
      </c>
      <c r="G725" s="591" t="s">
        <v>153</v>
      </c>
      <c r="H725" s="244" t="s">
        <v>1123</v>
      </c>
      <c r="I725" s="244">
        <v>242405</v>
      </c>
      <c r="J725" s="665">
        <v>100000</v>
      </c>
      <c r="K725" s="665">
        <v>3775</v>
      </c>
      <c r="L725" s="245">
        <f>J725-Q725</f>
        <v>33749</v>
      </c>
      <c r="M725" s="245">
        <f>K725-R725</f>
        <v>2631</v>
      </c>
      <c r="N725" s="245">
        <v>0</v>
      </c>
      <c r="O725" s="245">
        <v>2631</v>
      </c>
      <c r="P725" s="245">
        <f>L725+M725+N725+O725</f>
        <v>39011</v>
      </c>
      <c r="Q725" s="245">
        <v>66251</v>
      </c>
      <c r="R725" s="245">
        <v>1144</v>
      </c>
      <c r="S725" s="245">
        <v>0</v>
      </c>
      <c r="T725" s="245">
        <v>0</v>
      </c>
      <c r="U725" s="245">
        <f>Q725+R725+S725+T725</f>
        <v>67395</v>
      </c>
      <c r="V725" s="668">
        <v>242044</v>
      </c>
      <c r="W725" s="89"/>
      <c r="X725" s="89"/>
      <c r="Y725" s="89"/>
      <c r="Z725" s="89"/>
    </row>
    <row r="726" spans="1:26" x14ac:dyDescent="0.2">
      <c r="A726" s="592"/>
      <c r="B726" s="595"/>
      <c r="C726" s="666"/>
      <c r="D726" s="592"/>
      <c r="E726" s="592"/>
      <c r="F726" s="592"/>
      <c r="G726" s="592"/>
      <c r="H726" s="144" t="s">
        <v>1132</v>
      </c>
      <c r="I726" s="144"/>
      <c r="J726" s="666"/>
      <c r="K726" s="66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669"/>
      <c r="W726" s="89"/>
      <c r="X726" s="89"/>
      <c r="Y726" s="89"/>
      <c r="Z726" s="89"/>
    </row>
    <row r="727" spans="1:26" x14ac:dyDescent="0.2">
      <c r="A727" s="592"/>
      <c r="B727" s="595"/>
      <c r="C727" s="666"/>
      <c r="D727" s="592"/>
      <c r="E727" s="592"/>
      <c r="F727" s="592"/>
      <c r="G727" s="592"/>
      <c r="H727" s="144" t="s">
        <v>1133</v>
      </c>
      <c r="I727" s="144"/>
      <c r="J727" s="666"/>
      <c r="K727" s="66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669"/>
      <c r="W727" s="89"/>
      <c r="X727" s="89"/>
      <c r="Y727" s="89"/>
      <c r="Z727" s="89"/>
    </row>
    <row r="728" spans="1:26" x14ac:dyDescent="0.2">
      <c r="A728" s="592"/>
      <c r="B728" s="595"/>
      <c r="C728" s="666"/>
      <c r="D728" s="592"/>
      <c r="E728" s="592"/>
      <c r="F728" s="592"/>
      <c r="G728" s="592"/>
      <c r="H728" s="246" t="s">
        <v>1134</v>
      </c>
      <c r="I728" s="246"/>
      <c r="J728" s="667"/>
      <c r="K728" s="667"/>
      <c r="L728" s="247"/>
      <c r="M728" s="247"/>
      <c r="N728" s="247"/>
      <c r="O728" s="247"/>
      <c r="P728" s="247"/>
      <c r="Q728" s="247"/>
      <c r="R728" s="247"/>
      <c r="S728" s="247"/>
      <c r="T728" s="247"/>
      <c r="U728" s="247"/>
      <c r="V728" s="669"/>
      <c r="W728" s="89"/>
      <c r="X728" s="89"/>
      <c r="Y728" s="89"/>
      <c r="Z728" s="89"/>
    </row>
    <row r="729" spans="1:26" x14ac:dyDescent="0.2">
      <c r="A729" s="593"/>
      <c r="B729" s="596"/>
      <c r="C729" s="667"/>
      <c r="D729" s="593"/>
      <c r="E729" s="593"/>
      <c r="F729" s="593"/>
      <c r="G729" s="593"/>
      <c r="H729" s="660" t="s">
        <v>232</v>
      </c>
      <c r="I729" s="661"/>
      <c r="J729" s="243"/>
      <c r="K729" s="243"/>
      <c r="L729" s="139"/>
      <c r="M729" s="139"/>
      <c r="N729" s="139"/>
      <c r="O729" s="139"/>
      <c r="P729" s="139"/>
      <c r="Q729" s="139"/>
      <c r="R729" s="139"/>
      <c r="S729" s="139"/>
      <c r="T729" s="139"/>
      <c r="U729" s="139"/>
      <c r="V729" s="670"/>
      <c r="W729" s="89"/>
      <c r="X729" s="89"/>
      <c r="Y729" s="89"/>
      <c r="Z729" s="89"/>
    </row>
    <row r="730" spans="1:26" x14ac:dyDescent="0.2">
      <c r="A730" s="591">
        <v>17</v>
      </c>
      <c r="B730" s="594" t="s">
        <v>1374</v>
      </c>
      <c r="C730" s="665" t="s">
        <v>1375</v>
      </c>
      <c r="D730" s="591">
        <v>99</v>
      </c>
      <c r="E730" s="591">
        <v>6</v>
      </c>
      <c r="F730" s="591" t="s">
        <v>161</v>
      </c>
      <c r="G730" s="591" t="s">
        <v>153</v>
      </c>
      <c r="H730" s="244" t="s">
        <v>1123</v>
      </c>
      <c r="I730" s="244">
        <v>242405</v>
      </c>
      <c r="J730" s="665">
        <v>100000</v>
      </c>
      <c r="K730" s="665">
        <v>3775</v>
      </c>
      <c r="L730" s="245">
        <f>J730-Q730</f>
        <v>0</v>
      </c>
      <c r="M730" s="245">
        <f>K730-R730</f>
        <v>0</v>
      </c>
      <c r="N730" s="245">
        <v>0</v>
      </c>
      <c r="O730" s="245">
        <v>0</v>
      </c>
      <c r="P730" s="245">
        <f>L730+M730+N730+O730</f>
        <v>0</v>
      </c>
      <c r="Q730" s="245">
        <v>100000</v>
      </c>
      <c r="R730" s="245">
        <v>3775</v>
      </c>
      <c r="S730" s="245">
        <v>0</v>
      </c>
      <c r="T730" s="245">
        <v>0</v>
      </c>
      <c r="U730" s="245">
        <f>Q730+R730+S730+T730</f>
        <v>103775</v>
      </c>
      <c r="V730" s="657" t="s">
        <v>579</v>
      </c>
      <c r="W730" s="89"/>
      <c r="X730" s="89"/>
      <c r="Y730" s="89"/>
      <c r="Z730" s="89"/>
    </row>
    <row r="731" spans="1:26" x14ac:dyDescent="0.2">
      <c r="A731" s="592"/>
      <c r="B731" s="595"/>
      <c r="C731" s="666"/>
      <c r="D731" s="592"/>
      <c r="E731" s="592"/>
      <c r="F731" s="592"/>
      <c r="G731" s="592"/>
      <c r="H731" s="144" t="s">
        <v>1132</v>
      </c>
      <c r="I731" s="144"/>
      <c r="J731" s="666"/>
      <c r="K731" s="66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658"/>
      <c r="W731" s="89"/>
      <c r="X731" s="89"/>
      <c r="Y731" s="89"/>
      <c r="Z731" s="89"/>
    </row>
    <row r="732" spans="1:26" x14ac:dyDescent="0.2">
      <c r="A732" s="592"/>
      <c r="B732" s="595"/>
      <c r="C732" s="666"/>
      <c r="D732" s="592"/>
      <c r="E732" s="592"/>
      <c r="F732" s="592"/>
      <c r="G732" s="592"/>
      <c r="H732" s="144" t="s">
        <v>1133</v>
      </c>
      <c r="I732" s="144"/>
      <c r="J732" s="666"/>
      <c r="K732" s="66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658"/>
      <c r="W732" s="89"/>
      <c r="X732" s="89"/>
      <c r="Y732" s="89"/>
      <c r="Z732" s="89"/>
    </row>
    <row r="733" spans="1:26" x14ac:dyDescent="0.2">
      <c r="A733" s="592"/>
      <c r="B733" s="595"/>
      <c r="C733" s="666"/>
      <c r="D733" s="592"/>
      <c r="E733" s="592"/>
      <c r="F733" s="592"/>
      <c r="G733" s="592"/>
      <c r="H733" s="246" t="s">
        <v>1134</v>
      </c>
      <c r="I733" s="246"/>
      <c r="J733" s="667"/>
      <c r="K733" s="667"/>
      <c r="L733" s="247"/>
      <c r="M733" s="247"/>
      <c r="N733" s="247"/>
      <c r="O733" s="247"/>
      <c r="P733" s="247"/>
      <c r="Q733" s="247"/>
      <c r="R733" s="247"/>
      <c r="S733" s="247"/>
      <c r="T733" s="247"/>
      <c r="U733" s="247"/>
      <c r="V733" s="658"/>
      <c r="W733" s="89"/>
      <c r="X733" s="89"/>
      <c r="Y733" s="89"/>
      <c r="Z733" s="89"/>
    </row>
    <row r="734" spans="1:26" x14ac:dyDescent="0.2">
      <c r="A734" s="593"/>
      <c r="B734" s="596"/>
      <c r="C734" s="667"/>
      <c r="D734" s="593"/>
      <c r="E734" s="593"/>
      <c r="F734" s="593"/>
      <c r="G734" s="593"/>
      <c r="H734" s="660" t="s">
        <v>232</v>
      </c>
      <c r="I734" s="661"/>
      <c r="J734" s="243"/>
      <c r="K734" s="243"/>
      <c r="L734" s="139"/>
      <c r="M734" s="139"/>
      <c r="N734" s="139"/>
      <c r="O734" s="139"/>
      <c r="P734" s="139"/>
      <c r="Q734" s="139"/>
      <c r="R734" s="139"/>
      <c r="S734" s="139"/>
      <c r="T734" s="139"/>
      <c r="U734" s="139"/>
      <c r="V734" s="659"/>
      <c r="W734" s="89"/>
      <c r="X734" s="89"/>
      <c r="Y734" s="89"/>
      <c r="Z734" s="89"/>
    </row>
    <row r="735" spans="1:26" x14ac:dyDescent="0.2">
      <c r="A735" s="591">
        <v>18</v>
      </c>
      <c r="B735" s="591" t="s">
        <v>1052</v>
      </c>
      <c r="C735" s="665" t="s">
        <v>1376</v>
      </c>
      <c r="D735" s="591">
        <v>284</v>
      </c>
      <c r="E735" s="591">
        <v>5</v>
      </c>
      <c r="F735" s="591" t="s">
        <v>161</v>
      </c>
      <c r="G735" s="591" t="s">
        <v>153</v>
      </c>
      <c r="H735" s="244" t="s">
        <v>1123</v>
      </c>
      <c r="I735" s="244">
        <v>242405</v>
      </c>
      <c r="J735" s="665">
        <v>100000</v>
      </c>
      <c r="K735" s="665">
        <v>3775</v>
      </c>
      <c r="L735" s="245">
        <f>J735-Q735</f>
        <v>49169</v>
      </c>
      <c r="M735" s="245">
        <f>K735-R735</f>
        <v>2631</v>
      </c>
      <c r="N735" s="245">
        <v>0</v>
      </c>
      <c r="O735" s="245">
        <v>2631</v>
      </c>
      <c r="P735" s="245">
        <f>L735+M735+N735+O735</f>
        <v>54431</v>
      </c>
      <c r="Q735" s="245">
        <v>50831</v>
      </c>
      <c r="R735" s="245">
        <v>1144</v>
      </c>
      <c r="S735" s="245">
        <v>0</v>
      </c>
      <c r="T735" s="245">
        <v>0</v>
      </c>
      <c r="U735" s="245">
        <f>Q735+R735+S735+T735</f>
        <v>51975</v>
      </c>
      <c r="V735" s="657">
        <v>242041</v>
      </c>
      <c r="W735" s="89"/>
      <c r="X735" s="89"/>
      <c r="Y735" s="89"/>
      <c r="Z735" s="89"/>
    </row>
    <row r="736" spans="1:26" x14ac:dyDescent="0.2">
      <c r="A736" s="592"/>
      <c r="B736" s="592"/>
      <c r="C736" s="666"/>
      <c r="D736" s="592"/>
      <c r="E736" s="592"/>
      <c r="F736" s="592"/>
      <c r="G736" s="592"/>
      <c r="H736" s="144" t="s">
        <v>1132</v>
      </c>
      <c r="I736" s="144"/>
      <c r="J736" s="666"/>
      <c r="K736" s="66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658"/>
      <c r="W736" s="89"/>
      <c r="X736" s="89"/>
      <c r="Y736" s="89"/>
      <c r="Z736" s="89"/>
    </row>
    <row r="737" spans="1:26" x14ac:dyDescent="0.2">
      <c r="A737" s="592"/>
      <c r="B737" s="592"/>
      <c r="C737" s="666"/>
      <c r="D737" s="592"/>
      <c r="E737" s="592"/>
      <c r="F737" s="592"/>
      <c r="G737" s="592"/>
      <c r="H737" s="144" t="s">
        <v>1133</v>
      </c>
      <c r="I737" s="144"/>
      <c r="J737" s="666"/>
      <c r="K737" s="66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658"/>
      <c r="W737" s="89"/>
      <c r="X737" s="89"/>
      <c r="Y737" s="89"/>
      <c r="Z737" s="89"/>
    </row>
    <row r="738" spans="1:26" x14ac:dyDescent="0.2">
      <c r="A738" s="592"/>
      <c r="B738" s="592"/>
      <c r="C738" s="666"/>
      <c r="D738" s="592"/>
      <c r="E738" s="592"/>
      <c r="F738" s="592"/>
      <c r="G738" s="592"/>
      <c r="H738" s="246" t="s">
        <v>1134</v>
      </c>
      <c r="I738" s="246"/>
      <c r="J738" s="667"/>
      <c r="K738" s="667"/>
      <c r="L738" s="247"/>
      <c r="M738" s="247"/>
      <c r="N738" s="247"/>
      <c r="O738" s="247"/>
      <c r="P738" s="247"/>
      <c r="Q738" s="247"/>
      <c r="R738" s="247"/>
      <c r="S738" s="247"/>
      <c r="T738" s="247"/>
      <c r="U738" s="247"/>
      <c r="V738" s="658"/>
      <c r="W738" s="89"/>
      <c r="X738" s="89"/>
      <c r="Y738" s="89"/>
      <c r="Z738" s="89"/>
    </row>
    <row r="739" spans="1:26" x14ac:dyDescent="0.2">
      <c r="A739" s="593"/>
      <c r="B739" s="593"/>
      <c r="C739" s="667"/>
      <c r="D739" s="593"/>
      <c r="E739" s="593"/>
      <c r="F739" s="593"/>
      <c r="G739" s="593"/>
      <c r="H739" s="660" t="s">
        <v>232</v>
      </c>
      <c r="I739" s="661"/>
      <c r="J739" s="243"/>
      <c r="K739" s="243"/>
      <c r="L739" s="139"/>
      <c r="M739" s="139"/>
      <c r="N739" s="139"/>
      <c r="O739" s="139"/>
      <c r="P739" s="139"/>
      <c r="Q739" s="139"/>
      <c r="R739" s="139"/>
      <c r="S739" s="139"/>
      <c r="T739" s="139"/>
      <c r="U739" s="139"/>
      <c r="V739" s="659"/>
      <c r="W739" s="89"/>
      <c r="X739" s="89"/>
      <c r="Y739" s="89"/>
      <c r="Z739" s="89"/>
    </row>
    <row r="740" spans="1:26" x14ac:dyDescent="0.2">
      <c r="A740" s="591">
        <v>19</v>
      </c>
      <c r="B740" s="591" t="s">
        <v>1377</v>
      </c>
      <c r="C740" s="665" t="s">
        <v>1378</v>
      </c>
      <c r="D740" s="591">
        <v>114</v>
      </c>
      <c r="E740" s="591">
        <v>1</v>
      </c>
      <c r="F740" s="591" t="s">
        <v>176</v>
      </c>
      <c r="G740" s="591" t="s">
        <v>153</v>
      </c>
      <c r="H740" s="244" t="s">
        <v>1123</v>
      </c>
      <c r="I740" s="244">
        <v>242193</v>
      </c>
      <c r="J740" s="665">
        <v>200000</v>
      </c>
      <c r="K740" s="665">
        <v>7568</v>
      </c>
      <c r="L740" s="245">
        <f>J740-Q740</f>
        <v>22725</v>
      </c>
      <c r="M740" s="245">
        <f>K740-R740</f>
        <v>3025</v>
      </c>
      <c r="N740" s="245">
        <v>0</v>
      </c>
      <c r="O740" s="245">
        <v>3025</v>
      </c>
      <c r="P740" s="245">
        <f>L740+M740+N740+O740</f>
        <v>28775</v>
      </c>
      <c r="Q740" s="245">
        <v>177275</v>
      </c>
      <c r="R740" s="245">
        <v>4543</v>
      </c>
      <c r="S740" s="245">
        <v>0</v>
      </c>
      <c r="T740" s="245">
        <v>0</v>
      </c>
      <c r="U740" s="245">
        <f>Q740+R740+S740+T740</f>
        <v>181818</v>
      </c>
      <c r="V740" s="657">
        <v>242010</v>
      </c>
      <c r="W740" s="89"/>
      <c r="X740" s="89"/>
      <c r="Y740" s="89"/>
      <c r="Z740" s="89"/>
    </row>
    <row r="741" spans="1:26" x14ac:dyDescent="0.2">
      <c r="A741" s="592"/>
      <c r="B741" s="592"/>
      <c r="C741" s="666"/>
      <c r="D741" s="592"/>
      <c r="E741" s="592"/>
      <c r="F741" s="592"/>
      <c r="G741" s="592"/>
      <c r="H741" s="144" t="s">
        <v>1132</v>
      </c>
      <c r="I741" s="144"/>
      <c r="J741" s="666"/>
      <c r="K741" s="66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658"/>
      <c r="W741" s="89"/>
      <c r="X741" s="89"/>
      <c r="Y741" s="89"/>
      <c r="Z741" s="89"/>
    </row>
    <row r="742" spans="1:26" x14ac:dyDescent="0.2">
      <c r="A742" s="592"/>
      <c r="B742" s="592"/>
      <c r="C742" s="666"/>
      <c r="D742" s="592"/>
      <c r="E742" s="592"/>
      <c r="F742" s="592"/>
      <c r="G742" s="592"/>
      <c r="H742" s="144" t="s">
        <v>1133</v>
      </c>
      <c r="I742" s="144"/>
      <c r="J742" s="666"/>
      <c r="K742" s="66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658"/>
      <c r="W742" s="89"/>
      <c r="X742" s="89"/>
      <c r="Y742" s="89"/>
      <c r="Z742" s="89"/>
    </row>
    <row r="743" spans="1:26" x14ac:dyDescent="0.2">
      <c r="A743" s="592"/>
      <c r="B743" s="592"/>
      <c r="C743" s="666"/>
      <c r="D743" s="592"/>
      <c r="E743" s="592"/>
      <c r="F743" s="592"/>
      <c r="G743" s="592"/>
      <c r="H743" s="246" t="s">
        <v>1134</v>
      </c>
      <c r="I743" s="246"/>
      <c r="J743" s="667"/>
      <c r="K743" s="667"/>
      <c r="L743" s="247"/>
      <c r="M743" s="247"/>
      <c r="N743" s="247"/>
      <c r="O743" s="247"/>
      <c r="P743" s="247"/>
      <c r="Q743" s="247"/>
      <c r="R743" s="247"/>
      <c r="S743" s="247"/>
      <c r="T743" s="247"/>
      <c r="U743" s="247"/>
      <c r="V743" s="658"/>
      <c r="W743" s="89"/>
      <c r="X743" s="89"/>
      <c r="Y743" s="89"/>
      <c r="Z743" s="89"/>
    </row>
    <row r="744" spans="1:26" x14ac:dyDescent="0.2">
      <c r="A744" s="593"/>
      <c r="B744" s="593"/>
      <c r="C744" s="667"/>
      <c r="D744" s="593"/>
      <c r="E744" s="593"/>
      <c r="F744" s="593"/>
      <c r="G744" s="593"/>
      <c r="H744" s="660" t="s">
        <v>232</v>
      </c>
      <c r="I744" s="661"/>
      <c r="J744" s="243"/>
      <c r="K744" s="243"/>
      <c r="L744" s="139"/>
      <c r="M744" s="139"/>
      <c r="N744" s="139"/>
      <c r="O744" s="139"/>
      <c r="P744" s="139"/>
      <c r="Q744" s="139"/>
      <c r="R744" s="139"/>
      <c r="S744" s="139"/>
      <c r="T744" s="139"/>
      <c r="U744" s="139"/>
      <c r="V744" s="659"/>
      <c r="W744" s="89"/>
      <c r="X744" s="89"/>
      <c r="Y744" s="89"/>
      <c r="Z744" s="89"/>
    </row>
    <row r="745" spans="1:26" x14ac:dyDescent="0.2">
      <c r="A745" s="591">
        <v>20</v>
      </c>
      <c r="B745" s="591" t="s">
        <v>308</v>
      </c>
      <c r="C745" s="665" t="s">
        <v>1379</v>
      </c>
      <c r="D745" s="591">
        <v>43494</v>
      </c>
      <c r="E745" s="591">
        <v>5</v>
      </c>
      <c r="F745" s="591" t="s">
        <v>205</v>
      </c>
      <c r="G745" s="591" t="s">
        <v>153</v>
      </c>
      <c r="H745" s="244" t="s">
        <v>1123</v>
      </c>
      <c r="I745" s="244">
        <v>242405</v>
      </c>
      <c r="J745" s="665">
        <v>100000</v>
      </c>
      <c r="K745" s="665">
        <v>3775</v>
      </c>
      <c r="L745" s="245">
        <f>J745-Q745</f>
        <v>3712</v>
      </c>
      <c r="M745" s="245">
        <f>K745-R745</f>
        <v>1488</v>
      </c>
      <c r="N745" s="245">
        <v>0</v>
      </c>
      <c r="O745" s="245">
        <v>1488</v>
      </c>
      <c r="P745" s="245">
        <f>L745+M745+N745+O745</f>
        <v>6688</v>
      </c>
      <c r="Q745" s="245">
        <v>96288</v>
      </c>
      <c r="R745" s="245">
        <v>2287</v>
      </c>
      <c r="S745" s="245">
        <v>0</v>
      </c>
      <c r="T745" s="245">
        <v>0</v>
      </c>
      <c r="U745" s="245">
        <f>Q745+R745+S745+T745</f>
        <v>98575</v>
      </c>
      <c r="V745" s="657">
        <v>241900</v>
      </c>
      <c r="W745" s="89"/>
      <c r="X745" s="89"/>
      <c r="Y745" s="89"/>
      <c r="Z745" s="89"/>
    </row>
    <row r="746" spans="1:26" x14ac:dyDescent="0.2">
      <c r="A746" s="592"/>
      <c r="B746" s="592"/>
      <c r="C746" s="666"/>
      <c r="D746" s="592"/>
      <c r="E746" s="592"/>
      <c r="F746" s="592"/>
      <c r="G746" s="592"/>
      <c r="H746" s="144" t="s">
        <v>1132</v>
      </c>
      <c r="I746" s="144"/>
      <c r="J746" s="666"/>
      <c r="K746" s="66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658"/>
      <c r="W746" s="89"/>
      <c r="X746" s="89"/>
      <c r="Y746" s="89"/>
      <c r="Z746" s="89"/>
    </row>
    <row r="747" spans="1:26" x14ac:dyDescent="0.2">
      <c r="A747" s="592"/>
      <c r="B747" s="592"/>
      <c r="C747" s="666"/>
      <c r="D747" s="592"/>
      <c r="E747" s="592"/>
      <c r="F747" s="592"/>
      <c r="G747" s="592"/>
      <c r="H747" s="144" t="s">
        <v>1133</v>
      </c>
      <c r="I747" s="144"/>
      <c r="J747" s="666"/>
      <c r="K747" s="66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658"/>
      <c r="W747" s="89"/>
      <c r="X747" s="89"/>
      <c r="Y747" s="89"/>
      <c r="Z747" s="89"/>
    </row>
    <row r="748" spans="1:26" x14ac:dyDescent="0.2">
      <c r="A748" s="592"/>
      <c r="B748" s="592"/>
      <c r="C748" s="666"/>
      <c r="D748" s="592"/>
      <c r="E748" s="592"/>
      <c r="F748" s="592"/>
      <c r="G748" s="592"/>
      <c r="H748" s="246" t="s">
        <v>1134</v>
      </c>
      <c r="I748" s="246"/>
      <c r="J748" s="667"/>
      <c r="K748" s="667"/>
      <c r="L748" s="247"/>
      <c r="M748" s="247"/>
      <c r="N748" s="247"/>
      <c r="O748" s="247"/>
      <c r="P748" s="247"/>
      <c r="Q748" s="247"/>
      <c r="R748" s="247"/>
      <c r="S748" s="247"/>
      <c r="T748" s="247"/>
      <c r="U748" s="247"/>
      <c r="V748" s="658"/>
      <c r="W748" s="89"/>
      <c r="X748" s="89"/>
      <c r="Y748" s="89"/>
      <c r="Z748" s="89"/>
    </row>
    <row r="749" spans="1:26" x14ac:dyDescent="0.2">
      <c r="A749" s="593"/>
      <c r="B749" s="593"/>
      <c r="C749" s="667"/>
      <c r="D749" s="593"/>
      <c r="E749" s="593"/>
      <c r="F749" s="593"/>
      <c r="G749" s="593"/>
      <c r="H749" s="660" t="s">
        <v>232</v>
      </c>
      <c r="I749" s="661"/>
      <c r="J749" s="243"/>
      <c r="K749" s="243"/>
      <c r="L749" s="139"/>
      <c r="M749" s="139"/>
      <c r="N749" s="139"/>
      <c r="O749" s="139"/>
      <c r="P749" s="139"/>
      <c r="Q749" s="139"/>
      <c r="R749" s="139"/>
      <c r="S749" s="139"/>
      <c r="T749" s="139"/>
      <c r="U749" s="139"/>
      <c r="V749" s="659"/>
      <c r="W749" s="89"/>
      <c r="X749" s="89"/>
      <c r="Y749" s="89"/>
      <c r="Z749" s="89"/>
    </row>
    <row r="750" spans="1:26" x14ac:dyDescent="0.2">
      <c r="A750" s="591">
        <v>21</v>
      </c>
      <c r="B750" s="594" t="s">
        <v>1380</v>
      </c>
      <c r="C750" s="665" t="s">
        <v>1381</v>
      </c>
      <c r="D750" s="591">
        <v>163</v>
      </c>
      <c r="E750" s="591">
        <v>7</v>
      </c>
      <c r="F750" s="591" t="s">
        <v>205</v>
      </c>
      <c r="G750" s="591" t="s">
        <v>153</v>
      </c>
      <c r="H750" s="244" t="s">
        <v>1123</v>
      </c>
      <c r="I750" s="244">
        <v>242405</v>
      </c>
      <c r="J750" s="665">
        <v>164000</v>
      </c>
      <c r="K750" s="665">
        <v>6162</v>
      </c>
      <c r="L750" s="245">
        <f>J750-Q750</f>
        <v>81290</v>
      </c>
      <c r="M750" s="245">
        <f>K750-R750</f>
        <v>4310</v>
      </c>
      <c r="N750" s="245">
        <v>0</v>
      </c>
      <c r="O750" s="245">
        <v>4310</v>
      </c>
      <c r="P750" s="245">
        <f>L750+M750+N750+O750</f>
        <v>89910</v>
      </c>
      <c r="Q750" s="245">
        <v>82710</v>
      </c>
      <c r="R750" s="245">
        <v>1852</v>
      </c>
      <c r="S750" s="245">
        <v>0</v>
      </c>
      <c r="T750" s="245">
        <v>0</v>
      </c>
      <c r="U750" s="245">
        <f>Q750+R750+S750+T750</f>
        <v>84562</v>
      </c>
      <c r="V750" s="657">
        <v>242040</v>
      </c>
      <c r="W750" s="89"/>
      <c r="X750" s="89"/>
      <c r="Y750" s="89"/>
      <c r="Z750" s="89"/>
    </row>
    <row r="751" spans="1:26" x14ac:dyDescent="0.2">
      <c r="A751" s="592"/>
      <c r="B751" s="595"/>
      <c r="C751" s="666"/>
      <c r="D751" s="592"/>
      <c r="E751" s="592"/>
      <c r="F751" s="592"/>
      <c r="G751" s="592"/>
      <c r="H751" s="144" t="s">
        <v>1132</v>
      </c>
      <c r="I751" s="144"/>
      <c r="J751" s="666"/>
      <c r="K751" s="66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658"/>
      <c r="W751" s="89"/>
      <c r="X751" s="89"/>
      <c r="Y751" s="89"/>
      <c r="Z751" s="89"/>
    </row>
    <row r="752" spans="1:26" x14ac:dyDescent="0.2">
      <c r="A752" s="592"/>
      <c r="B752" s="595"/>
      <c r="C752" s="666"/>
      <c r="D752" s="592"/>
      <c r="E752" s="592"/>
      <c r="F752" s="592"/>
      <c r="G752" s="592"/>
      <c r="H752" s="144" t="s">
        <v>1133</v>
      </c>
      <c r="I752" s="144"/>
      <c r="J752" s="666"/>
      <c r="K752" s="66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658"/>
      <c r="W752" s="89"/>
      <c r="X752" s="89"/>
      <c r="Y752" s="89"/>
      <c r="Z752" s="89"/>
    </row>
    <row r="753" spans="1:26" x14ac:dyDescent="0.2">
      <c r="A753" s="592"/>
      <c r="B753" s="595"/>
      <c r="C753" s="666"/>
      <c r="D753" s="592"/>
      <c r="E753" s="592"/>
      <c r="F753" s="592"/>
      <c r="G753" s="592"/>
      <c r="H753" s="246" t="s">
        <v>1134</v>
      </c>
      <c r="I753" s="246"/>
      <c r="J753" s="667"/>
      <c r="K753" s="667"/>
      <c r="L753" s="247"/>
      <c r="M753" s="247"/>
      <c r="N753" s="247"/>
      <c r="O753" s="247"/>
      <c r="P753" s="247"/>
      <c r="Q753" s="247"/>
      <c r="R753" s="247"/>
      <c r="S753" s="247"/>
      <c r="T753" s="247"/>
      <c r="U753" s="247"/>
      <c r="V753" s="658"/>
      <c r="W753" s="89"/>
      <c r="X753" s="89"/>
      <c r="Y753" s="89"/>
      <c r="Z753" s="89"/>
    </row>
    <row r="754" spans="1:26" x14ac:dyDescent="0.2">
      <c r="A754" s="593"/>
      <c r="B754" s="596"/>
      <c r="C754" s="667"/>
      <c r="D754" s="593"/>
      <c r="E754" s="593"/>
      <c r="F754" s="593"/>
      <c r="G754" s="593"/>
      <c r="H754" s="660" t="s">
        <v>232</v>
      </c>
      <c r="I754" s="661"/>
      <c r="J754" s="243"/>
      <c r="K754" s="243"/>
      <c r="L754" s="139"/>
      <c r="M754" s="139"/>
      <c r="N754" s="139"/>
      <c r="O754" s="139"/>
      <c r="P754" s="139"/>
      <c r="Q754" s="139"/>
      <c r="R754" s="139"/>
      <c r="S754" s="139"/>
      <c r="T754" s="139"/>
      <c r="U754" s="139"/>
      <c r="V754" s="659"/>
      <c r="W754" s="89"/>
      <c r="X754" s="89"/>
      <c r="Y754" s="89"/>
      <c r="Z754" s="89"/>
    </row>
    <row r="755" spans="1:26" s="12" customFormat="1" ht="23.25" x14ac:dyDescent="0.2">
      <c r="A755" s="578" t="s">
        <v>1382</v>
      </c>
      <c r="B755" s="578"/>
      <c r="C755" s="578"/>
      <c r="D755" s="578"/>
      <c r="E755" s="578"/>
      <c r="F755" s="578"/>
      <c r="G755" s="578"/>
      <c r="H755" s="578"/>
      <c r="I755" s="578"/>
      <c r="J755" s="107">
        <f t="shared" ref="J755:U755" si="6">SUM(J650:J750)</f>
        <v>2264000</v>
      </c>
      <c r="K755" s="107">
        <f t="shared" si="6"/>
        <v>85455</v>
      </c>
      <c r="L755" s="107">
        <f t="shared" si="6"/>
        <v>487930</v>
      </c>
      <c r="M755" s="107">
        <f t="shared" si="6"/>
        <v>37203</v>
      </c>
      <c r="N755" s="107">
        <f t="shared" si="6"/>
        <v>0</v>
      </c>
      <c r="O755" s="107">
        <f t="shared" si="6"/>
        <v>37203</v>
      </c>
      <c r="P755" s="107">
        <f t="shared" si="6"/>
        <v>562336</v>
      </c>
      <c r="Q755" s="107">
        <f t="shared" si="6"/>
        <v>1776070</v>
      </c>
      <c r="R755" s="107">
        <f t="shared" si="6"/>
        <v>48252</v>
      </c>
      <c r="S755" s="107">
        <f t="shared" si="6"/>
        <v>0</v>
      </c>
      <c r="T755" s="107">
        <f t="shared" si="6"/>
        <v>0</v>
      </c>
      <c r="U755" s="107">
        <f t="shared" si="6"/>
        <v>1824322</v>
      </c>
      <c r="V755" s="132"/>
      <c r="W755" s="108"/>
      <c r="X755" s="108"/>
      <c r="Y755" s="108"/>
      <c r="Z755" s="108"/>
    </row>
    <row r="756" spans="1:26" x14ac:dyDescent="0.2">
      <c r="A756" s="591">
        <v>1</v>
      </c>
      <c r="B756" s="591" t="s">
        <v>1383</v>
      </c>
      <c r="C756" s="665" t="s">
        <v>1384</v>
      </c>
      <c r="D756" s="591">
        <v>69</v>
      </c>
      <c r="E756" s="591">
        <v>10</v>
      </c>
      <c r="F756" s="591" t="s">
        <v>184</v>
      </c>
      <c r="G756" s="591" t="s">
        <v>185</v>
      </c>
      <c r="H756" s="153" t="s">
        <v>1123</v>
      </c>
      <c r="I756" s="153">
        <v>242405</v>
      </c>
      <c r="J756" s="665">
        <v>60850</v>
      </c>
      <c r="K756" s="665">
        <v>2284</v>
      </c>
      <c r="L756" s="161">
        <f>J756-Q756</f>
        <v>19695</v>
      </c>
      <c r="M756" s="161">
        <f>K756-R756</f>
        <v>905</v>
      </c>
      <c r="N756" s="161">
        <v>0</v>
      </c>
      <c r="O756" s="161">
        <v>905</v>
      </c>
      <c r="P756" s="161">
        <f>L756+M756+N756+O756</f>
        <v>21505</v>
      </c>
      <c r="Q756" s="161">
        <v>41155</v>
      </c>
      <c r="R756" s="161">
        <v>1379</v>
      </c>
      <c r="S756" s="161">
        <v>0</v>
      </c>
      <c r="T756" s="161">
        <v>0</v>
      </c>
      <c r="U756" s="161">
        <f>Q756+R756+S756+T756</f>
        <v>42534</v>
      </c>
      <c r="V756" s="657">
        <v>242055</v>
      </c>
      <c r="W756" s="89"/>
      <c r="X756" s="89"/>
      <c r="Y756" s="89"/>
      <c r="Z756" s="89"/>
    </row>
    <row r="757" spans="1:26" x14ac:dyDescent="0.2">
      <c r="A757" s="592"/>
      <c r="B757" s="592"/>
      <c r="C757" s="666"/>
      <c r="D757" s="592"/>
      <c r="E757" s="592"/>
      <c r="F757" s="592"/>
      <c r="G757" s="592"/>
      <c r="H757" s="144" t="s">
        <v>1132</v>
      </c>
      <c r="I757" s="144"/>
      <c r="J757" s="666"/>
      <c r="K757" s="66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658"/>
      <c r="W757" s="89"/>
      <c r="X757" s="89"/>
      <c r="Y757" s="89"/>
      <c r="Z757" s="89"/>
    </row>
    <row r="758" spans="1:26" x14ac:dyDescent="0.2">
      <c r="A758" s="592"/>
      <c r="B758" s="592"/>
      <c r="C758" s="666"/>
      <c r="D758" s="592"/>
      <c r="E758" s="592"/>
      <c r="F758" s="592"/>
      <c r="G758" s="592"/>
      <c r="H758" s="144" t="s">
        <v>1133</v>
      </c>
      <c r="I758" s="144"/>
      <c r="J758" s="666"/>
      <c r="K758" s="66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658"/>
      <c r="W758" s="89"/>
      <c r="X758" s="89"/>
      <c r="Y758" s="89"/>
      <c r="Z758" s="89"/>
    </row>
    <row r="759" spans="1:26" x14ac:dyDescent="0.2">
      <c r="A759" s="592"/>
      <c r="B759" s="592"/>
      <c r="C759" s="666"/>
      <c r="D759" s="592"/>
      <c r="E759" s="592"/>
      <c r="F759" s="592"/>
      <c r="G759" s="592"/>
      <c r="H759" s="246" t="s">
        <v>1134</v>
      </c>
      <c r="I759" s="246"/>
      <c r="J759" s="667"/>
      <c r="K759" s="667"/>
      <c r="L759" s="247"/>
      <c r="M759" s="247"/>
      <c r="N759" s="247"/>
      <c r="O759" s="247"/>
      <c r="P759" s="247"/>
      <c r="Q759" s="247"/>
      <c r="R759" s="247"/>
      <c r="S759" s="247"/>
      <c r="T759" s="247"/>
      <c r="U759" s="247"/>
      <c r="V759" s="658"/>
      <c r="W759" s="89"/>
      <c r="X759" s="89"/>
      <c r="Y759" s="89"/>
      <c r="Z759" s="89"/>
    </row>
    <row r="760" spans="1:26" x14ac:dyDescent="0.2">
      <c r="A760" s="593"/>
      <c r="B760" s="593"/>
      <c r="C760" s="667"/>
      <c r="D760" s="593"/>
      <c r="E760" s="593"/>
      <c r="F760" s="593"/>
      <c r="G760" s="593"/>
      <c r="H760" s="660" t="s">
        <v>232</v>
      </c>
      <c r="I760" s="661"/>
      <c r="J760" s="243"/>
      <c r="K760" s="243"/>
      <c r="L760" s="139"/>
      <c r="M760" s="139"/>
      <c r="N760" s="139"/>
      <c r="O760" s="139"/>
      <c r="P760" s="139"/>
      <c r="Q760" s="139"/>
      <c r="R760" s="139"/>
      <c r="S760" s="139"/>
      <c r="T760" s="139"/>
      <c r="U760" s="139"/>
      <c r="V760" s="659"/>
      <c r="W760" s="89"/>
      <c r="X760" s="89"/>
      <c r="Y760" s="89"/>
      <c r="Z760" s="89"/>
    </row>
    <row r="761" spans="1:26" x14ac:dyDescent="0.2">
      <c r="A761" s="591">
        <v>1</v>
      </c>
      <c r="B761" s="591" t="s">
        <v>566</v>
      </c>
      <c r="C761" s="665" t="s">
        <v>1385</v>
      </c>
      <c r="D761" s="591">
        <v>227</v>
      </c>
      <c r="E761" s="591">
        <v>3</v>
      </c>
      <c r="F761" s="591" t="s">
        <v>630</v>
      </c>
      <c r="G761" s="591" t="s">
        <v>185</v>
      </c>
      <c r="H761" s="244" t="s">
        <v>1123</v>
      </c>
      <c r="I761" s="244">
        <v>242405</v>
      </c>
      <c r="J761" s="665">
        <v>70000</v>
      </c>
      <c r="K761" s="665">
        <v>2636</v>
      </c>
      <c r="L761" s="245">
        <f>J761-Q761</f>
        <v>17059</v>
      </c>
      <c r="M761" s="245">
        <f>K761-R761</f>
        <v>1041</v>
      </c>
      <c r="N761" s="245">
        <v>0</v>
      </c>
      <c r="O761" s="245">
        <v>1041</v>
      </c>
      <c r="P761" s="245">
        <f>L761+M761+N761+O761</f>
        <v>19141</v>
      </c>
      <c r="Q761" s="245">
        <v>52941</v>
      </c>
      <c r="R761" s="245">
        <v>1595</v>
      </c>
      <c r="S761" s="245">
        <v>0</v>
      </c>
      <c r="T761" s="245">
        <v>0</v>
      </c>
      <c r="U761" s="245">
        <f>Q761+R761+S761+T761</f>
        <v>54536</v>
      </c>
      <c r="V761" s="668">
        <v>241934</v>
      </c>
      <c r="W761" s="89"/>
      <c r="X761" s="89"/>
      <c r="Y761" s="89"/>
      <c r="Z761" s="89"/>
    </row>
    <row r="762" spans="1:26" x14ac:dyDescent="0.2">
      <c r="A762" s="592"/>
      <c r="B762" s="592"/>
      <c r="C762" s="666"/>
      <c r="D762" s="592"/>
      <c r="E762" s="592"/>
      <c r="F762" s="592"/>
      <c r="G762" s="592"/>
      <c r="H762" s="144" t="s">
        <v>1132</v>
      </c>
      <c r="I762" s="144"/>
      <c r="J762" s="666"/>
      <c r="K762" s="66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669"/>
      <c r="W762" s="89"/>
      <c r="X762" s="89"/>
      <c r="Y762" s="89"/>
      <c r="Z762" s="89"/>
    </row>
    <row r="763" spans="1:26" x14ac:dyDescent="0.2">
      <c r="A763" s="592"/>
      <c r="B763" s="592"/>
      <c r="C763" s="666"/>
      <c r="D763" s="592"/>
      <c r="E763" s="592"/>
      <c r="F763" s="592"/>
      <c r="G763" s="592"/>
      <c r="H763" s="144" t="s">
        <v>1133</v>
      </c>
      <c r="I763" s="144"/>
      <c r="J763" s="666"/>
      <c r="K763" s="66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669"/>
      <c r="W763" s="89"/>
      <c r="X763" s="89"/>
      <c r="Y763" s="89"/>
      <c r="Z763" s="89"/>
    </row>
    <row r="764" spans="1:26" x14ac:dyDescent="0.2">
      <c r="A764" s="592"/>
      <c r="B764" s="592"/>
      <c r="C764" s="666"/>
      <c r="D764" s="592"/>
      <c r="E764" s="592"/>
      <c r="F764" s="592"/>
      <c r="G764" s="592"/>
      <c r="H764" s="246" t="s">
        <v>1134</v>
      </c>
      <c r="I764" s="246"/>
      <c r="J764" s="667"/>
      <c r="K764" s="667"/>
      <c r="L764" s="247"/>
      <c r="M764" s="247"/>
      <c r="N764" s="247"/>
      <c r="O764" s="247"/>
      <c r="P764" s="247"/>
      <c r="Q764" s="247"/>
      <c r="R764" s="247"/>
      <c r="S764" s="247"/>
      <c r="T764" s="247"/>
      <c r="U764" s="247"/>
      <c r="V764" s="669"/>
      <c r="W764" s="89"/>
      <c r="X764" s="89"/>
      <c r="Y764" s="89"/>
      <c r="Z764" s="89"/>
    </row>
    <row r="765" spans="1:26" x14ac:dyDescent="0.2">
      <c r="A765" s="593"/>
      <c r="B765" s="593"/>
      <c r="C765" s="667"/>
      <c r="D765" s="593"/>
      <c r="E765" s="593"/>
      <c r="F765" s="593"/>
      <c r="G765" s="593"/>
      <c r="H765" s="660" t="s">
        <v>232</v>
      </c>
      <c r="I765" s="661"/>
      <c r="J765" s="243"/>
      <c r="K765" s="243"/>
      <c r="L765" s="139"/>
      <c r="M765" s="139"/>
      <c r="N765" s="139"/>
      <c r="O765" s="139"/>
      <c r="P765" s="139"/>
      <c r="Q765" s="139"/>
      <c r="R765" s="139"/>
      <c r="S765" s="139"/>
      <c r="T765" s="139"/>
      <c r="U765" s="139"/>
      <c r="V765" s="670"/>
      <c r="W765" s="89"/>
      <c r="X765" s="89"/>
      <c r="Y765" s="89"/>
      <c r="Z765" s="89"/>
    </row>
    <row r="766" spans="1:26" s="12" customFormat="1" ht="23.25" x14ac:dyDescent="0.2">
      <c r="A766" s="578" t="s">
        <v>1386</v>
      </c>
      <c r="B766" s="578"/>
      <c r="C766" s="578"/>
      <c r="D766" s="578"/>
      <c r="E766" s="578"/>
      <c r="F766" s="578"/>
      <c r="G766" s="578"/>
      <c r="H766" s="578"/>
      <c r="I766" s="578"/>
      <c r="J766" s="107">
        <f>J756+J761</f>
        <v>130850</v>
      </c>
      <c r="K766" s="107">
        <f t="shared" ref="K766:U766" si="7">K756+K761</f>
        <v>4920</v>
      </c>
      <c r="L766" s="107">
        <f t="shared" si="7"/>
        <v>36754</v>
      </c>
      <c r="M766" s="107">
        <f t="shared" si="7"/>
        <v>1946</v>
      </c>
      <c r="N766" s="107">
        <f t="shared" si="7"/>
        <v>0</v>
      </c>
      <c r="O766" s="107">
        <f t="shared" si="7"/>
        <v>1946</v>
      </c>
      <c r="P766" s="107">
        <f t="shared" si="7"/>
        <v>40646</v>
      </c>
      <c r="Q766" s="107">
        <f t="shared" si="7"/>
        <v>94096</v>
      </c>
      <c r="R766" s="107">
        <f t="shared" si="7"/>
        <v>2974</v>
      </c>
      <c r="S766" s="107">
        <f t="shared" si="7"/>
        <v>0</v>
      </c>
      <c r="T766" s="107">
        <f t="shared" si="7"/>
        <v>0</v>
      </c>
      <c r="U766" s="107">
        <f t="shared" si="7"/>
        <v>97070</v>
      </c>
      <c r="V766" s="132"/>
      <c r="W766" s="108"/>
      <c r="X766" s="108"/>
      <c r="Y766" s="108"/>
      <c r="Z766" s="108"/>
    </row>
    <row r="767" spans="1:26" s="119" customFormat="1" x14ac:dyDescent="0.2">
      <c r="A767" s="639">
        <v>1</v>
      </c>
      <c r="B767" s="639" t="s">
        <v>1387</v>
      </c>
      <c r="C767" s="639" t="s">
        <v>1388</v>
      </c>
      <c r="D767" s="639">
        <v>81</v>
      </c>
      <c r="E767" s="639">
        <v>1</v>
      </c>
      <c r="F767" s="639" t="s">
        <v>845</v>
      </c>
      <c r="G767" s="639" t="s">
        <v>192</v>
      </c>
      <c r="H767" s="153" t="s">
        <v>1123</v>
      </c>
      <c r="I767" s="253">
        <v>242193</v>
      </c>
      <c r="J767" s="654">
        <v>143750</v>
      </c>
      <c r="K767" s="654">
        <v>5466</v>
      </c>
      <c r="L767" s="254">
        <f>J767-Q767</f>
        <v>73584.91</v>
      </c>
      <c r="M767" s="254">
        <f>K767-R767</f>
        <v>4906</v>
      </c>
      <c r="N767" s="254">
        <v>0</v>
      </c>
      <c r="O767" s="254">
        <v>4906</v>
      </c>
      <c r="P767" s="254">
        <f>L767+M767+N767+O767</f>
        <v>83396.91</v>
      </c>
      <c r="Q767" s="254">
        <v>70165.09</v>
      </c>
      <c r="R767" s="254">
        <v>560</v>
      </c>
      <c r="S767" s="254">
        <v>809.09</v>
      </c>
      <c r="T767" s="254">
        <v>0</v>
      </c>
      <c r="U767" s="254">
        <f>Q767+R767+S767+T767</f>
        <v>71534.179999999993</v>
      </c>
      <c r="V767" s="662">
        <v>242045</v>
      </c>
      <c r="W767" s="118"/>
      <c r="X767" s="118"/>
      <c r="Y767" s="118"/>
      <c r="Z767" s="118"/>
    </row>
    <row r="768" spans="1:26" s="119" customFormat="1" x14ac:dyDescent="0.2">
      <c r="A768" s="640"/>
      <c r="B768" s="640"/>
      <c r="C768" s="640"/>
      <c r="D768" s="640"/>
      <c r="E768" s="640"/>
      <c r="F768" s="640"/>
      <c r="G768" s="640"/>
      <c r="H768" s="144" t="s">
        <v>1132</v>
      </c>
      <c r="I768" s="255"/>
      <c r="J768" s="655"/>
      <c r="K768" s="655"/>
      <c r="L768" s="256"/>
      <c r="M768" s="256"/>
      <c r="N768" s="256"/>
      <c r="O768" s="256"/>
      <c r="P768" s="256"/>
      <c r="Q768" s="256"/>
      <c r="R768" s="256"/>
      <c r="S768" s="256"/>
      <c r="T768" s="256"/>
      <c r="U768" s="256"/>
      <c r="V768" s="663"/>
      <c r="W768" s="118"/>
      <c r="X768" s="118"/>
      <c r="Y768" s="118"/>
      <c r="Z768" s="118"/>
    </row>
    <row r="769" spans="1:26" s="119" customFormat="1" x14ac:dyDescent="0.2">
      <c r="A769" s="640"/>
      <c r="B769" s="640"/>
      <c r="C769" s="640"/>
      <c r="D769" s="640"/>
      <c r="E769" s="640"/>
      <c r="F769" s="640"/>
      <c r="G769" s="640"/>
      <c r="H769" s="144" t="s">
        <v>1133</v>
      </c>
      <c r="I769" s="255"/>
      <c r="J769" s="655"/>
      <c r="K769" s="655"/>
      <c r="L769" s="256"/>
      <c r="M769" s="256"/>
      <c r="N769" s="256"/>
      <c r="O769" s="256"/>
      <c r="P769" s="256"/>
      <c r="Q769" s="256"/>
      <c r="R769" s="256"/>
      <c r="S769" s="256"/>
      <c r="T769" s="256"/>
      <c r="U769" s="256"/>
      <c r="V769" s="663"/>
      <c r="W769" s="118"/>
      <c r="X769" s="118"/>
      <c r="Y769" s="118"/>
      <c r="Z769" s="118"/>
    </row>
    <row r="770" spans="1:26" s="119" customFormat="1" x14ac:dyDescent="0.2">
      <c r="A770" s="640"/>
      <c r="B770" s="640"/>
      <c r="C770" s="640"/>
      <c r="D770" s="640"/>
      <c r="E770" s="640"/>
      <c r="F770" s="640"/>
      <c r="G770" s="640"/>
      <c r="H770" s="246" t="s">
        <v>1134</v>
      </c>
      <c r="I770" s="257"/>
      <c r="J770" s="656"/>
      <c r="K770" s="656"/>
      <c r="L770" s="258"/>
      <c r="M770" s="258"/>
      <c r="N770" s="258"/>
      <c r="O770" s="258"/>
      <c r="P770" s="258"/>
      <c r="Q770" s="258"/>
      <c r="R770" s="258"/>
      <c r="S770" s="258"/>
      <c r="T770" s="258"/>
      <c r="U770" s="258"/>
      <c r="V770" s="663"/>
      <c r="W770" s="118"/>
      <c r="X770" s="118"/>
      <c r="Y770" s="118"/>
      <c r="Z770" s="118"/>
    </row>
    <row r="771" spans="1:26" s="119" customFormat="1" x14ac:dyDescent="0.2">
      <c r="A771" s="641"/>
      <c r="B771" s="641"/>
      <c r="C771" s="641"/>
      <c r="D771" s="641"/>
      <c r="E771" s="641"/>
      <c r="F771" s="641"/>
      <c r="G771" s="641"/>
      <c r="H771" s="660" t="s">
        <v>232</v>
      </c>
      <c r="I771" s="661"/>
      <c r="J771" s="243"/>
      <c r="K771" s="243"/>
      <c r="L771" s="139"/>
      <c r="M771" s="139"/>
      <c r="N771" s="139"/>
      <c r="O771" s="139"/>
      <c r="P771" s="139"/>
      <c r="Q771" s="139"/>
      <c r="R771" s="139"/>
      <c r="S771" s="139"/>
      <c r="T771" s="139"/>
      <c r="U771" s="139"/>
      <c r="V771" s="664"/>
      <c r="W771" s="118"/>
      <c r="X771" s="118"/>
      <c r="Y771" s="118"/>
      <c r="Z771" s="118"/>
    </row>
    <row r="772" spans="1:26" s="119" customFormat="1" x14ac:dyDescent="0.2">
      <c r="A772" s="639">
        <v>2</v>
      </c>
      <c r="B772" s="639" t="s">
        <v>1387</v>
      </c>
      <c r="C772" s="639" t="s">
        <v>1389</v>
      </c>
      <c r="D772" s="639">
        <v>308</v>
      </c>
      <c r="E772" s="639">
        <v>5</v>
      </c>
      <c r="F772" s="639" t="s">
        <v>845</v>
      </c>
      <c r="G772" s="639" t="s">
        <v>192</v>
      </c>
      <c r="H772" s="244" t="s">
        <v>1123</v>
      </c>
      <c r="I772" s="259">
        <v>242193</v>
      </c>
      <c r="J772" s="654">
        <v>100000</v>
      </c>
      <c r="K772" s="654">
        <v>3788</v>
      </c>
      <c r="L772" s="260">
        <f>J772-Q772</f>
        <v>24207.600000000006</v>
      </c>
      <c r="M772" s="260">
        <f>K772-R772</f>
        <v>1512</v>
      </c>
      <c r="N772" s="260">
        <v>0</v>
      </c>
      <c r="O772" s="260">
        <v>0</v>
      </c>
      <c r="P772" s="260">
        <f>L772+M772+N772+O772</f>
        <v>25719.600000000006</v>
      </c>
      <c r="Q772" s="260">
        <v>75792.399999999994</v>
      </c>
      <c r="R772" s="260">
        <v>2276</v>
      </c>
      <c r="S772" s="260">
        <v>0</v>
      </c>
      <c r="T772" s="260">
        <v>0</v>
      </c>
      <c r="U772" s="260">
        <f>Q772+R772+S772+T772</f>
        <v>78068.399999999994</v>
      </c>
      <c r="V772" s="662">
        <v>241699</v>
      </c>
      <c r="W772" s="118"/>
      <c r="X772" s="118"/>
      <c r="Y772" s="118"/>
      <c r="Z772" s="118"/>
    </row>
    <row r="773" spans="1:26" s="119" customFormat="1" x14ac:dyDescent="0.2">
      <c r="A773" s="640"/>
      <c r="B773" s="640"/>
      <c r="C773" s="640"/>
      <c r="D773" s="640"/>
      <c r="E773" s="640"/>
      <c r="F773" s="640"/>
      <c r="G773" s="640"/>
      <c r="H773" s="144" t="s">
        <v>1132</v>
      </c>
      <c r="I773" s="255"/>
      <c r="J773" s="655"/>
      <c r="K773" s="655"/>
      <c r="L773" s="256"/>
      <c r="M773" s="256"/>
      <c r="N773" s="256"/>
      <c r="O773" s="256"/>
      <c r="P773" s="256"/>
      <c r="Q773" s="256"/>
      <c r="R773" s="256"/>
      <c r="S773" s="256"/>
      <c r="T773" s="256"/>
      <c r="U773" s="256"/>
      <c r="V773" s="663"/>
      <c r="W773" s="118"/>
      <c r="X773" s="118"/>
      <c r="Y773" s="118"/>
      <c r="Z773" s="118"/>
    </row>
    <row r="774" spans="1:26" s="119" customFormat="1" x14ac:dyDescent="0.2">
      <c r="A774" s="640"/>
      <c r="B774" s="640"/>
      <c r="C774" s="640"/>
      <c r="D774" s="640"/>
      <c r="E774" s="640"/>
      <c r="F774" s="640"/>
      <c r="G774" s="640"/>
      <c r="H774" s="144" t="s">
        <v>1133</v>
      </c>
      <c r="I774" s="255"/>
      <c r="J774" s="655"/>
      <c r="K774" s="655"/>
      <c r="L774" s="256"/>
      <c r="M774" s="256"/>
      <c r="N774" s="256"/>
      <c r="O774" s="256"/>
      <c r="P774" s="256"/>
      <c r="Q774" s="256"/>
      <c r="R774" s="256"/>
      <c r="S774" s="256"/>
      <c r="T774" s="256"/>
      <c r="U774" s="256"/>
      <c r="V774" s="663"/>
      <c r="W774" s="118"/>
      <c r="X774" s="118"/>
      <c r="Y774" s="118"/>
      <c r="Z774" s="118"/>
    </row>
    <row r="775" spans="1:26" s="119" customFormat="1" x14ac:dyDescent="0.2">
      <c r="A775" s="640"/>
      <c r="B775" s="640"/>
      <c r="C775" s="640"/>
      <c r="D775" s="640"/>
      <c r="E775" s="640"/>
      <c r="F775" s="640"/>
      <c r="G775" s="640"/>
      <c r="H775" s="246" t="s">
        <v>1134</v>
      </c>
      <c r="I775" s="257"/>
      <c r="J775" s="656"/>
      <c r="K775" s="656"/>
      <c r="L775" s="258"/>
      <c r="M775" s="258"/>
      <c r="N775" s="258"/>
      <c r="O775" s="258"/>
      <c r="P775" s="258"/>
      <c r="Q775" s="258"/>
      <c r="R775" s="258"/>
      <c r="S775" s="258"/>
      <c r="T775" s="258"/>
      <c r="U775" s="258"/>
      <c r="V775" s="663"/>
      <c r="W775" s="118"/>
      <c r="X775" s="118"/>
      <c r="Y775" s="118"/>
      <c r="Z775" s="118"/>
    </row>
    <row r="776" spans="1:26" s="119" customFormat="1" x14ac:dyDescent="0.2">
      <c r="A776" s="641"/>
      <c r="B776" s="641"/>
      <c r="C776" s="641"/>
      <c r="D776" s="641"/>
      <c r="E776" s="641"/>
      <c r="F776" s="641"/>
      <c r="G776" s="641"/>
      <c r="H776" s="660" t="s">
        <v>232</v>
      </c>
      <c r="I776" s="661"/>
      <c r="J776" s="243"/>
      <c r="K776" s="243"/>
      <c r="L776" s="139"/>
      <c r="M776" s="139"/>
      <c r="N776" s="139"/>
      <c r="O776" s="139"/>
      <c r="P776" s="139"/>
      <c r="Q776" s="139"/>
      <c r="R776" s="139"/>
      <c r="S776" s="139"/>
      <c r="T776" s="139"/>
      <c r="U776" s="139"/>
      <c r="V776" s="664"/>
      <c r="W776" s="118"/>
      <c r="X776" s="118"/>
      <c r="Y776" s="118"/>
      <c r="Z776" s="118"/>
    </row>
    <row r="777" spans="1:26" s="119" customFormat="1" x14ac:dyDescent="0.2">
      <c r="A777" s="639">
        <v>3</v>
      </c>
      <c r="B777" s="639" t="s">
        <v>1390</v>
      </c>
      <c r="C777" s="639" t="s">
        <v>1391</v>
      </c>
      <c r="D777" s="639">
        <v>358</v>
      </c>
      <c r="E777" s="639">
        <v>5</v>
      </c>
      <c r="F777" s="639" t="s">
        <v>845</v>
      </c>
      <c r="G777" s="639" t="s">
        <v>192</v>
      </c>
      <c r="H777" s="244" t="s">
        <v>1123</v>
      </c>
      <c r="I777" s="259">
        <v>242193</v>
      </c>
      <c r="J777" s="654">
        <v>100000</v>
      </c>
      <c r="K777" s="654">
        <v>3788</v>
      </c>
      <c r="L777" s="260">
        <f>J777-Q777</f>
        <v>48898.28</v>
      </c>
      <c r="M777" s="260">
        <f>K777-R777</f>
        <v>2637</v>
      </c>
      <c r="N777" s="260">
        <v>0</v>
      </c>
      <c r="O777" s="260">
        <v>1125</v>
      </c>
      <c r="P777" s="260">
        <f>L777+M777+N777+O777</f>
        <v>52660.28</v>
      </c>
      <c r="Q777" s="260">
        <v>51101.72</v>
      </c>
      <c r="R777" s="260">
        <v>1151</v>
      </c>
      <c r="S777" s="260">
        <v>264.72000000000003</v>
      </c>
      <c r="T777" s="260">
        <v>0</v>
      </c>
      <c r="U777" s="260">
        <f>Q777+R777+S777+T777</f>
        <v>52517.440000000002</v>
      </c>
      <c r="V777" s="662">
        <v>241881</v>
      </c>
      <c r="W777" s="118"/>
      <c r="X777" s="118"/>
      <c r="Y777" s="118"/>
      <c r="Z777" s="118"/>
    </row>
    <row r="778" spans="1:26" s="119" customFormat="1" x14ac:dyDescent="0.2">
      <c r="A778" s="640"/>
      <c r="B778" s="640"/>
      <c r="C778" s="640"/>
      <c r="D778" s="640"/>
      <c r="E778" s="640"/>
      <c r="F778" s="640"/>
      <c r="G778" s="640"/>
      <c r="H778" s="144" t="s">
        <v>1132</v>
      </c>
      <c r="I778" s="255"/>
      <c r="J778" s="655"/>
      <c r="K778" s="655"/>
      <c r="L778" s="256"/>
      <c r="M778" s="256"/>
      <c r="N778" s="256"/>
      <c r="O778" s="256"/>
      <c r="P778" s="256"/>
      <c r="Q778" s="256"/>
      <c r="R778" s="256"/>
      <c r="S778" s="256"/>
      <c r="T778" s="256"/>
      <c r="U778" s="256"/>
      <c r="V778" s="663"/>
      <c r="W778" s="118"/>
      <c r="X778" s="118"/>
      <c r="Y778" s="118"/>
      <c r="Z778" s="118"/>
    </row>
    <row r="779" spans="1:26" s="119" customFormat="1" x14ac:dyDescent="0.2">
      <c r="A779" s="640"/>
      <c r="B779" s="640"/>
      <c r="C779" s="640"/>
      <c r="D779" s="640"/>
      <c r="E779" s="640"/>
      <c r="F779" s="640"/>
      <c r="G779" s="640"/>
      <c r="H779" s="144" t="s">
        <v>1133</v>
      </c>
      <c r="I779" s="255"/>
      <c r="J779" s="655"/>
      <c r="K779" s="655"/>
      <c r="L779" s="256"/>
      <c r="M779" s="256"/>
      <c r="N779" s="256"/>
      <c r="O779" s="256"/>
      <c r="P779" s="256"/>
      <c r="Q779" s="256"/>
      <c r="R779" s="256"/>
      <c r="S779" s="256"/>
      <c r="T779" s="256"/>
      <c r="U779" s="256"/>
      <c r="V779" s="663"/>
      <c r="W779" s="118"/>
      <c r="X779" s="118"/>
      <c r="Y779" s="118"/>
      <c r="Z779" s="118"/>
    </row>
    <row r="780" spans="1:26" s="119" customFormat="1" x14ac:dyDescent="0.2">
      <c r="A780" s="640"/>
      <c r="B780" s="640"/>
      <c r="C780" s="640"/>
      <c r="D780" s="640"/>
      <c r="E780" s="640"/>
      <c r="F780" s="640"/>
      <c r="G780" s="640"/>
      <c r="H780" s="246" t="s">
        <v>1134</v>
      </c>
      <c r="I780" s="257"/>
      <c r="J780" s="656"/>
      <c r="K780" s="656"/>
      <c r="L780" s="258"/>
      <c r="M780" s="258"/>
      <c r="N780" s="258"/>
      <c r="O780" s="258"/>
      <c r="P780" s="258"/>
      <c r="Q780" s="258"/>
      <c r="R780" s="258"/>
      <c r="S780" s="258"/>
      <c r="T780" s="258"/>
      <c r="U780" s="258"/>
      <c r="V780" s="663"/>
      <c r="W780" s="118"/>
      <c r="X780" s="118"/>
      <c r="Y780" s="118"/>
      <c r="Z780" s="118"/>
    </row>
    <row r="781" spans="1:26" s="119" customFormat="1" x14ac:dyDescent="0.2">
      <c r="A781" s="641"/>
      <c r="B781" s="641"/>
      <c r="C781" s="641"/>
      <c r="D781" s="641"/>
      <c r="E781" s="641"/>
      <c r="F781" s="641"/>
      <c r="G781" s="641"/>
      <c r="H781" s="660" t="s">
        <v>232</v>
      </c>
      <c r="I781" s="661"/>
      <c r="J781" s="243"/>
      <c r="K781" s="243"/>
      <c r="L781" s="139"/>
      <c r="M781" s="139"/>
      <c r="N781" s="139"/>
      <c r="O781" s="139"/>
      <c r="P781" s="139"/>
      <c r="Q781" s="139"/>
      <c r="R781" s="139"/>
      <c r="S781" s="139"/>
      <c r="T781" s="139"/>
      <c r="U781" s="139"/>
      <c r="V781" s="664"/>
      <c r="W781" s="118"/>
      <c r="X781" s="118"/>
      <c r="Y781" s="118"/>
      <c r="Z781" s="118"/>
    </row>
    <row r="782" spans="1:26" s="119" customFormat="1" x14ac:dyDescent="0.2">
      <c r="A782" s="639">
        <v>4</v>
      </c>
      <c r="B782" s="639" t="s">
        <v>1116</v>
      </c>
      <c r="C782" s="639" t="s">
        <v>1392</v>
      </c>
      <c r="D782" s="639">
        <v>163</v>
      </c>
      <c r="E782" s="639">
        <v>1</v>
      </c>
      <c r="F782" s="639" t="s">
        <v>845</v>
      </c>
      <c r="G782" s="639" t="s">
        <v>192</v>
      </c>
      <c r="H782" s="244" t="s">
        <v>1123</v>
      </c>
      <c r="I782" s="259">
        <v>242221</v>
      </c>
      <c r="J782" s="654">
        <v>100000</v>
      </c>
      <c r="K782" s="654">
        <v>3788</v>
      </c>
      <c r="L782" s="260">
        <f>J782-Q782</f>
        <v>49721</v>
      </c>
      <c r="M782" s="260">
        <f>K782-R782</f>
        <v>3406</v>
      </c>
      <c r="N782" s="260">
        <v>0</v>
      </c>
      <c r="O782" s="260">
        <v>3406</v>
      </c>
      <c r="P782" s="260">
        <f>L782+M782+N782+O782</f>
        <v>56533</v>
      </c>
      <c r="Q782" s="260">
        <v>50279</v>
      </c>
      <c r="R782" s="260">
        <v>382</v>
      </c>
      <c r="S782" s="260">
        <v>150</v>
      </c>
      <c r="T782" s="260">
        <v>0</v>
      </c>
      <c r="U782" s="260">
        <f>Q782+R782+S782+T782</f>
        <v>50811</v>
      </c>
      <c r="V782" s="662">
        <v>242047</v>
      </c>
      <c r="W782" s="118"/>
      <c r="X782" s="118"/>
      <c r="Y782" s="118"/>
      <c r="Z782" s="118"/>
    </row>
    <row r="783" spans="1:26" s="119" customFormat="1" x14ac:dyDescent="0.2">
      <c r="A783" s="640"/>
      <c r="B783" s="640"/>
      <c r="C783" s="640"/>
      <c r="D783" s="640"/>
      <c r="E783" s="640"/>
      <c r="F783" s="640"/>
      <c r="G783" s="640"/>
      <c r="H783" s="144" t="s">
        <v>1132</v>
      </c>
      <c r="I783" s="255"/>
      <c r="J783" s="655"/>
      <c r="K783" s="655"/>
      <c r="L783" s="256"/>
      <c r="M783" s="256"/>
      <c r="N783" s="256"/>
      <c r="O783" s="256"/>
      <c r="P783" s="256"/>
      <c r="Q783" s="256"/>
      <c r="R783" s="256"/>
      <c r="S783" s="256"/>
      <c r="T783" s="256"/>
      <c r="U783" s="256"/>
      <c r="V783" s="663"/>
      <c r="W783" s="118"/>
      <c r="X783" s="118"/>
      <c r="Y783" s="118"/>
      <c r="Z783" s="118"/>
    </row>
    <row r="784" spans="1:26" s="119" customFormat="1" x14ac:dyDescent="0.2">
      <c r="A784" s="640"/>
      <c r="B784" s="640"/>
      <c r="C784" s="640"/>
      <c r="D784" s="640"/>
      <c r="E784" s="640"/>
      <c r="F784" s="640"/>
      <c r="G784" s="640"/>
      <c r="H784" s="144" t="s">
        <v>1133</v>
      </c>
      <c r="I784" s="255"/>
      <c r="J784" s="655"/>
      <c r="K784" s="655"/>
      <c r="L784" s="256"/>
      <c r="M784" s="256"/>
      <c r="N784" s="256"/>
      <c r="O784" s="256"/>
      <c r="P784" s="256"/>
      <c r="Q784" s="256"/>
      <c r="R784" s="256"/>
      <c r="S784" s="256"/>
      <c r="T784" s="256"/>
      <c r="U784" s="256"/>
      <c r="V784" s="663"/>
      <c r="W784" s="118"/>
      <c r="X784" s="118"/>
      <c r="Y784" s="118"/>
      <c r="Z784" s="118"/>
    </row>
    <row r="785" spans="1:26" s="119" customFormat="1" x14ac:dyDescent="0.2">
      <c r="A785" s="640"/>
      <c r="B785" s="640"/>
      <c r="C785" s="640"/>
      <c r="D785" s="640"/>
      <c r="E785" s="640"/>
      <c r="F785" s="640"/>
      <c r="G785" s="640"/>
      <c r="H785" s="246" t="s">
        <v>1134</v>
      </c>
      <c r="I785" s="257"/>
      <c r="J785" s="656"/>
      <c r="K785" s="656"/>
      <c r="L785" s="258"/>
      <c r="M785" s="258"/>
      <c r="N785" s="258"/>
      <c r="O785" s="258"/>
      <c r="P785" s="258"/>
      <c r="Q785" s="258"/>
      <c r="R785" s="258"/>
      <c r="S785" s="258"/>
      <c r="T785" s="258"/>
      <c r="U785" s="258"/>
      <c r="V785" s="663"/>
      <c r="W785" s="118"/>
      <c r="X785" s="118"/>
      <c r="Y785" s="118"/>
      <c r="Z785" s="118"/>
    </row>
    <row r="786" spans="1:26" s="119" customFormat="1" x14ac:dyDescent="0.2">
      <c r="A786" s="641"/>
      <c r="B786" s="641"/>
      <c r="C786" s="641"/>
      <c r="D786" s="641"/>
      <c r="E786" s="641"/>
      <c r="F786" s="641"/>
      <c r="G786" s="641"/>
      <c r="H786" s="660" t="s">
        <v>232</v>
      </c>
      <c r="I786" s="661"/>
      <c r="J786" s="243"/>
      <c r="K786" s="243"/>
      <c r="L786" s="139"/>
      <c r="M786" s="139"/>
      <c r="N786" s="139"/>
      <c r="O786" s="139"/>
      <c r="P786" s="139"/>
      <c r="Q786" s="139"/>
      <c r="R786" s="139"/>
      <c r="S786" s="139"/>
      <c r="T786" s="139"/>
      <c r="U786" s="139"/>
      <c r="V786" s="664"/>
      <c r="W786" s="118"/>
      <c r="X786" s="118"/>
      <c r="Y786" s="118"/>
      <c r="Z786" s="118"/>
    </row>
    <row r="787" spans="1:26" s="119" customFormat="1" x14ac:dyDescent="0.2">
      <c r="A787" s="639">
        <v>5</v>
      </c>
      <c r="B787" s="639" t="s">
        <v>1116</v>
      </c>
      <c r="C787" s="639" t="s">
        <v>1393</v>
      </c>
      <c r="D787" s="639">
        <v>36</v>
      </c>
      <c r="E787" s="639">
        <v>5</v>
      </c>
      <c r="F787" s="639" t="s">
        <v>845</v>
      </c>
      <c r="G787" s="639" t="s">
        <v>192</v>
      </c>
      <c r="H787" s="244" t="s">
        <v>1123</v>
      </c>
      <c r="I787" s="259">
        <v>242221</v>
      </c>
      <c r="J787" s="654">
        <v>100000</v>
      </c>
      <c r="K787" s="654">
        <v>3788</v>
      </c>
      <c r="L787" s="260">
        <f>J787-Q787</f>
        <v>63934</v>
      </c>
      <c r="M787" s="260">
        <f>K787-R787</f>
        <v>3406</v>
      </c>
      <c r="N787" s="260">
        <v>0</v>
      </c>
      <c r="O787" s="260">
        <v>1894</v>
      </c>
      <c r="P787" s="260">
        <f>L787+M787+N787+O787</f>
        <v>69234</v>
      </c>
      <c r="Q787" s="260">
        <v>36066</v>
      </c>
      <c r="R787" s="260">
        <v>382</v>
      </c>
      <c r="S787" s="260">
        <v>0</v>
      </c>
      <c r="T787" s="260">
        <v>0</v>
      </c>
      <c r="U787" s="260">
        <f>Q787+R787+S787+T787</f>
        <v>36448</v>
      </c>
      <c r="V787" s="662">
        <v>242073</v>
      </c>
      <c r="W787" s="118"/>
      <c r="X787" s="118"/>
      <c r="Y787" s="118"/>
      <c r="Z787" s="118"/>
    </row>
    <row r="788" spans="1:26" s="119" customFormat="1" x14ac:dyDescent="0.2">
      <c r="A788" s="640"/>
      <c r="B788" s="640"/>
      <c r="C788" s="640"/>
      <c r="D788" s="640"/>
      <c r="E788" s="640"/>
      <c r="F788" s="640"/>
      <c r="G788" s="640"/>
      <c r="H788" s="144" t="s">
        <v>1132</v>
      </c>
      <c r="I788" s="255"/>
      <c r="J788" s="655"/>
      <c r="K788" s="655"/>
      <c r="L788" s="256"/>
      <c r="M788" s="256"/>
      <c r="N788" s="256"/>
      <c r="O788" s="256"/>
      <c r="P788" s="256"/>
      <c r="Q788" s="256"/>
      <c r="R788" s="256"/>
      <c r="S788" s="256"/>
      <c r="T788" s="256"/>
      <c r="U788" s="256"/>
      <c r="V788" s="663"/>
      <c r="W788" s="118"/>
      <c r="X788" s="118"/>
      <c r="Y788" s="118"/>
      <c r="Z788" s="118"/>
    </row>
    <row r="789" spans="1:26" s="119" customFormat="1" x14ac:dyDescent="0.2">
      <c r="A789" s="640"/>
      <c r="B789" s="640"/>
      <c r="C789" s="640"/>
      <c r="D789" s="640"/>
      <c r="E789" s="640"/>
      <c r="F789" s="640"/>
      <c r="G789" s="640"/>
      <c r="H789" s="144" t="s">
        <v>1133</v>
      </c>
      <c r="I789" s="255"/>
      <c r="J789" s="655"/>
      <c r="K789" s="655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663"/>
      <c r="W789" s="118"/>
      <c r="X789" s="118"/>
      <c r="Y789" s="118"/>
      <c r="Z789" s="118"/>
    </row>
    <row r="790" spans="1:26" s="119" customFormat="1" x14ac:dyDescent="0.2">
      <c r="A790" s="640"/>
      <c r="B790" s="640"/>
      <c r="C790" s="640"/>
      <c r="D790" s="640"/>
      <c r="E790" s="640"/>
      <c r="F790" s="640"/>
      <c r="G790" s="640"/>
      <c r="H790" s="246" t="s">
        <v>1134</v>
      </c>
      <c r="I790" s="257"/>
      <c r="J790" s="656"/>
      <c r="K790" s="656"/>
      <c r="L790" s="258"/>
      <c r="M790" s="258"/>
      <c r="N790" s="258"/>
      <c r="O790" s="258"/>
      <c r="P790" s="258"/>
      <c r="Q790" s="258"/>
      <c r="R790" s="258"/>
      <c r="S790" s="258"/>
      <c r="T790" s="258"/>
      <c r="U790" s="258"/>
      <c r="V790" s="663"/>
      <c r="W790" s="118"/>
      <c r="X790" s="118"/>
      <c r="Y790" s="118"/>
      <c r="Z790" s="118"/>
    </row>
    <row r="791" spans="1:26" s="119" customFormat="1" x14ac:dyDescent="0.2">
      <c r="A791" s="641"/>
      <c r="B791" s="641"/>
      <c r="C791" s="641"/>
      <c r="D791" s="641"/>
      <c r="E791" s="641"/>
      <c r="F791" s="641"/>
      <c r="G791" s="641"/>
      <c r="H791" s="660" t="s">
        <v>232</v>
      </c>
      <c r="I791" s="661"/>
      <c r="J791" s="243"/>
      <c r="K791" s="243"/>
      <c r="L791" s="139"/>
      <c r="M791" s="139"/>
      <c r="N791" s="139"/>
      <c r="O791" s="139"/>
      <c r="P791" s="139"/>
      <c r="Q791" s="139"/>
      <c r="R791" s="139"/>
      <c r="S791" s="139"/>
      <c r="T791" s="139"/>
      <c r="U791" s="139"/>
      <c r="V791" s="664"/>
      <c r="W791" s="118"/>
      <c r="X791" s="118"/>
      <c r="Y791" s="118"/>
      <c r="Z791" s="118"/>
    </row>
    <row r="792" spans="1:26" s="119" customFormat="1" x14ac:dyDescent="0.2">
      <c r="A792" s="639">
        <v>6</v>
      </c>
      <c r="B792" s="639" t="s">
        <v>1394</v>
      </c>
      <c r="C792" s="639" t="s">
        <v>1395</v>
      </c>
      <c r="D792" s="639">
        <v>30</v>
      </c>
      <c r="E792" s="639">
        <v>7</v>
      </c>
      <c r="F792" s="639" t="s">
        <v>845</v>
      </c>
      <c r="G792" s="639" t="s">
        <v>192</v>
      </c>
      <c r="H792" s="244" t="s">
        <v>1123</v>
      </c>
      <c r="I792" s="259">
        <v>242221</v>
      </c>
      <c r="J792" s="654">
        <v>100000</v>
      </c>
      <c r="K792" s="654">
        <v>3788</v>
      </c>
      <c r="L792" s="260">
        <f>J792-Q792</f>
        <v>63934</v>
      </c>
      <c r="M792" s="260">
        <f>K792-R792</f>
        <v>3406</v>
      </c>
      <c r="N792" s="260">
        <v>0</v>
      </c>
      <c r="O792" s="260">
        <v>1894</v>
      </c>
      <c r="P792" s="260">
        <f>L792+M792+N792+O792</f>
        <v>69234</v>
      </c>
      <c r="Q792" s="260">
        <v>36066</v>
      </c>
      <c r="R792" s="260">
        <v>382</v>
      </c>
      <c r="S792" s="260">
        <v>0</v>
      </c>
      <c r="T792" s="260">
        <v>0</v>
      </c>
      <c r="U792" s="260">
        <f>Q792+R792+S792+T792</f>
        <v>36448</v>
      </c>
      <c r="V792" s="662">
        <v>242067</v>
      </c>
      <c r="W792" s="118"/>
      <c r="X792" s="118"/>
      <c r="Y792" s="118"/>
      <c r="Z792" s="118"/>
    </row>
    <row r="793" spans="1:26" s="119" customFormat="1" x14ac:dyDescent="0.2">
      <c r="A793" s="640"/>
      <c r="B793" s="640"/>
      <c r="C793" s="640"/>
      <c r="D793" s="640"/>
      <c r="E793" s="640"/>
      <c r="F793" s="640"/>
      <c r="G793" s="640"/>
      <c r="H793" s="144" t="s">
        <v>1132</v>
      </c>
      <c r="I793" s="255"/>
      <c r="J793" s="655"/>
      <c r="K793" s="655"/>
      <c r="L793" s="256"/>
      <c r="M793" s="256"/>
      <c r="N793" s="256"/>
      <c r="O793" s="256"/>
      <c r="P793" s="256"/>
      <c r="Q793" s="256"/>
      <c r="R793" s="256"/>
      <c r="S793" s="256"/>
      <c r="T793" s="256"/>
      <c r="U793" s="256"/>
      <c r="V793" s="663"/>
      <c r="W793" s="118"/>
      <c r="X793" s="118"/>
      <c r="Y793" s="118"/>
      <c r="Z793" s="118"/>
    </row>
    <row r="794" spans="1:26" s="119" customFormat="1" x14ac:dyDescent="0.2">
      <c r="A794" s="640"/>
      <c r="B794" s="640"/>
      <c r="C794" s="640"/>
      <c r="D794" s="640"/>
      <c r="E794" s="640"/>
      <c r="F794" s="640"/>
      <c r="G794" s="640"/>
      <c r="H794" s="144" t="s">
        <v>1133</v>
      </c>
      <c r="I794" s="255"/>
      <c r="J794" s="655"/>
      <c r="K794" s="655"/>
      <c r="L794" s="256"/>
      <c r="M794" s="256"/>
      <c r="N794" s="256"/>
      <c r="O794" s="256"/>
      <c r="P794" s="256"/>
      <c r="Q794" s="256"/>
      <c r="R794" s="256"/>
      <c r="S794" s="256"/>
      <c r="T794" s="256"/>
      <c r="U794" s="256"/>
      <c r="V794" s="663"/>
      <c r="W794" s="118"/>
      <c r="X794" s="118"/>
      <c r="Y794" s="118"/>
      <c r="Z794" s="118"/>
    </row>
    <row r="795" spans="1:26" s="119" customFormat="1" x14ac:dyDescent="0.2">
      <c r="A795" s="640"/>
      <c r="B795" s="640"/>
      <c r="C795" s="640"/>
      <c r="D795" s="640"/>
      <c r="E795" s="640"/>
      <c r="F795" s="640"/>
      <c r="G795" s="640"/>
      <c r="H795" s="246" t="s">
        <v>1134</v>
      </c>
      <c r="I795" s="257"/>
      <c r="J795" s="656"/>
      <c r="K795" s="656"/>
      <c r="L795" s="258"/>
      <c r="M795" s="258"/>
      <c r="N795" s="258"/>
      <c r="O795" s="258"/>
      <c r="P795" s="258"/>
      <c r="Q795" s="258"/>
      <c r="R795" s="258"/>
      <c r="S795" s="258"/>
      <c r="T795" s="258"/>
      <c r="U795" s="258"/>
      <c r="V795" s="663"/>
      <c r="W795" s="118"/>
      <c r="X795" s="118"/>
      <c r="Y795" s="118"/>
      <c r="Z795" s="118"/>
    </row>
    <row r="796" spans="1:26" s="119" customFormat="1" x14ac:dyDescent="0.2">
      <c r="A796" s="641"/>
      <c r="B796" s="641"/>
      <c r="C796" s="641"/>
      <c r="D796" s="641"/>
      <c r="E796" s="641"/>
      <c r="F796" s="641"/>
      <c r="G796" s="641"/>
      <c r="H796" s="660" t="s">
        <v>232</v>
      </c>
      <c r="I796" s="661"/>
      <c r="J796" s="243"/>
      <c r="K796" s="243"/>
      <c r="L796" s="139"/>
      <c r="M796" s="139"/>
      <c r="N796" s="139"/>
      <c r="O796" s="139"/>
      <c r="P796" s="139"/>
      <c r="Q796" s="139"/>
      <c r="R796" s="139"/>
      <c r="S796" s="139"/>
      <c r="T796" s="139"/>
      <c r="U796" s="139"/>
      <c r="V796" s="664"/>
      <c r="W796" s="118"/>
      <c r="X796" s="118"/>
      <c r="Y796" s="118"/>
      <c r="Z796" s="118"/>
    </row>
    <row r="797" spans="1:26" s="119" customFormat="1" x14ac:dyDescent="0.2">
      <c r="A797" s="639">
        <v>7</v>
      </c>
      <c r="B797" s="639" t="s">
        <v>628</v>
      </c>
      <c r="C797" s="639" t="s">
        <v>1396</v>
      </c>
      <c r="D797" s="639">
        <v>47</v>
      </c>
      <c r="E797" s="639">
        <v>4</v>
      </c>
      <c r="F797" s="639" t="s">
        <v>845</v>
      </c>
      <c r="G797" s="639" t="s">
        <v>192</v>
      </c>
      <c r="H797" s="244" t="s">
        <v>1123</v>
      </c>
      <c r="I797" s="259">
        <v>242221</v>
      </c>
      <c r="J797" s="654">
        <v>200000</v>
      </c>
      <c r="K797" s="654">
        <v>7568</v>
      </c>
      <c r="L797" s="260">
        <f>J797-Q797</f>
        <v>975</v>
      </c>
      <c r="M797" s="260">
        <f>K797-R797</f>
        <v>3025</v>
      </c>
      <c r="N797" s="260">
        <v>0</v>
      </c>
      <c r="O797" s="260">
        <v>3025</v>
      </c>
      <c r="P797" s="260">
        <f>L797+M797+N797+O797</f>
        <v>7025</v>
      </c>
      <c r="Q797" s="260">
        <v>199025</v>
      </c>
      <c r="R797" s="260">
        <v>4543</v>
      </c>
      <c r="S797" s="260">
        <v>0</v>
      </c>
      <c r="T797" s="260">
        <v>0</v>
      </c>
      <c r="U797" s="260">
        <f>Q797+R797+S797+T797</f>
        <v>203568</v>
      </c>
      <c r="V797" s="662">
        <v>242040</v>
      </c>
      <c r="W797" s="118"/>
      <c r="X797" s="118"/>
      <c r="Y797" s="118"/>
      <c r="Z797" s="118"/>
    </row>
    <row r="798" spans="1:26" s="119" customFormat="1" x14ac:dyDescent="0.2">
      <c r="A798" s="640"/>
      <c r="B798" s="640"/>
      <c r="C798" s="640"/>
      <c r="D798" s="640"/>
      <c r="E798" s="640"/>
      <c r="F798" s="640"/>
      <c r="G798" s="640"/>
      <c r="H798" s="144" t="s">
        <v>1132</v>
      </c>
      <c r="I798" s="255"/>
      <c r="J798" s="655"/>
      <c r="K798" s="655"/>
      <c r="L798" s="256"/>
      <c r="M798" s="256"/>
      <c r="N798" s="256"/>
      <c r="O798" s="256"/>
      <c r="P798" s="256"/>
      <c r="Q798" s="256"/>
      <c r="R798" s="256"/>
      <c r="S798" s="256"/>
      <c r="T798" s="256"/>
      <c r="U798" s="256"/>
      <c r="V798" s="663"/>
      <c r="W798" s="118"/>
      <c r="X798" s="118"/>
      <c r="Y798" s="118"/>
      <c r="Z798" s="118"/>
    </row>
    <row r="799" spans="1:26" s="119" customFormat="1" x14ac:dyDescent="0.2">
      <c r="A799" s="640"/>
      <c r="B799" s="640"/>
      <c r="C799" s="640"/>
      <c r="D799" s="640"/>
      <c r="E799" s="640"/>
      <c r="F799" s="640"/>
      <c r="G799" s="640"/>
      <c r="H799" s="144" t="s">
        <v>1133</v>
      </c>
      <c r="I799" s="255"/>
      <c r="J799" s="655"/>
      <c r="K799" s="655"/>
      <c r="L799" s="256"/>
      <c r="M799" s="256"/>
      <c r="N799" s="256"/>
      <c r="O799" s="256"/>
      <c r="P799" s="256"/>
      <c r="Q799" s="256"/>
      <c r="R799" s="256"/>
      <c r="S799" s="256"/>
      <c r="T799" s="256"/>
      <c r="U799" s="256"/>
      <c r="V799" s="663"/>
      <c r="W799" s="118"/>
      <c r="X799" s="118"/>
      <c r="Y799" s="118"/>
      <c r="Z799" s="118"/>
    </row>
    <row r="800" spans="1:26" s="119" customFormat="1" x14ac:dyDescent="0.2">
      <c r="A800" s="640"/>
      <c r="B800" s="640"/>
      <c r="C800" s="640"/>
      <c r="D800" s="640"/>
      <c r="E800" s="640"/>
      <c r="F800" s="640"/>
      <c r="G800" s="640"/>
      <c r="H800" s="246" t="s">
        <v>1134</v>
      </c>
      <c r="I800" s="257"/>
      <c r="J800" s="656"/>
      <c r="K800" s="656"/>
      <c r="L800" s="258"/>
      <c r="M800" s="258"/>
      <c r="N800" s="258"/>
      <c r="O800" s="258"/>
      <c r="P800" s="258"/>
      <c r="Q800" s="258"/>
      <c r="R800" s="258"/>
      <c r="S800" s="258"/>
      <c r="T800" s="258"/>
      <c r="U800" s="258"/>
      <c r="V800" s="663"/>
      <c r="W800" s="118"/>
      <c r="X800" s="118"/>
      <c r="Y800" s="118"/>
      <c r="Z800" s="118"/>
    </row>
    <row r="801" spans="1:26" s="119" customFormat="1" x14ac:dyDescent="0.2">
      <c r="A801" s="641"/>
      <c r="B801" s="641"/>
      <c r="C801" s="641"/>
      <c r="D801" s="641"/>
      <c r="E801" s="641"/>
      <c r="F801" s="641"/>
      <c r="G801" s="641"/>
      <c r="H801" s="660" t="s">
        <v>232</v>
      </c>
      <c r="I801" s="661"/>
      <c r="J801" s="243"/>
      <c r="K801" s="243"/>
      <c r="L801" s="139"/>
      <c r="M801" s="139"/>
      <c r="N801" s="139"/>
      <c r="O801" s="139"/>
      <c r="P801" s="139"/>
      <c r="Q801" s="139"/>
      <c r="R801" s="139"/>
      <c r="S801" s="139"/>
      <c r="T801" s="139"/>
      <c r="U801" s="139"/>
      <c r="V801" s="664"/>
      <c r="W801" s="118"/>
      <c r="X801" s="118"/>
      <c r="Y801" s="118"/>
      <c r="Z801" s="118"/>
    </row>
    <row r="802" spans="1:26" s="119" customFormat="1" x14ac:dyDescent="0.2">
      <c r="A802" s="639">
        <v>8</v>
      </c>
      <c r="B802" s="639" t="s">
        <v>1397</v>
      </c>
      <c r="C802" s="639" t="s">
        <v>1398</v>
      </c>
      <c r="D802" s="639">
        <v>118</v>
      </c>
      <c r="E802" s="639">
        <v>7</v>
      </c>
      <c r="F802" s="639" t="s">
        <v>845</v>
      </c>
      <c r="G802" s="639" t="s">
        <v>192</v>
      </c>
      <c r="H802" s="244" t="s">
        <v>1123</v>
      </c>
      <c r="I802" s="259">
        <v>242221</v>
      </c>
      <c r="J802" s="654">
        <v>100000</v>
      </c>
      <c r="K802" s="654">
        <v>3788</v>
      </c>
      <c r="L802" s="260">
        <f>J802-Q802</f>
        <v>74294</v>
      </c>
      <c r="M802" s="260">
        <f>K802-R802</f>
        <v>3406</v>
      </c>
      <c r="N802" s="260">
        <v>0</v>
      </c>
      <c r="O802" s="260">
        <v>1894</v>
      </c>
      <c r="P802" s="260">
        <f>L802+M802+N802+O802</f>
        <v>79594</v>
      </c>
      <c r="Q802" s="260">
        <v>25706</v>
      </c>
      <c r="R802" s="260">
        <v>382</v>
      </c>
      <c r="S802" s="260">
        <v>0</v>
      </c>
      <c r="T802" s="260">
        <v>0</v>
      </c>
      <c r="U802" s="260">
        <f>Q802+R802+S802+T802</f>
        <v>26088</v>
      </c>
      <c r="V802" s="662">
        <v>242041</v>
      </c>
      <c r="W802" s="118"/>
      <c r="X802" s="118"/>
      <c r="Y802" s="118"/>
      <c r="Z802" s="118"/>
    </row>
    <row r="803" spans="1:26" s="119" customFormat="1" x14ac:dyDescent="0.2">
      <c r="A803" s="640"/>
      <c r="B803" s="640"/>
      <c r="C803" s="640"/>
      <c r="D803" s="640"/>
      <c r="E803" s="640"/>
      <c r="F803" s="640"/>
      <c r="G803" s="640"/>
      <c r="H803" s="144" t="s">
        <v>1132</v>
      </c>
      <c r="I803" s="255"/>
      <c r="J803" s="655"/>
      <c r="K803" s="655"/>
      <c r="L803" s="256"/>
      <c r="M803" s="256"/>
      <c r="N803" s="256"/>
      <c r="O803" s="256"/>
      <c r="P803" s="256"/>
      <c r="Q803" s="256"/>
      <c r="R803" s="256"/>
      <c r="S803" s="256"/>
      <c r="T803" s="256"/>
      <c r="U803" s="256"/>
      <c r="V803" s="663"/>
      <c r="W803" s="118"/>
      <c r="X803" s="118"/>
      <c r="Y803" s="118"/>
      <c r="Z803" s="118"/>
    </row>
    <row r="804" spans="1:26" s="119" customFormat="1" x14ac:dyDescent="0.2">
      <c r="A804" s="640"/>
      <c r="B804" s="640"/>
      <c r="C804" s="640"/>
      <c r="D804" s="640"/>
      <c r="E804" s="640"/>
      <c r="F804" s="640"/>
      <c r="G804" s="640"/>
      <c r="H804" s="144" t="s">
        <v>1133</v>
      </c>
      <c r="I804" s="255"/>
      <c r="J804" s="655"/>
      <c r="K804" s="655"/>
      <c r="L804" s="256"/>
      <c r="M804" s="256"/>
      <c r="N804" s="256"/>
      <c r="O804" s="256"/>
      <c r="P804" s="256"/>
      <c r="Q804" s="256"/>
      <c r="R804" s="256"/>
      <c r="S804" s="256"/>
      <c r="T804" s="256"/>
      <c r="U804" s="256"/>
      <c r="V804" s="663"/>
      <c r="W804" s="118"/>
      <c r="X804" s="118"/>
      <c r="Y804" s="118"/>
      <c r="Z804" s="118"/>
    </row>
    <row r="805" spans="1:26" s="119" customFormat="1" x14ac:dyDescent="0.2">
      <c r="A805" s="640"/>
      <c r="B805" s="640"/>
      <c r="C805" s="640"/>
      <c r="D805" s="640"/>
      <c r="E805" s="640"/>
      <c r="F805" s="640"/>
      <c r="G805" s="640"/>
      <c r="H805" s="246" t="s">
        <v>1134</v>
      </c>
      <c r="I805" s="257"/>
      <c r="J805" s="656"/>
      <c r="K805" s="656"/>
      <c r="L805" s="258"/>
      <c r="M805" s="258"/>
      <c r="N805" s="258"/>
      <c r="O805" s="258"/>
      <c r="P805" s="258"/>
      <c r="Q805" s="258"/>
      <c r="R805" s="258"/>
      <c r="S805" s="258"/>
      <c r="T805" s="258"/>
      <c r="U805" s="258"/>
      <c r="V805" s="663"/>
      <c r="W805" s="118"/>
      <c r="X805" s="118"/>
      <c r="Y805" s="118"/>
      <c r="Z805" s="118"/>
    </row>
    <row r="806" spans="1:26" s="119" customFormat="1" x14ac:dyDescent="0.2">
      <c r="A806" s="641"/>
      <c r="B806" s="641"/>
      <c r="C806" s="641"/>
      <c r="D806" s="641"/>
      <c r="E806" s="641"/>
      <c r="F806" s="641"/>
      <c r="G806" s="641"/>
      <c r="H806" s="660" t="s">
        <v>232</v>
      </c>
      <c r="I806" s="661"/>
      <c r="J806" s="243"/>
      <c r="K806" s="243"/>
      <c r="L806" s="139"/>
      <c r="M806" s="139"/>
      <c r="N806" s="139"/>
      <c r="O806" s="139"/>
      <c r="P806" s="139"/>
      <c r="Q806" s="139"/>
      <c r="R806" s="139"/>
      <c r="S806" s="139"/>
      <c r="T806" s="139"/>
      <c r="U806" s="139"/>
      <c r="V806" s="664"/>
      <c r="W806" s="118"/>
      <c r="X806" s="118"/>
      <c r="Y806" s="118"/>
      <c r="Z806" s="118"/>
    </row>
    <row r="807" spans="1:26" s="119" customFormat="1" x14ac:dyDescent="0.2">
      <c r="A807" s="639">
        <v>9</v>
      </c>
      <c r="B807" s="639" t="s">
        <v>1399</v>
      </c>
      <c r="C807" s="639" t="s">
        <v>1400</v>
      </c>
      <c r="D807" s="639">
        <v>127</v>
      </c>
      <c r="E807" s="639">
        <v>1</v>
      </c>
      <c r="F807" s="639" t="s">
        <v>845</v>
      </c>
      <c r="G807" s="639" t="s">
        <v>192</v>
      </c>
      <c r="H807" s="244" t="s">
        <v>1123</v>
      </c>
      <c r="I807" s="259">
        <v>242221</v>
      </c>
      <c r="J807" s="654">
        <v>150000</v>
      </c>
      <c r="K807" s="654">
        <v>5651</v>
      </c>
      <c r="L807" s="260">
        <f>J807-Q807</f>
        <v>52449.490000000005</v>
      </c>
      <c r="M807" s="260">
        <f>K807-R807</f>
        <v>3950</v>
      </c>
      <c r="N807" s="260">
        <v>0</v>
      </c>
      <c r="O807" s="260">
        <v>3950</v>
      </c>
      <c r="P807" s="260">
        <f>L807+M807+N807+O807</f>
        <v>60349.490000000005</v>
      </c>
      <c r="Q807" s="260">
        <v>97550.51</v>
      </c>
      <c r="R807" s="260">
        <v>1701</v>
      </c>
      <c r="S807" s="260">
        <v>600.51</v>
      </c>
      <c r="T807" s="260">
        <v>0</v>
      </c>
      <c r="U807" s="260">
        <f>Q807+R807+S807+T807</f>
        <v>99852.01999999999</v>
      </c>
      <c r="V807" s="662">
        <v>241880</v>
      </c>
      <c r="W807" s="118"/>
      <c r="X807" s="118"/>
      <c r="Y807" s="118"/>
      <c r="Z807" s="118"/>
    </row>
    <row r="808" spans="1:26" s="119" customFormat="1" x14ac:dyDescent="0.2">
      <c r="A808" s="640"/>
      <c r="B808" s="640"/>
      <c r="C808" s="640"/>
      <c r="D808" s="640"/>
      <c r="E808" s="640"/>
      <c r="F808" s="640"/>
      <c r="G808" s="640"/>
      <c r="H808" s="144" t="s">
        <v>1132</v>
      </c>
      <c r="I808" s="255"/>
      <c r="J808" s="655"/>
      <c r="K808" s="655"/>
      <c r="L808" s="256"/>
      <c r="M808" s="256"/>
      <c r="N808" s="256"/>
      <c r="O808" s="256"/>
      <c r="P808" s="256"/>
      <c r="Q808" s="256"/>
      <c r="R808" s="256"/>
      <c r="S808" s="256"/>
      <c r="T808" s="256"/>
      <c r="U808" s="256"/>
      <c r="V808" s="663"/>
      <c r="W808" s="118"/>
      <c r="X808" s="118"/>
      <c r="Y808" s="118"/>
      <c r="Z808" s="118"/>
    </row>
    <row r="809" spans="1:26" s="119" customFormat="1" x14ac:dyDescent="0.2">
      <c r="A809" s="640"/>
      <c r="B809" s="640"/>
      <c r="C809" s="640"/>
      <c r="D809" s="640"/>
      <c r="E809" s="640"/>
      <c r="F809" s="640"/>
      <c r="G809" s="640"/>
      <c r="H809" s="144" t="s">
        <v>1133</v>
      </c>
      <c r="I809" s="255"/>
      <c r="J809" s="655"/>
      <c r="K809" s="655"/>
      <c r="L809" s="256"/>
      <c r="M809" s="256"/>
      <c r="N809" s="256"/>
      <c r="O809" s="256"/>
      <c r="P809" s="256"/>
      <c r="Q809" s="256"/>
      <c r="R809" s="256"/>
      <c r="S809" s="256"/>
      <c r="T809" s="256"/>
      <c r="U809" s="256"/>
      <c r="V809" s="663"/>
      <c r="W809" s="118"/>
      <c r="X809" s="118"/>
      <c r="Y809" s="118"/>
      <c r="Z809" s="118"/>
    </row>
    <row r="810" spans="1:26" s="119" customFormat="1" x14ac:dyDescent="0.2">
      <c r="A810" s="640"/>
      <c r="B810" s="640"/>
      <c r="C810" s="640"/>
      <c r="D810" s="640"/>
      <c r="E810" s="640"/>
      <c r="F810" s="640"/>
      <c r="G810" s="640"/>
      <c r="H810" s="246" t="s">
        <v>1134</v>
      </c>
      <c r="I810" s="257"/>
      <c r="J810" s="656"/>
      <c r="K810" s="656"/>
      <c r="L810" s="258"/>
      <c r="M810" s="258"/>
      <c r="N810" s="258"/>
      <c r="O810" s="258"/>
      <c r="P810" s="258"/>
      <c r="Q810" s="258"/>
      <c r="R810" s="258"/>
      <c r="S810" s="258"/>
      <c r="T810" s="258"/>
      <c r="U810" s="258"/>
      <c r="V810" s="663"/>
      <c r="W810" s="118"/>
      <c r="X810" s="118"/>
      <c r="Y810" s="118"/>
      <c r="Z810" s="118"/>
    </row>
    <row r="811" spans="1:26" s="119" customFormat="1" x14ac:dyDescent="0.2">
      <c r="A811" s="641"/>
      <c r="B811" s="641"/>
      <c r="C811" s="641"/>
      <c r="D811" s="641"/>
      <c r="E811" s="641"/>
      <c r="F811" s="641"/>
      <c r="G811" s="641"/>
      <c r="H811" s="660" t="s">
        <v>232</v>
      </c>
      <c r="I811" s="661"/>
      <c r="J811" s="243"/>
      <c r="K811" s="243"/>
      <c r="L811" s="139"/>
      <c r="M811" s="139"/>
      <c r="N811" s="139"/>
      <c r="O811" s="139"/>
      <c r="P811" s="139"/>
      <c r="Q811" s="139"/>
      <c r="R811" s="139"/>
      <c r="S811" s="139"/>
      <c r="T811" s="139"/>
      <c r="U811" s="139"/>
      <c r="V811" s="664"/>
      <c r="W811" s="118"/>
      <c r="X811" s="118"/>
      <c r="Y811" s="118"/>
      <c r="Z811" s="118"/>
    </row>
    <row r="812" spans="1:26" s="119" customFormat="1" x14ac:dyDescent="0.2">
      <c r="A812" s="639">
        <v>10</v>
      </c>
      <c r="B812" s="639" t="s">
        <v>846</v>
      </c>
      <c r="C812" s="639" t="s">
        <v>1401</v>
      </c>
      <c r="D812" s="639">
        <v>113</v>
      </c>
      <c r="E812" s="639">
        <v>1</v>
      </c>
      <c r="F812" s="639" t="s">
        <v>845</v>
      </c>
      <c r="G812" s="639" t="s">
        <v>192</v>
      </c>
      <c r="H812" s="244" t="s">
        <v>1123</v>
      </c>
      <c r="I812" s="259">
        <v>242221</v>
      </c>
      <c r="J812" s="654">
        <v>150000</v>
      </c>
      <c r="K812" s="654">
        <v>5651</v>
      </c>
      <c r="L812" s="260">
        <f>J812-Q812</f>
        <v>55284.039999999994</v>
      </c>
      <c r="M812" s="260">
        <f>K812-R812</f>
        <v>3950</v>
      </c>
      <c r="N812" s="260">
        <v>0</v>
      </c>
      <c r="O812" s="260">
        <v>3950</v>
      </c>
      <c r="P812" s="260">
        <f>L812+M812+N812+O812</f>
        <v>63184.039999999994</v>
      </c>
      <c r="Q812" s="260">
        <v>94715.96</v>
      </c>
      <c r="R812" s="260">
        <v>1701</v>
      </c>
      <c r="S812" s="260">
        <v>315.95999999999998</v>
      </c>
      <c r="T812" s="260">
        <v>0</v>
      </c>
      <c r="U812" s="260">
        <f>Q812+R812+S812+T812</f>
        <v>96732.920000000013</v>
      </c>
      <c r="V812" s="662">
        <v>242053</v>
      </c>
      <c r="W812" s="118"/>
      <c r="X812" s="118"/>
      <c r="Y812" s="118"/>
      <c r="Z812" s="118"/>
    </row>
    <row r="813" spans="1:26" s="119" customFormat="1" x14ac:dyDescent="0.2">
      <c r="A813" s="640"/>
      <c r="B813" s="640"/>
      <c r="C813" s="640"/>
      <c r="D813" s="640"/>
      <c r="E813" s="640"/>
      <c r="F813" s="640"/>
      <c r="G813" s="640"/>
      <c r="H813" s="144" t="s">
        <v>1132</v>
      </c>
      <c r="I813" s="255"/>
      <c r="J813" s="655"/>
      <c r="K813" s="655"/>
      <c r="L813" s="256"/>
      <c r="M813" s="256"/>
      <c r="N813" s="256"/>
      <c r="O813" s="256"/>
      <c r="P813" s="256"/>
      <c r="Q813" s="256"/>
      <c r="R813" s="256"/>
      <c r="S813" s="256"/>
      <c r="T813" s="256"/>
      <c r="U813" s="256"/>
      <c r="V813" s="663"/>
      <c r="W813" s="118"/>
      <c r="X813" s="118"/>
      <c r="Y813" s="118"/>
      <c r="Z813" s="118"/>
    </row>
    <row r="814" spans="1:26" s="119" customFormat="1" x14ac:dyDescent="0.2">
      <c r="A814" s="640"/>
      <c r="B814" s="640"/>
      <c r="C814" s="640"/>
      <c r="D814" s="640"/>
      <c r="E814" s="640"/>
      <c r="F814" s="640"/>
      <c r="G814" s="640"/>
      <c r="H814" s="144" t="s">
        <v>1133</v>
      </c>
      <c r="I814" s="255"/>
      <c r="J814" s="655"/>
      <c r="K814" s="655"/>
      <c r="L814" s="256"/>
      <c r="M814" s="256"/>
      <c r="N814" s="256"/>
      <c r="O814" s="256"/>
      <c r="P814" s="256"/>
      <c r="Q814" s="256"/>
      <c r="R814" s="256"/>
      <c r="S814" s="256"/>
      <c r="T814" s="256"/>
      <c r="U814" s="256"/>
      <c r="V814" s="663"/>
      <c r="W814" s="118"/>
      <c r="X814" s="118"/>
      <c r="Y814" s="118"/>
      <c r="Z814" s="118"/>
    </row>
    <row r="815" spans="1:26" s="119" customFormat="1" x14ac:dyDescent="0.2">
      <c r="A815" s="640"/>
      <c r="B815" s="640"/>
      <c r="C815" s="640"/>
      <c r="D815" s="640"/>
      <c r="E815" s="640"/>
      <c r="F815" s="640"/>
      <c r="G815" s="640"/>
      <c r="H815" s="246" t="s">
        <v>1134</v>
      </c>
      <c r="I815" s="257"/>
      <c r="J815" s="656"/>
      <c r="K815" s="656"/>
      <c r="L815" s="258"/>
      <c r="M815" s="258"/>
      <c r="N815" s="258"/>
      <c r="O815" s="258"/>
      <c r="P815" s="258"/>
      <c r="Q815" s="258"/>
      <c r="R815" s="258"/>
      <c r="S815" s="258"/>
      <c r="T815" s="258"/>
      <c r="U815" s="258"/>
      <c r="V815" s="663"/>
      <c r="W815" s="118"/>
      <c r="X815" s="118"/>
      <c r="Y815" s="118"/>
      <c r="Z815" s="118"/>
    </row>
    <row r="816" spans="1:26" s="119" customFormat="1" x14ac:dyDescent="0.2">
      <c r="A816" s="641"/>
      <c r="B816" s="641"/>
      <c r="C816" s="641"/>
      <c r="D816" s="641"/>
      <c r="E816" s="641"/>
      <c r="F816" s="641"/>
      <c r="G816" s="641"/>
      <c r="H816" s="660" t="s">
        <v>232</v>
      </c>
      <c r="I816" s="661"/>
      <c r="J816" s="243"/>
      <c r="K816" s="243"/>
      <c r="L816" s="139"/>
      <c r="M816" s="139"/>
      <c r="N816" s="139"/>
      <c r="O816" s="139"/>
      <c r="P816" s="139"/>
      <c r="Q816" s="139"/>
      <c r="R816" s="139"/>
      <c r="S816" s="139"/>
      <c r="T816" s="139"/>
      <c r="U816" s="139"/>
      <c r="V816" s="664"/>
      <c r="W816" s="118"/>
      <c r="X816" s="118"/>
      <c r="Y816" s="118"/>
      <c r="Z816" s="118"/>
    </row>
    <row r="817" spans="1:26" s="119" customFormat="1" x14ac:dyDescent="0.2">
      <c r="A817" s="639">
        <v>11</v>
      </c>
      <c r="B817" s="639" t="s">
        <v>1402</v>
      </c>
      <c r="C817" s="639" t="s">
        <v>1403</v>
      </c>
      <c r="D817" s="639">
        <v>427</v>
      </c>
      <c r="E817" s="639">
        <v>5</v>
      </c>
      <c r="F817" s="639" t="s">
        <v>845</v>
      </c>
      <c r="G817" s="639" t="s">
        <v>192</v>
      </c>
      <c r="H817" s="244" t="s">
        <v>1123</v>
      </c>
      <c r="I817" s="259">
        <v>242405</v>
      </c>
      <c r="J817" s="654">
        <v>100000</v>
      </c>
      <c r="K817" s="654">
        <v>3775</v>
      </c>
      <c r="L817" s="260">
        <f>J817-Q817</f>
        <v>0</v>
      </c>
      <c r="M817" s="260">
        <f>K817-R817</f>
        <v>0</v>
      </c>
      <c r="N817" s="260">
        <v>0</v>
      </c>
      <c r="O817" s="260">
        <v>0</v>
      </c>
      <c r="P817" s="260">
        <f>L817+M817+N817+O817</f>
        <v>0</v>
      </c>
      <c r="Q817" s="260">
        <v>100000</v>
      </c>
      <c r="R817" s="260">
        <v>3775</v>
      </c>
      <c r="S817" s="260">
        <v>0</v>
      </c>
      <c r="T817" s="260">
        <v>0</v>
      </c>
      <c r="U817" s="260">
        <f>Q817+R817+S817+T817</f>
        <v>103775</v>
      </c>
      <c r="V817" s="657" t="s">
        <v>579</v>
      </c>
      <c r="W817" s="118"/>
      <c r="X817" s="118"/>
      <c r="Y817" s="118"/>
      <c r="Z817" s="118"/>
    </row>
    <row r="818" spans="1:26" s="119" customFormat="1" x14ac:dyDescent="0.2">
      <c r="A818" s="640"/>
      <c r="B818" s="640"/>
      <c r="C818" s="640"/>
      <c r="D818" s="640"/>
      <c r="E818" s="640"/>
      <c r="F818" s="640"/>
      <c r="G818" s="640"/>
      <c r="H818" s="144" t="s">
        <v>1132</v>
      </c>
      <c r="I818" s="255"/>
      <c r="J818" s="655"/>
      <c r="K818" s="655"/>
      <c r="L818" s="256"/>
      <c r="M818" s="256"/>
      <c r="N818" s="256"/>
      <c r="O818" s="256"/>
      <c r="P818" s="256"/>
      <c r="Q818" s="256"/>
      <c r="R818" s="256"/>
      <c r="S818" s="256"/>
      <c r="T818" s="256"/>
      <c r="U818" s="256"/>
      <c r="V818" s="658"/>
      <c r="W818" s="118"/>
      <c r="X818" s="118"/>
      <c r="Y818" s="118"/>
      <c r="Z818" s="118"/>
    </row>
    <row r="819" spans="1:26" s="119" customFormat="1" x14ac:dyDescent="0.2">
      <c r="A819" s="640"/>
      <c r="B819" s="640"/>
      <c r="C819" s="640"/>
      <c r="D819" s="640"/>
      <c r="E819" s="640"/>
      <c r="F819" s="640"/>
      <c r="G819" s="640"/>
      <c r="H819" s="144" t="s">
        <v>1133</v>
      </c>
      <c r="I819" s="255"/>
      <c r="J819" s="655"/>
      <c r="K819" s="655"/>
      <c r="L819" s="256"/>
      <c r="M819" s="256"/>
      <c r="N819" s="256"/>
      <c r="O819" s="256"/>
      <c r="P819" s="256"/>
      <c r="Q819" s="256"/>
      <c r="R819" s="256"/>
      <c r="S819" s="256"/>
      <c r="T819" s="256"/>
      <c r="U819" s="256"/>
      <c r="V819" s="658"/>
      <c r="W819" s="118"/>
      <c r="X819" s="118"/>
      <c r="Y819" s="118"/>
      <c r="Z819" s="118"/>
    </row>
    <row r="820" spans="1:26" s="119" customFormat="1" x14ac:dyDescent="0.2">
      <c r="A820" s="640"/>
      <c r="B820" s="640"/>
      <c r="C820" s="640"/>
      <c r="D820" s="640"/>
      <c r="E820" s="640"/>
      <c r="F820" s="640"/>
      <c r="G820" s="640"/>
      <c r="H820" s="246" t="s">
        <v>1134</v>
      </c>
      <c r="I820" s="257"/>
      <c r="J820" s="656"/>
      <c r="K820" s="656"/>
      <c r="L820" s="258"/>
      <c r="M820" s="258"/>
      <c r="N820" s="258"/>
      <c r="O820" s="258"/>
      <c r="P820" s="258"/>
      <c r="Q820" s="258"/>
      <c r="R820" s="258"/>
      <c r="S820" s="258"/>
      <c r="T820" s="258"/>
      <c r="U820" s="258"/>
      <c r="V820" s="658"/>
      <c r="W820" s="118"/>
      <c r="X820" s="118"/>
      <c r="Y820" s="118"/>
      <c r="Z820" s="118"/>
    </row>
    <row r="821" spans="1:26" s="119" customFormat="1" x14ac:dyDescent="0.2">
      <c r="A821" s="641"/>
      <c r="B821" s="641"/>
      <c r="C821" s="641"/>
      <c r="D821" s="641"/>
      <c r="E821" s="641"/>
      <c r="F821" s="641"/>
      <c r="G821" s="641"/>
      <c r="H821" s="660" t="s">
        <v>232</v>
      </c>
      <c r="I821" s="661"/>
      <c r="J821" s="243"/>
      <c r="K821" s="243"/>
      <c r="L821" s="139"/>
      <c r="M821" s="139"/>
      <c r="N821" s="139"/>
      <c r="O821" s="139"/>
      <c r="P821" s="139"/>
      <c r="Q821" s="139"/>
      <c r="R821" s="139"/>
      <c r="S821" s="139"/>
      <c r="T821" s="139"/>
      <c r="U821" s="139"/>
      <c r="V821" s="659"/>
      <c r="W821" s="118"/>
      <c r="X821" s="118"/>
      <c r="Y821" s="118"/>
      <c r="Z821" s="118"/>
    </row>
    <row r="822" spans="1:26" s="119" customFormat="1" x14ac:dyDescent="0.2">
      <c r="A822" s="639">
        <v>12</v>
      </c>
      <c r="B822" s="639" t="s">
        <v>1404</v>
      </c>
      <c r="C822" s="639" t="s">
        <v>1405</v>
      </c>
      <c r="D822" s="639">
        <v>2</v>
      </c>
      <c r="E822" s="639">
        <v>7</v>
      </c>
      <c r="F822" s="639" t="s">
        <v>845</v>
      </c>
      <c r="G822" s="639" t="s">
        <v>192</v>
      </c>
      <c r="H822" s="244" t="s">
        <v>1123</v>
      </c>
      <c r="I822" s="259">
        <v>242405</v>
      </c>
      <c r="J822" s="654">
        <v>100000</v>
      </c>
      <c r="K822" s="654">
        <v>3775</v>
      </c>
      <c r="L822" s="260">
        <f>J822-Q822</f>
        <v>38809</v>
      </c>
      <c r="M822" s="260">
        <f>K822-R822</f>
        <v>2631</v>
      </c>
      <c r="N822" s="260">
        <v>0</v>
      </c>
      <c r="O822" s="260">
        <v>2631</v>
      </c>
      <c r="P822" s="260">
        <f>L822+M822+N822+O822</f>
        <v>44071</v>
      </c>
      <c r="Q822" s="260">
        <v>61191</v>
      </c>
      <c r="R822" s="260">
        <v>1144</v>
      </c>
      <c r="S822" s="260">
        <v>0</v>
      </c>
      <c r="T822" s="260">
        <v>0</v>
      </c>
      <c r="U822" s="260">
        <f>Q822+R822+S822+T822</f>
        <v>62335</v>
      </c>
      <c r="V822" s="662">
        <v>242041</v>
      </c>
      <c r="W822" s="118"/>
      <c r="X822" s="118"/>
      <c r="Y822" s="118"/>
      <c r="Z822" s="118"/>
    </row>
    <row r="823" spans="1:26" s="119" customFormat="1" x14ac:dyDescent="0.2">
      <c r="A823" s="640"/>
      <c r="B823" s="640"/>
      <c r="C823" s="640"/>
      <c r="D823" s="640"/>
      <c r="E823" s="640"/>
      <c r="F823" s="640"/>
      <c r="G823" s="640"/>
      <c r="H823" s="144" t="s">
        <v>1132</v>
      </c>
      <c r="I823" s="255"/>
      <c r="J823" s="655"/>
      <c r="K823" s="655"/>
      <c r="L823" s="256"/>
      <c r="M823" s="256"/>
      <c r="N823" s="256"/>
      <c r="O823" s="256"/>
      <c r="P823" s="256"/>
      <c r="Q823" s="256"/>
      <c r="R823" s="256"/>
      <c r="S823" s="256"/>
      <c r="T823" s="256"/>
      <c r="U823" s="256"/>
      <c r="V823" s="663"/>
      <c r="W823" s="118"/>
      <c r="X823" s="118"/>
      <c r="Y823" s="118"/>
      <c r="Z823" s="118"/>
    </row>
    <row r="824" spans="1:26" s="119" customFormat="1" x14ac:dyDescent="0.2">
      <c r="A824" s="640"/>
      <c r="B824" s="640"/>
      <c r="C824" s="640"/>
      <c r="D824" s="640"/>
      <c r="E824" s="640"/>
      <c r="F824" s="640"/>
      <c r="G824" s="640"/>
      <c r="H824" s="144" t="s">
        <v>1133</v>
      </c>
      <c r="I824" s="255"/>
      <c r="J824" s="655"/>
      <c r="K824" s="655"/>
      <c r="L824" s="256"/>
      <c r="M824" s="256"/>
      <c r="N824" s="256"/>
      <c r="O824" s="256"/>
      <c r="P824" s="256"/>
      <c r="Q824" s="256"/>
      <c r="R824" s="256"/>
      <c r="S824" s="256"/>
      <c r="T824" s="256"/>
      <c r="U824" s="256"/>
      <c r="V824" s="663"/>
      <c r="W824" s="118"/>
      <c r="X824" s="118"/>
      <c r="Y824" s="118"/>
      <c r="Z824" s="118"/>
    </row>
    <row r="825" spans="1:26" s="119" customFormat="1" x14ac:dyDescent="0.2">
      <c r="A825" s="640"/>
      <c r="B825" s="640"/>
      <c r="C825" s="640"/>
      <c r="D825" s="640"/>
      <c r="E825" s="640"/>
      <c r="F825" s="640"/>
      <c r="G825" s="640"/>
      <c r="H825" s="246" t="s">
        <v>1134</v>
      </c>
      <c r="I825" s="257"/>
      <c r="J825" s="656"/>
      <c r="K825" s="656"/>
      <c r="L825" s="258"/>
      <c r="M825" s="258"/>
      <c r="N825" s="258"/>
      <c r="O825" s="258"/>
      <c r="P825" s="258"/>
      <c r="Q825" s="258"/>
      <c r="R825" s="258"/>
      <c r="S825" s="258"/>
      <c r="T825" s="258"/>
      <c r="U825" s="258"/>
      <c r="V825" s="663"/>
      <c r="W825" s="118"/>
      <c r="X825" s="118"/>
      <c r="Y825" s="118"/>
      <c r="Z825" s="118"/>
    </row>
    <row r="826" spans="1:26" s="119" customFormat="1" x14ac:dyDescent="0.2">
      <c r="A826" s="641"/>
      <c r="B826" s="641"/>
      <c r="C826" s="641"/>
      <c r="D826" s="641"/>
      <c r="E826" s="641"/>
      <c r="F826" s="641"/>
      <c r="G826" s="641"/>
      <c r="H826" s="660" t="s">
        <v>232</v>
      </c>
      <c r="I826" s="661"/>
      <c r="J826" s="243"/>
      <c r="K826" s="243"/>
      <c r="L826" s="139"/>
      <c r="M826" s="139"/>
      <c r="N826" s="139"/>
      <c r="O826" s="139"/>
      <c r="P826" s="139"/>
      <c r="Q826" s="139"/>
      <c r="R826" s="139"/>
      <c r="S826" s="139"/>
      <c r="T826" s="139"/>
      <c r="U826" s="139"/>
      <c r="V826" s="664"/>
      <c r="W826" s="118"/>
      <c r="X826" s="118"/>
      <c r="Y826" s="118"/>
      <c r="Z826" s="118"/>
    </row>
    <row r="827" spans="1:26" s="119" customFormat="1" x14ac:dyDescent="0.2">
      <c r="A827" s="639">
        <v>13</v>
      </c>
      <c r="B827" s="639" t="s">
        <v>1387</v>
      </c>
      <c r="C827" s="639" t="s">
        <v>1406</v>
      </c>
      <c r="D827" s="639">
        <v>19</v>
      </c>
      <c r="E827" s="639">
        <v>7</v>
      </c>
      <c r="F827" s="639" t="s">
        <v>845</v>
      </c>
      <c r="G827" s="639" t="s">
        <v>192</v>
      </c>
      <c r="H827" s="244" t="s">
        <v>1123</v>
      </c>
      <c r="I827" s="259">
        <v>242405</v>
      </c>
      <c r="J827" s="654">
        <v>100000</v>
      </c>
      <c r="K827" s="654">
        <v>3775</v>
      </c>
      <c r="L827" s="260">
        <f>J827-Q827</f>
        <v>49169</v>
      </c>
      <c r="M827" s="260">
        <f>K827-R827</f>
        <v>2631</v>
      </c>
      <c r="N827" s="260">
        <v>0</v>
      </c>
      <c r="O827" s="260">
        <v>2631</v>
      </c>
      <c r="P827" s="260">
        <f>L827+M827+N827+O827</f>
        <v>54431</v>
      </c>
      <c r="Q827" s="260">
        <v>50831</v>
      </c>
      <c r="R827" s="260">
        <v>1144</v>
      </c>
      <c r="S827" s="260">
        <v>0</v>
      </c>
      <c r="T827" s="260">
        <v>0</v>
      </c>
      <c r="U827" s="260">
        <f>Q827+R827+S827+T827</f>
        <v>51975</v>
      </c>
      <c r="V827" s="662">
        <v>242041</v>
      </c>
      <c r="W827" s="118"/>
      <c r="X827" s="118"/>
      <c r="Y827" s="118"/>
      <c r="Z827" s="118"/>
    </row>
    <row r="828" spans="1:26" s="119" customFormat="1" x14ac:dyDescent="0.2">
      <c r="A828" s="640"/>
      <c r="B828" s="640"/>
      <c r="C828" s="640"/>
      <c r="D828" s="640"/>
      <c r="E828" s="640"/>
      <c r="F828" s="640"/>
      <c r="G828" s="640"/>
      <c r="H828" s="144" t="s">
        <v>1132</v>
      </c>
      <c r="I828" s="255"/>
      <c r="J828" s="655"/>
      <c r="K828" s="655"/>
      <c r="L828" s="256"/>
      <c r="M828" s="256"/>
      <c r="N828" s="256"/>
      <c r="O828" s="256"/>
      <c r="P828" s="256"/>
      <c r="Q828" s="256"/>
      <c r="R828" s="256"/>
      <c r="S828" s="256"/>
      <c r="T828" s="256"/>
      <c r="U828" s="256"/>
      <c r="V828" s="663"/>
      <c r="W828" s="118"/>
      <c r="X828" s="118"/>
      <c r="Y828" s="118"/>
      <c r="Z828" s="118"/>
    </row>
    <row r="829" spans="1:26" s="119" customFormat="1" x14ac:dyDescent="0.2">
      <c r="A829" s="640"/>
      <c r="B829" s="640"/>
      <c r="C829" s="640"/>
      <c r="D829" s="640"/>
      <c r="E829" s="640"/>
      <c r="F829" s="640"/>
      <c r="G829" s="640"/>
      <c r="H829" s="144" t="s">
        <v>1133</v>
      </c>
      <c r="I829" s="255"/>
      <c r="J829" s="655"/>
      <c r="K829" s="655"/>
      <c r="L829" s="256"/>
      <c r="M829" s="256"/>
      <c r="N829" s="256"/>
      <c r="O829" s="256"/>
      <c r="P829" s="256"/>
      <c r="Q829" s="256"/>
      <c r="R829" s="256"/>
      <c r="S829" s="256"/>
      <c r="T829" s="256"/>
      <c r="U829" s="256"/>
      <c r="V829" s="663"/>
      <c r="W829" s="118"/>
      <c r="X829" s="118"/>
      <c r="Y829" s="118"/>
      <c r="Z829" s="118"/>
    </row>
    <row r="830" spans="1:26" s="119" customFormat="1" x14ac:dyDescent="0.2">
      <c r="A830" s="640"/>
      <c r="B830" s="640"/>
      <c r="C830" s="640"/>
      <c r="D830" s="640"/>
      <c r="E830" s="640"/>
      <c r="F830" s="640"/>
      <c r="G830" s="640"/>
      <c r="H830" s="144" t="s">
        <v>1134</v>
      </c>
      <c r="I830" s="255"/>
      <c r="J830" s="656"/>
      <c r="K830" s="656"/>
      <c r="L830" s="258"/>
      <c r="M830" s="258"/>
      <c r="N830" s="258"/>
      <c r="O830" s="258"/>
      <c r="P830" s="258"/>
      <c r="Q830" s="258"/>
      <c r="R830" s="258"/>
      <c r="S830" s="258"/>
      <c r="T830" s="258"/>
      <c r="U830" s="258"/>
      <c r="V830" s="663"/>
      <c r="W830" s="118"/>
      <c r="X830" s="118"/>
      <c r="Y830" s="118"/>
      <c r="Z830" s="118"/>
    </row>
    <row r="831" spans="1:26" s="119" customFormat="1" x14ac:dyDescent="0.2">
      <c r="A831" s="641"/>
      <c r="B831" s="641"/>
      <c r="C831" s="641"/>
      <c r="D831" s="641"/>
      <c r="E831" s="641"/>
      <c r="F831" s="641"/>
      <c r="G831" s="641"/>
      <c r="H831" s="660" t="s">
        <v>232</v>
      </c>
      <c r="I831" s="661"/>
      <c r="J831" s="243"/>
      <c r="K831" s="243"/>
      <c r="L831" s="139"/>
      <c r="M831" s="139"/>
      <c r="N831" s="139"/>
      <c r="O831" s="139"/>
      <c r="P831" s="139"/>
      <c r="Q831" s="139"/>
      <c r="R831" s="139"/>
      <c r="S831" s="139"/>
      <c r="T831" s="139"/>
      <c r="U831" s="139"/>
      <c r="V831" s="664"/>
      <c r="W831" s="118"/>
      <c r="X831" s="118"/>
      <c r="Y831" s="118"/>
      <c r="Z831" s="118"/>
    </row>
    <row r="832" spans="1:26" s="119" customFormat="1" x14ac:dyDescent="0.2">
      <c r="A832" s="639">
        <v>14</v>
      </c>
      <c r="B832" s="639" t="s">
        <v>1397</v>
      </c>
      <c r="C832" s="639" t="s">
        <v>1407</v>
      </c>
      <c r="D832" s="639">
        <v>84</v>
      </c>
      <c r="E832" s="639">
        <v>7</v>
      </c>
      <c r="F832" s="639" t="s">
        <v>845</v>
      </c>
      <c r="G832" s="639" t="s">
        <v>192</v>
      </c>
      <c r="H832" s="144" t="s">
        <v>1123</v>
      </c>
      <c r="I832" s="255">
        <v>242405</v>
      </c>
      <c r="J832" s="654">
        <v>100000</v>
      </c>
      <c r="K832" s="654">
        <v>3775</v>
      </c>
      <c r="L832" s="260">
        <f>J832-Q832</f>
        <v>49169</v>
      </c>
      <c r="M832" s="260">
        <f>K832-R832</f>
        <v>2631</v>
      </c>
      <c r="N832" s="260">
        <v>0</v>
      </c>
      <c r="O832" s="260">
        <v>2631</v>
      </c>
      <c r="P832" s="260">
        <f>L832+M832+N832+O832</f>
        <v>54431</v>
      </c>
      <c r="Q832" s="260">
        <v>50831</v>
      </c>
      <c r="R832" s="260">
        <v>1144</v>
      </c>
      <c r="S832" s="260">
        <v>0</v>
      </c>
      <c r="T832" s="260">
        <v>0</v>
      </c>
      <c r="U832" s="260">
        <f>Q832+R832+S832+T832</f>
        <v>51975</v>
      </c>
      <c r="V832" s="662">
        <v>242041</v>
      </c>
      <c r="W832" s="118"/>
      <c r="X832" s="118"/>
      <c r="Y832" s="118"/>
      <c r="Z832" s="118"/>
    </row>
    <row r="833" spans="1:26" s="119" customFormat="1" x14ac:dyDescent="0.2">
      <c r="A833" s="640"/>
      <c r="B833" s="640"/>
      <c r="C833" s="640"/>
      <c r="D833" s="640"/>
      <c r="E833" s="640"/>
      <c r="F833" s="640"/>
      <c r="G833" s="640"/>
      <c r="H833" s="144" t="s">
        <v>1132</v>
      </c>
      <c r="I833" s="255"/>
      <c r="J833" s="655"/>
      <c r="K833" s="655"/>
      <c r="L833" s="256"/>
      <c r="M833" s="256"/>
      <c r="N833" s="256"/>
      <c r="O833" s="256"/>
      <c r="P833" s="256"/>
      <c r="Q833" s="256"/>
      <c r="R833" s="256"/>
      <c r="S833" s="256"/>
      <c r="T833" s="256"/>
      <c r="U833" s="256"/>
      <c r="V833" s="663"/>
      <c r="W833" s="118"/>
      <c r="X833" s="118"/>
      <c r="Y833" s="118"/>
      <c r="Z833" s="118"/>
    </row>
    <row r="834" spans="1:26" s="119" customFormat="1" x14ac:dyDescent="0.2">
      <c r="A834" s="640"/>
      <c r="B834" s="640"/>
      <c r="C834" s="640"/>
      <c r="D834" s="640"/>
      <c r="E834" s="640"/>
      <c r="F834" s="640"/>
      <c r="G834" s="640"/>
      <c r="H834" s="144" t="s">
        <v>1133</v>
      </c>
      <c r="I834" s="255"/>
      <c r="J834" s="655"/>
      <c r="K834" s="655"/>
      <c r="L834" s="256"/>
      <c r="M834" s="256"/>
      <c r="N834" s="256"/>
      <c r="O834" s="256"/>
      <c r="P834" s="256"/>
      <c r="Q834" s="256"/>
      <c r="R834" s="256"/>
      <c r="S834" s="256"/>
      <c r="T834" s="256"/>
      <c r="U834" s="256"/>
      <c r="V834" s="663"/>
      <c r="W834" s="118"/>
      <c r="X834" s="118"/>
      <c r="Y834" s="118"/>
      <c r="Z834" s="118"/>
    </row>
    <row r="835" spans="1:26" s="119" customFormat="1" x14ac:dyDescent="0.2">
      <c r="A835" s="640"/>
      <c r="B835" s="640"/>
      <c r="C835" s="640"/>
      <c r="D835" s="640"/>
      <c r="E835" s="640"/>
      <c r="F835" s="640"/>
      <c r="G835" s="640"/>
      <c r="H835" s="246" t="s">
        <v>1134</v>
      </c>
      <c r="I835" s="257"/>
      <c r="J835" s="656"/>
      <c r="K835" s="656"/>
      <c r="L835" s="258"/>
      <c r="M835" s="258"/>
      <c r="N835" s="258"/>
      <c r="O835" s="258"/>
      <c r="P835" s="258"/>
      <c r="Q835" s="258"/>
      <c r="R835" s="258"/>
      <c r="S835" s="258"/>
      <c r="T835" s="258"/>
      <c r="U835" s="258"/>
      <c r="V835" s="663"/>
      <c r="W835" s="118"/>
      <c r="X835" s="118"/>
      <c r="Y835" s="118"/>
      <c r="Z835" s="118"/>
    </row>
    <row r="836" spans="1:26" s="119" customFormat="1" x14ac:dyDescent="0.2">
      <c r="A836" s="641"/>
      <c r="B836" s="641"/>
      <c r="C836" s="641"/>
      <c r="D836" s="641"/>
      <c r="E836" s="641"/>
      <c r="F836" s="641"/>
      <c r="G836" s="641"/>
      <c r="H836" s="660" t="s">
        <v>232</v>
      </c>
      <c r="I836" s="661"/>
      <c r="J836" s="243"/>
      <c r="K836" s="243"/>
      <c r="L836" s="139"/>
      <c r="M836" s="139"/>
      <c r="N836" s="139"/>
      <c r="O836" s="139"/>
      <c r="P836" s="139"/>
      <c r="Q836" s="139"/>
      <c r="R836" s="139"/>
      <c r="S836" s="139"/>
      <c r="T836" s="139"/>
      <c r="U836" s="139"/>
      <c r="V836" s="664"/>
      <c r="W836" s="118"/>
      <c r="X836" s="118"/>
      <c r="Y836" s="118"/>
      <c r="Z836" s="118"/>
    </row>
    <row r="837" spans="1:26" s="119" customFormat="1" x14ac:dyDescent="0.2">
      <c r="A837" s="639">
        <v>15</v>
      </c>
      <c r="B837" s="639" t="s">
        <v>1408</v>
      </c>
      <c r="C837" s="639" t="s">
        <v>1409</v>
      </c>
      <c r="D837" s="639" t="s">
        <v>1410</v>
      </c>
      <c r="E837" s="639">
        <v>1</v>
      </c>
      <c r="F837" s="639" t="s">
        <v>825</v>
      </c>
      <c r="G837" s="639" t="s">
        <v>192</v>
      </c>
      <c r="H837" s="244" t="s">
        <v>1123</v>
      </c>
      <c r="I837" s="259">
        <v>242193</v>
      </c>
      <c r="J837" s="654">
        <v>50000</v>
      </c>
      <c r="K837" s="654">
        <v>1917</v>
      </c>
      <c r="L837" s="260">
        <f>J837-Q837</f>
        <v>44083</v>
      </c>
      <c r="M837" s="260">
        <f>K837-R837</f>
        <v>1917</v>
      </c>
      <c r="N837" s="260">
        <v>0</v>
      </c>
      <c r="O837" s="260">
        <v>1917</v>
      </c>
      <c r="P837" s="260">
        <f>L837+M837+N837+O837</f>
        <v>47917</v>
      </c>
      <c r="Q837" s="260">
        <v>5917</v>
      </c>
      <c r="R837" s="260">
        <v>0</v>
      </c>
      <c r="S837" s="260">
        <v>0</v>
      </c>
      <c r="T837" s="260">
        <v>0</v>
      </c>
      <c r="U837" s="260">
        <f>Q837+R837+S837+T837</f>
        <v>5917</v>
      </c>
      <c r="V837" s="662">
        <v>242065</v>
      </c>
      <c r="W837" s="118"/>
      <c r="X837" s="118"/>
      <c r="Y837" s="118"/>
      <c r="Z837" s="118"/>
    </row>
    <row r="838" spans="1:26" s="119" customFormat="1" x14ac:dyDescent="0.2">
      <c r="A838" s="640"/>
      <c r="B838" s="640"/>
      <c r="C838" s="640"/>
      <c r="D838" s="640"/>
      <c r="E838" s="640"/>
      <c r="F838" s="640"/>
      <c r="G838" s="640"/>
      <c r="H838" s="144" t="s">
        <v>1132</v>
      </c>
      <c r="I838" s="255"/>
      <c r="J838" s="655"/>
      <c r="K838" s="655"/>
      <c r="L838" s="256"/>
      <c r="M838" s="256"/>
      <c r="N838" s="256"/>
      <c r="O838" s="256"/>
      <c r="P838" s="256"/>
      <c r="Q838" s="256"/>
      <c r="R838" s="256"/>
      <c r="S838" s="256"/>
      <c r="T838" s="256"/>
      <c r="U838" s="256"/>
      <c r="V838" s="663"/>
      <c r="W838" s="118"/>
      <c r="X838" s="118"/>
      <c r="Y838" s="118"/>
      <c r="Z838" s="118"/>
    </row>
    <row r="839" spans="1:26" s="119" customFormat="1" x14ac:dyDescent="0.2">
      <c r="A839" s="640"/>
      <c r="B839" s="640"/>
      <c r="C839" s="640"/>
      <c r="D839" s="640"/>
      <c r="E839" s="640"/>
      <c r="F839" s="640"/>
      <c r="G839" s="640"/>
      <c r="H839" s="144" t="s">
        <v>1133</v>
      </c>
      <c r="I839" s="255"/>
      <c r="J839" s="655"/>
      <c r="K839" s="655"/>
      <c r="L839" s="256"/>
      <c r="M839" s="256"/>
      <c r="N839" s="256"/>
      <c r="O839" s="256"/>
      <c r="P839" s="256"/>
      <c r="Q839" s="256"/>
      <c r="R839" s="256"/>
      <c r="S839" s="256"/>
      <c r="T839" s="256"/>
      <c r="U839" s="256"/>
      <c r="V839" s="663"/>
      <c r="W839" s="118"/>
      <c r="X839" s="118"/>
      <c r="Y839" s="118"/>
      <c r="Z839" s="118"/>
    </row>
    <row r="840" spans="1:26" s="119" customFormat="1" x14ac:dyDescent="0.2">
      <c r="A840" s="640"/>
      <c r="B840" s="640"/>
      <c r="C840" s="640"/>
      <c r="D840" s="640"/>
      <c r="E840" s="640"/>
      <c r="F840" s="640"/>
      <c r="G840" s="640"/>
      <c r="H840" s="246" t="s">
        <v>1134</v>
      </c>
      <c r="I840" s="257"/>
      <c r="J840" s="656"/>
      <c r="K840" s="656"/>
      <c r="L840" s="258"/>
      <c r="M840" s="258"/>
      <c r="N840" s="258"/>
      <c r="O840" s="258"/>
      <c r="P840" s="258"/>
      <c r="Q840" s="258"/>
      <c r="R840" s="258"/>
      <c r="S840" s="258"/>
      <c r="T840" s="258"/>
      <c r="U840" s="258"/>
      <c r="V840" s="663"/>
      <c r="W840" s="118"/>
      <c r="X840" s="118"/>
      <c r="Y840" s="118"/>
      <c r="Z840" s="118"/>
    </row>
    <row r="841" spans="1:26" s="119" customFormat="1" x14ac:dyDescent="0.2">
      <c r="A841" s="641"/>
      <c r="B841" s="641"/>
      <c r="C841" s="641"/>
      <c r="D841" s="641"/>
      <c r="E841" s="641"/>
      <c r="F841" s="641"/>
      <c r="G841" s="641"/>
      <c r="H841" s="660" t="s">
        <v>232</v>
      </c>
      <c r="I841" s="661"/>
      <c r="J841" s="243"/>
      <c r="K841" s="243"/>
      <c r="L841" s="139"/>
      <c r="M841" s="139"/>
      <c r="N841" s="139"/>
      <c r="O841" s="139"/>
      <c r="P841" s="139"/>
      <c r="Q841" s="139"/>
      <c r="R841" s="139"/>
      <c r="S841" s="139"/>
      <c r="T841" s="139"/>
      <c r="U841" s="139"/>
      <c r="V841" s="664"/>
      <c r="W841" s="118"/>
      <c r="X841" s="118"/>
      <c r="Y841" s="118"/>
      <c r="Z841" s="118"/>
    </row>
    <row r="842" spans="1:26" s="119" customFormat="1" x14ac:dyDescent="0.2">
      <c r="A842" s="639">
        <v>16</v>
      </c>
      <c r="B842" s="639" t="s">
        <v>1411</v>
      </c>
      <c r="C842" s="639" t="s">
        <v>1412</v>
      </c>
      <c r="D842" s="639">
        <v>198</v>
      </c>
      <c r="E842" s="639">
        <v>1</v>
      </c>
      <c r="F842" s="639" t="s">
        <v>825</v>
      </c>
      <c r="G842" s="639" t="s">
        <v>192</v>
      </c>
      <c r="H842" s="244" t="s">
        <v>1123</v>
      </c>
      <c r="I842" s="259">
        <v>242221</v>
      </c>
      <c r="J842" s="654">
        <v>34000</v>
      </c>
      <c r="K842" s="654">
        <v>1298</v>
      </c>
      <c r="L842" s="260">
        <f>J842-Q842</f>
        <v>8186</v>
      </c>
      <c r="M842" s="260">
        <f>K842-R842</f>
        <v>514</v>
      </c>
      <c r="N842" s="260">
        <v>0</v>
      </c>
      <c r="O842" s="260">
        <v>514</v>
      </c>
      <c r="P842" s="260">
        <f>L842+M842+N842+O842</f>
        <v>9214</v>
      </c>
      <c r="Q842" s="260">
        <v>25814</v>
      </c>
      <c r="R842" s="260">
        <v>784</v>
      </c>
      <c r="S842" s="260">
        <v>0</v>
      </c>
      <c r="T842" s="260">
        <v>0</v>
      </c>
      <c r="U842" s="260">
        <f>Q842+R842+S842+T842</f>
        <v>26598</v>
      </c>
      <c r="V842" s="662">
        <v>241936</v>
      </c>
      <c r="W842" s="118"/>
      <c r="X842" s="118"/>
      <c r="Y842" s="118"/>
      <c r="Z842" s="118"/>
    </row>
    <row r="843" spans="1:26" s="119" customFormat="1" x14ac:dyDescent="0.2">
      <c r="A843" s="640"/>
      <c r="B843" s="640"/>
      <c r="C843" s="640"/>
      <c r="D843" s="640"/>
      <c r="E843" s="640"/>
      <c r="F843" s="640"/>
      <c r="G843" s="640"/>
      <c r="H843" s="144" t="s">
        <v>1132</v>
      </c>
      <c r="I843" s="255"/>
      <c r="J843" s="655"/>
      <c r="K843" s="655"/>
      <c r="L843" s="256"/>
      <c r="M843" s="256"/>
      <c r="N843" s="256"/>
      <c r="O843" s="256"/>
      <c r="P843" s="256"/>
      <c r="Q843" s="256"/>
      <c r="R843" s="256"/>
      <c r="S843" s="256"/>
      <c r="T843" s="256"/>
      <c r="U843" s="256"/>
      <c r="V843" s="663"/>
      <c r="W843" s="118"/>
      <c r="X843" s="118"/>
      <c r="Y843" s="118"/>
      <c r="Z843" s="118"/>
    </row>
    <row r="844" spans="1:26" s="119" customFormat="1" x14ac:dyDescent="0.2">
      <c r="A844" s="640"/>
      <c r="B844" s="640"/>
      <c r="C844" s="640"/>
      <c r="D844" s="640"/>
      <c r="E844" s="640"/>
      <c r="F844" s="640"/>
      <c r="G844" s="640"/>
      <c r="H844" s="144" t="s">
        <v>1133</v>
      </c>
      <c r="I844" s="255"/>
      <c r="J844" s="655"/>
      <c r="K844" s="655"/>
      <c r="L844" s="256"/>
      <c r="M844" s="256"/>
      <c r="N844" s="256"/>
      <c r="O844" s="256"/>
      <c r="P844" s="256"/>
      <c r="Q844" s="256"/>
      <c r="R844" s="256"/>
      <c r="S844" s="256"/>
      <c r="T844" s="256"/>
      <c r="U844" s="256"/>
      <c r="V844" s="663"/>
      <c r="W844" s="118"/>
      <c r="X844" s="118"/>
      <c r="Y844" s="118"/>
      <c r="Z844" s="118"/>
    </row>
    <row r="845" spans="1:26" s="119" customFormat="1" x14ac:dyDescent="0.2">
      <c r="A845" s="640"/>
      <c r="B845" s="640"/>
      <c r="C845" s="640"/>
      <c r="D845" s="640"/>
      <c r="E845" s="640"/>
      <c r="F845" s="640"/>
      <c r="G845" s="640"/>
      <c r="H845" s="246" t="s">
        <v>1134</v>
      </c>
      <c r="I845" s="257"/>
      <c r="J845" s="656"/>
      <c r="K845" s="656"/>
      <c r="L845" s="258"/>
      <c r="M845" s="258"/>
      <c r="N845" s="258"/>
      <c r="O845" s="258"/>
      <c r="P845" s="258"/>
      <c r="Q845" s="258"/>
      <c r="R845" s="258"/>
      <c r="S845" s="258"/>
      <c r="T845" s="258"/>
      <c r="U845" s="258"/>
      <c r="V845" s="663"/>
      <c r="W845" s="118"/>
      <c r="X845" s="118"/>
      <c r="Y845" s="118"/>
      <c r="Z845" s="118"/>
    </row>
    <row r="846" spans="1:26" s="119" customFormat="1" x14ac:dyDescent="0.2">
      <c r="A846" s="641"/>
      <c r="B846" s="641"/>
      <c r="C846" s="641"/>
      <c r="D846" s="641"/>
      <c r="E846" s="641"/>
      <c r="F846" s="641"/>
      <c r="G846" s="641"/>
      <c r="H846" s="660" t="s">
        <v>232</v>
      </c>
      <c r="I846" s="661"/>
      <c r="J846" s="243"/>
      <c r="K846" s="243"/>
      <c r="L846" s="139"/>
      <c r="M846" s="139"/>
      <c r="N846" s="139"/>
      <c r="O846" s="139"/>
      <c r="P846" s="139"/>
      <c r="Q846" s="139"/>
      <c r="R846" s="139"/>
      <c r="S846" s="139"/>
      <c r="T846" s="139"/>
      <c r="U846" s="139"/>
      <c r="V846" s="664"/>
      <c r="W846" s="118"/>
      <c r="X846" s="118"/>
      <c r="Y846" s="118"/>
      <c r="Z846" s="118"/>
    </row>
    <row r="847" spans="1:26" s="119" customFormat="1" x14ac:dyDescent="0.2">
      <c r="A847" s="639">
        <v>17</v>
      </c>
      <c r="B847" s="639" t="s">
        <v>1116</v>
      </c>
      <c r="C847" s="639" t="s">
        <v>1413</v>
      </c>
      <c r="D847" s="639">
        <v>172</v>
      </c>
      <c r="E847" s="639">
        <v>1</v>
      </c>
      <c r="F847" s="639" t="s">
        <v>825</v>
      </c>
      <c r="G847" s="639" t="s">
        <v>192</v>
      </c>
      <c r="H847" s="244" t="s">
        <v>1123</v>
      </c>
      <c r="I847" s="259">
        <v>242405</v>
      </c>
      <c r="J847" s="654">
        <v>80000</v>
      </c>
      <c r="K847" s="654">
        <v>3013</v>
      </c>
      <c r="L847" s="260">
        <f>J847-Q847</f>
        <v>0</v>
      </c>
      <c r="M847" s="260">
        <f>K847-R847</f>
        <v>0</v>
      </c>
      <c r="N847" s="260">
        <v>0</v>
      </c>
      <c r="O847" s="260">
        <v>0</v>
      </c>
      <c r="P847" s="260">
        <f>L847+M847+N847+O847</f>
        <v>0</v>
      </c>
      <c r="Q847" s="260">
        <v>80000</v>
      </c>
      <c r="R847" s="260">
        <v>3013</v>
      </c>
      <c r="S847" s="260">
        <v>0</v>
      </c>
      <c r="T847" s="260">
        <v>0</v>
      </c>
      <c r="U847" s="260">
        <f>Q847+R847+S847+T847</f>
        <v>83013</v>
      </c>
      <c r="V847" s="657" t="s">
        <v>579</v>
      </c>
      <c r="W847" s="118"/>
      <c r="X847" s="118"/>
      <c r="Y847" s="118"/>
      <c r="Z847" s="118"/>
    </row>
    <row r="848" spans="1:26" s="119" customFormat="1" x14ac:dyDescent="0.2">
      <c r="A848" s="640"/>
      <c r="B848" s="640"/>
      <c r="C848" s="640"/>
      <c r="D848" s="640"/>
      <c r="E848" s="640"/>
      <c r="F848" s="640"/>
      <c r="G848" s="640"/>
      <c r="H848" s="144" t="s">
        <v>1132</v>
      </c>
      <c r="I848" s="255"/>
      <c r="J848" s="655"/>
      <c r="K848" s="655"/>
      <c r="L848" s="256"/>
      <c r="M848" s="256"/>
      <c r="N848" s="256"/>
      <c r="O848" s="256"/>
      <c r="P848" s="256"/>
      <c r="Q848" s="256"/>
      <c r="R848" s="256"/>
      <c r="S848" s="256"/>
      <c r="T848" s="256"/>
      <c r="U848" s="256"/>
      <c r="V848" s="658"/>
      <c r="W848" s="118"/>
      <c r="X848" s="118"/>
      <c r="Y848" s="118"/>
      <c r="Z848" s="118"/>
    </row>
    <row r="849" spans="1:26" s="119" customFormat="1" x14ac:dyDescent="0.2">
      <c r="A849" s="640"/>
      <c r="B849" s="640"/>
      <c r="C849" s="640"/>
      <c r="D849" s="640"/>
      <c r="E849" s="640"/>
      <c r="F849" s="640"/>
      <c r="G849" s="640"/>
      <c r="H849" s="144" t="s">
        <v>1133</v>
      </c>
      <c r="I849" s="255"/>
      <c r="J849" s="655"/>
      <c r="K849" s="655"/>
      <c r="L849" s="256"/>
      <c r="M849" s="256"/>
      <c r="N849" s="256"/>
      <c r="O849" s="256"/>
      <c r="P849" s="256"/>
      <c r="Q849" s="256"/>
      <c r="R849" s="256"/>
      <c r="S849" s="256"/>
      <c r="T849" s="256"/>
      <c r="U849" s="256"/>
      <c r="V849" s="658"/>
      <c r="W849" s="118"/>
      <c r="X849" s="118"/>
      <c r="Y849" s="118"/>
      <c r="Z849" s="118"/>
    </row>
    <row r="850" spans="1:26" s="119" customFormat="1" x14ac:dyDescent="0.2">
      <c r="A850" s="640"/>
      <c r="B850" s="640"/>
      <c r="C850" s="640"/>
      <c r="D850" s="640"/>
      <c r="E850" s="640"/>
      <c r="F850" s="640"/>
      <c r="G850" s="640"/>
      <c r="H850" s="246" t="s">
        <v>1134</v>
      </c>
      <c r="I850" s="257"/>
      <c r="J850" s="656"/>
      <c r="K850" s="656"/>
      <c r="L850" s="258"/>
      <c r="M850" s="258"/>
      <c r="N850" s="258"/>
      <c r="O850" s="258"/>
      <c r="P850" s="258"/>
      <c r="Q850" s="258"/>
      <c r="R850" s="258"/>
      <c r="S850" s="258"/>
      <c r="T850" s="258"/>
      <c r="U850" s="258"/>
      <c r="V850" s="658"/>
      <c r="W850" s="118"/>
      <c r="X850" s="118"/>
      <c r="Y850" s="118"/>
      <c r="Z850" s="118"/>
    </row>
    <row r="851" spans="1:26" s="119" customFormat="1" x14ac:dyDescent="0.2">
      <c r="A851" s="641"/>
      <c r="B851" s="641"/>
      <c r="C851" s="641"/>
      <c r="D851" s="641"/>
      <c r="E851" s="641"/>
      <c r="F851" s="641"/>
      <c r="G851" s="641"/>
      <c r="H851" s="660" t="s">
        <v>232</v>
      </c>
      <c r="I851" s="661"/>
      <c r="J851" s="243"/>
      <c r="K851" s="243"/>
      <c r="L851" s="139"/>
      <c r="M851" s="139"/>
      <c r="N851" s="139"/>
      <c r="O851" s="139"/>
      <c r="P851" s="139"/>
      <c r="Q851" s="139"/>
      <c r="R851" s="139"/>
      <c r="S851" s="139"/>
      <c r="T851" s="139"/>
      <c r="U851" s="139"/>
      <c r="V851" s="659"/>
      <c r="W851" s="118"/>
      <c r="X851" s="118"/>
      <c r="Y851" s="118"/>
      <c r="Z851" s="118"/>
    </row>
    <row r="852" spans="1:26" s="12" customFormat="1" ht="23.25" x14ac:dyDescent="0.2">
      <c r="A852" s="578" t="s">
        <v>1414</v>
      </c>
      <c r="B852" s="578"/>
      <c r="C852" s="578"/>
      <c r="D852" s="578"/>
      <c r="E852" s="578"/>
      <c r="F852" s="578"/>
      <c r="G852" s="578"/>
      <c r="H852" s="578"/>
      <c r="I852" s="578"/>
      <c r="J852" s="107">
        <f>SUM(J767:J847)</f>
        <v>1807750</v>
      </c>
      <c r="K852" s="107">
        <f t="shared" ref="K852:U852" si="8">SUM(K767:K847)</f>
        <v>68392</v>
      </c>
      <c r="L852" s="107">
        <f t="shared" si="8"/>
        <v>696698.32000000007</v>
      </c>
      <c r="M852" s="107">
        <f t="shared" si="8"/>
        <v>43928</v>
      </c>
      <c r="N852" s="107">
        <f t="shared" si="8"/>
        <v>0</v>
      </c>
      <c r="O852" s="107">
        <f t="shared" si="8"/>
        <v>36368</v>
      </c>
      <c r="P852" s="107">
        <f t="shared" si="8"/>
        <v>776994.32000000007</v>
      </c>
      <c r="Q852" s="107">
        <f t="shared" si="8"/>
        <v>1111051.68</v>
      </c>
      <c r="R852" s="107">
        <f t="shared" si="8"/>
        <v>24464</v>
      </c>
      <c r="S852" s="107">
        <f t="shared" si="8"/>
        <v>2140.2799999999997</v>
      </c>
      <c r="T852" s="107">
        <f t="shared" si="8"/>
        <v>0</v>
      </c>
      <c r="U852" s="107">
        <f t="shared" si="8"/>
        <v>1137655.96</v>
      </c>
      <c r="V852" s="132"/>
      <c r="W852" s="108"/>
      <c r="X852" s="108"/>
      <c r="Y852" s="108"/>
      <c r="Z852" s="108"/>
    </row>
  </sheetData>
  <mergeCells count="1875">
    <mergeCell ref="A1:G1"/>
    <mergeCell ref="A2:A3"/>
    <mergeCell ref="B2:B3"/>
    <mergeCell ref="C2:C3"/>
    <mergeCell ref="D2:G2"/>
    <mergeCell ref="J2:J3"/>
    <mergeCell ref="G4:G8"/>
    <mergeCell ref="J4:J7"/>
    <mergeCell ref="K4:K7"/>
    <mergeCell ref="V4:V8"/>
    <mergeCell ref="H8:I8"/>
    <mergeCell ref="A4:A8"/>
    <mergeCell ref="B4:B8"/>
    <mergeCell ref="C4:C8"/>
    <mergeCell ref="D4:D8"/>
    <mergeCell ref="E4:E8"/>
    <mergeCell ref="F4:F8"/>
    <mergeCell ref="U2:U3"/>
    <mergeCell ref="V2:V3"/>
    <mergeCell ref="G14:G18"/>
    <mergeCell ref="J14:J17"/>
    <mergeCell ref="K14:K17"/>
    <mergeCell ref="V14:V18"/>
    <mergeCell ref="H18:I18"/>
    <mergeCell ref="W2:W3"/>
    <mergeCell ref="X2:X3"/>
    <mergeCell ref="Y2:Y3"/>
    <mergeCell ref="Z2:Z3"/>
    <mergeCell ref="K2:K3"/>
    <mergeCell ref="L2:N2"/>
    <mergeCell ref="O2:O3"/>
    <mergeCell ref="P2:P3"/>
    <mergeCell ref="Q2:S2"/>
    <mergeCell ref="T2:T3"/>
    <mergeCell ref="A14:A18"/>
    <mergeCell ref="B14:B18"/>
    <mergeCell ref="C14:C18"/>
    <mergeCell ref="D14:D18"/>
    <mergeCell ref="E14:E18"/>
    <mergeCell ref="F14:F18"/>
    <mergeCell ref="F9:F13"/>
    <mergeCell ref="G9:G13"/>
    <mergeCell ref="J9:J12"/>
    <mergeCell ref="K9:K12"/>
    <mergeCell ref="V9:V13"/>
    <mergeCell ref="H13:I13"/>
    <mergeCell ref="A9:A13"/>
    <mergeCell ref="B9:B13"/>
    <mergeCell ref="C9:C13"/>
    <mergeCell ref="D9:D13"/>
    <mergeCell ref="E9:E13"/>
    <mergeCell ref="G24:G28"/>
    <mergeCell ref="J24:J27"/>
    <mergeCell ref="K24:K27"/>
    <mergeCell ref="V24:V28"/>
    <mergeCell ref="H28:I28"/>
    <mergeCell ref="A29:A33"/>
    <mergeCell ref="B29:B33"/>
    <mergeCell ref="C29:C33"/>
    <mergeCell ref="D29:D33"/>
    <mergeCell ref="E29:E33"/>
    <mergeCell ref="A24:A28"/>
    <mergeCell ref="B24:B28"/>
    <mergeCell ref="C24:C28"/>
    <mergeCell ref="D24:D28"/>
    <mergeCell ref="E24:E28"/>
    <mergeCell ref="F24:F28"/>
    <mergeCell ref="F19:F23"/>
    <mergeCell ref="G19:G23"/>
    <mergeCell ref="J19:J22"/>
    <mergeCell ref="K19:K22"/>
    <mergeCell ref="V19:V23"/>
    <mergeCell ref="H23:I23"/>
    <mergeCell ref="A19:A23"/>
    <mergeCell ref="B19:B23"/>
    <mergeCell ref="C19:C23"/>
    <mergeCell ref="D19:D23"/>
    <mergeCell ref="E19:E23"/>
    <mergeCell ref="G34:G38"/>
    <mergeCell ref="J34:J37"/>
    <mergeCell ref="K34:K37"/>
    <mergeCell ref="V34:V38"/>
    <mergeCell ref="H38:I38"/>
    <mergeCell ref="A39:A43"/>
    <mergeCell ref="B39:B43"/>
    <mergeCell ref="C39:C43"/>
    <mergeCell ref="D39:D43"/>
    <mergeCell ref="E39:E43"/>
    <mergeCell ref="A34:A38"/>
    <mergeCell ref="B34:B38"/>
    <mergeCell ref="C34:C38"/>
    <mergeCell ref="D34:D38"/>
    <mergeCell ref="E34:E38"/>
    <mergeCell ref="F34:F38"/>
    <mergeCell ref="F29:F33"/>
    <mergeCell ref="G29:G33"/>
    <mergeCell ref="J29:J32"/>
    <mergeCell ref="K29:K32"/>
    <mergeCell ref="V29:V33"/>
    <mergeCell ref="H33:I33"/>
    <mergeCell ref="G44:G48"/>
    <mergeCell ref="J44:J47"/>
    <mergeCell ref="K44:K47"/>
    <mergeCell ref="V44:V48"/>
    <mergeCell ref="H48:I48"/>
    <mergeCell ref="A49:A53"/>
    <mergeCell ref="B49:B53"/>
    <mergeCell ref="C49:C53"/>
    <mergeCell ref="D49:D53"/>
    <mergeCell ref="E49:E53"/>
    <mergeCell ref="A44:A48"/>
    <mergeCell ref="B44:B48"/>
    <mergeCell ref="C44:C48"/>
    <mergeCell ref="D44:D48"/>
    <mergeCell ref="E44:E48"/>
    <mergeCell ref="F44:F48"/>
    <mergeCell ref="F39:F43"/>
    <mergeCell ref="G39:G43"/>
    <mergeCell ref="J39:J42"/>
    <mergeCell ref="K39:K42"/>
    <mergeCell ref="V39:V43"/>
    <mergeCell ref="H43:I43"/>
    <mergeCell ref="G54:G58"/>
    <mergeCell ref="J54:J57"/>
    <mergeCell ref="K54:K57"/>
    <mergeCell ref="V54:V58"/>
    <mergeCell ref="H58:I58"/>
    <mergeCell ref="A59:A63"/>
    <mergeCell ref="B59:B63"/>
    <mergeCell ref="C59:C63"/>
    <mergeCell ref="D59:D63"/>
    <mergeCell ref="E59:E63"/>
    <mergeCell ref="A54:A58"/>
    <mergeCell ref="B54:B58"/>
    <mergeCell ref="C54:C58"/>
    <mergeCell ref="D54:D58"/>
    <mergeCell ref="E54:E58"/>
    <mergeCell ref="F54:F58"/>
    <mergeCell ref="F49:F53"/>
    <mergeCell ref="G49:G53"/>
    <mergeCell ref="J49:J52"/>
    <mergeCell ref="K49:K52"/>
    <mergeCell ref="V49:V53"/>
    <mergeCell ref="H53:I53"/>
    <mergeCell ref="G64:G68"/>
    <mergeCell ref="J64:J67"/>
    <mergeCell ref="K64:K67"/>
    <mergeCell ref="V64:V68"/>
    <mergeCell ref="H68:I68"/>
    <mergeCell ref="A69:A73"/>
    <mergeCell ref="B69:B73"/>
    <mergeCell ref="C69:C73"/>
    <mergeCell ref="D69:D73"/>
    <mergeCell ref="E69:E73"/>
    <mergeCell ref="A64:A68"/>
    <mergeCell ref="B64:B68"/>
    <mergeCell ref="C64:C68"/>
    <mergeCell ref="D64:D68"/>
    <mergeCell ref="E64:E68"/>
    <mergeCell ref="F64:F68"/>
    <mergeCell ref="F59:F63"/>
    <mergeCell ref="G59:G63"/>
    <mergeCell ref="J59:J62"/>
    <mergeCell ref="K59:K62"/>
    <mergeCell ref="V59:V63"/>
    <mergeCell ref="H63:I63"/>
    <mergeCell ref="G74:G78"/>
    <mergeCell ref="J74:J77"/>
    <mergeCell ref="K74:K77"/>
    <mergeCell ref="V74:V78"/>
    <mergeCell ref="H78:I78"/>
    <mergeCell ref="A79:A83"/>
    <mergeCell ref="B79:B83"/>
    <mergeCell ref="C79:C83"/>
    <mergeCell ref="D79:D83"/>
    <mergeCell ref="E79:E83"/>
    <mergeCell ref="A74:A78"/>
    <mergeCell ref="B74:B78"/>
    <mergeCell ref="C74:C78"/>
    <mergeCell ref="D74:D78"/>
    <mergeCell ref="E74:E78"/>
    <mergeCell ref="F74:F78"/>
    <mergeCell ref="F69:F73"/>
    <mergeCell ref="G69:G73"/>
    <mergeCell ref="J69:J72"/>
    <mergeCell ref="K69:K72"/>
    <mergeCell ref="V69:V73"/>
    <mergeCell ref="H73:I73"/>
    <mergeCell ref="G84:G88"/>
    <mergeCell ref="J84:J87"/>
    <mergeCell ref="K84:K87"/>
    <mergeCell ref="V84:V88"/>
    <mergeCell ref="H88:I88"/>
    <mergeCell ref="A89:A93"/>
    <mergeCell ref="B89:B93"/>
    <mergeCell ref="C89:C93"/>
    <mergeCell ref="D89:D93"/>
    <mergeCell ref="E89:E93"/>
    <mergeCell ref="A84:A88"/>
    <mergeCell ref="B84:B88"/>
    <mergeCell ref="C84:C88"/>
    <mergeCell ref="D84:D88"/>
    <mergeCell ref="E84:E88"/>
    <mergeCell ref="F84:F88"/>
    <mergeCell ref="F79:F83"/>
    <mergeCell ref="G79:G83"/>
    <mergeCell ref="J79:J82"/>
    <mergeCell ref="K79:K82"/>
    <mergeCell ref="V79:V83"/>
    <mergeCell ref="H83:I83"/>
    <mergeCell ref="G94:G98"/>
    <mergeCell ref="J94:J97"/>
    <mergeCell ref="K94:K97"/>
    <mergeCell ref="V94:V98"/>
    <mergeCell ref="H98:I98"/>
    <mergeCell ref="A99:A103"/>
    <mergeCell ref="B99:B103"/>
    <mergeCell ref="C99:C103"/>
    <mergeCell ref="D99:D103"/>
    <mergeCell ref="E99:E103"/>
    <mergeCell ref="A94:A98"/>
    <mergeCell ref="B94:B98"/>
    <mergeCell ref="C94:C98"/>
    <mergeCell ref="D94:D98"/>
    <mergeCell ref="E94:E98"/>
    <mergeCell ref="F94:F98"/>
    <mergeCell ref="F89:F93"/>
    <mergeCell ref="G89:G93"/>
    <mergeCell ref="J89:J92"/>
    <mergeCell ref="K89:K92"/>
    <mergeCell ref="V89:V93"/>
    <mergeCell ref="H93:I93"/>
    <mergeCell ref="G104:G108"/>
    <mergeCell ref="J104:J107"/>
    <mergeCell ref="K104:K107"/>
    <mergeCell ref="V104:V108"/>
    <mergeCell ref="H108:I108"/>
    <mergeCell ref="A109:A113"/>
    <mergeCell ref="B109:B113"/>
    <mergeCell ref="C109:C113"/>
    <mergeCell ref="D109:D113"/>
    <mergeCell ref="E109:E113"/>
    <mergeCell ref="A104:A108"/>
    <mergeCell ref="B104:B108"/>
    <mergeCell ref="C104:C108"/>
    <mergeCell ref="D104:D108"/>
    <mergeCell ref="E104:E108"/>
    <mergeCell ref="F104:F108"/>
    <mergeCell ref="F99:F103"/>
    <mergeCell ref="G99:G103"/>
    <mergeCell ref="J99:J102"/>
    <mergeCell ref="K99:K102"/>
    <mergeCell ref="V99:V103"/>
    <mergeCell ref="H103:I103"/>
    <mergeCell ref="G114:G118"/>
    <mergeCell ref="J114:J117"/>
    <mergeCell ref="K114:K117"/>
    <mergeCell ref="V114:V118"/>
    <mergeCell ref="H118:I118"/>
    <mergeCell ref="A119:A123"/>
    <mergeCell ref="B119:B123"/>
    <mergeCell ref="C119:C123"/>
    <mergeCell ref="D119:D123"/>
    <mergeCell ref="E119:E123"/>
    <mergeCell ref="A114:A118"/>
    <mergeCell ref="B114:B118"/>
    <mergeCell ref="C114:C118"/>
    <mergeCell ref="D114:D118"/>
    <mergeCell ref="E114:E118"/>
    <mergeCell ref="F114:F118"/>
    <mergeCell ref="F109:F113"/>
    <mergeCell ref="G109:G113"/>
    <mergeCell ref="J109:J112"/>
    <mergeCell ref="K109:K112"/>
    <mergeCell ref="V109:V113"/>
    <mergeCell ref="H113:I113"/>
    <mergeCell ref="G124:G128"/>
    <mergeCell ref="J124:J127"/>
    <mergeCell ref="K124:K127"/>
    <mergeCell ref="V124:V128"/>
    <mergeCell ref="H128:I128"/>
    <mergeCell ref="A129:A133"/>
    <mergeCell ref="B129:B133"/>
    <mergeCell ref="C129:C133"/>
    <mergeCell ref="D129:D133"/>
    <mergeCell ref="E129:E133"/>
    <mergeCell ref="A124:A128"/>
    <mergeCell ref="B124:B128"/>
    <mergeCell ref="C124:C128"/>
    <mergeCell ref="D124:D128"/>
    <mergeCell ref="E124:E128"/>
    <mergeCell ref="F124:F128"/>
    <mergeCell ref="F119:F123"/>
    <mergeCell ref="G119:G123"/>
    <mergeCell ref="J119:J122"/>
    <mergeCell ref="K119:K122"/>
    <mergeCell ref="V119:V123"/>
    <mergeCell ref="H123:I123"/>
    <mergeCell ref="G134:G138"/>
    <mergeCell ref="J134:J137"/>
    <mergeCell ref="K134:K137"/>
    <mergeCell ref="V134:V138"/>
    <mergeCell ref="H138:I138"/>
    <mergeCell ref="A139:A143"/>
    <mergeCell ref="B139:B143"/>
    <mergeCell ref="C139:C143"/>
    <mergeCell ref="D139:D143"/>
    <mergeCell ref="E139:E143"/>
    <mergeCell ref="A134:A138"/>
    <mergeCell ref="B134:B138"/>
    <mergeCell ref="C134:C138"/>
    <mergeCell ref="D134:D138"/>
    <mergeCell ref="E134:E138"/>
    <mergeCell ref="F134:F138"/>
    <mergeCell ref="F129:F133"/>
    <mergeCell ref="G129:G133"/>
    <mergeCell ref="J129:J132"/>
    <mergeCell ref="K129:K132"/>
    <mergeCell ref="V129:V133"/>
    <mergeCell ref="H133:I133"/>
    <mergeCell ref="G144:G148"/>
    <mergeCell ref="J144:J147"/>
    <mergeCell ref="K144:K147"/>
    <mergeCell ref="V144:V148"/>
    <mergeCell ref="H148:I148"/>
    <mergeCell ref="A149:A153"/>
    <mergeCell ref="B149:B153"/>
    <mergeCell ref="C149:C153"/>
    <mergeCell ref="D149:D153"/>
    <mergeCell ref="E149:E153"/>
    <mergeCell ref="A144:A148"/>
    <mergeCell ref="B144:B148"/>
    <mergeCell ref="C144:C148"/>
    <mergeCell ref="D144:D148"/>
    <mergeCell ref="E144:E148"/>
    <mergeCell ref="F144:F148"/>
    <mergeCell ref="F139:F143"/>
    <mergeCell ref="G139:G143"/>
    <mergeCell ref="J139:J142"/>
    <mergeCell ref="K139:K142"/>
    <mergeCell ref="V139:V143"/>
    <mergeCell ref="H143:I143"/>
    <mergeCell ref="G154:G158"/>
    <mergeCell ref="J154:J157"/>
    <mergeCell ref="K154:K157"/>
    <mergeCell ref="V154:V158"/>
    <mergeCell ref="H158:I158"/>
    <mergeCell ref="A159:A163"/>
    <mergeCell ref="B159:B163"/>
    <mergeCell ref="C159:C163"/>
    <mergeCell ref="D159:D163"/>
    <mergeCell ref="E159:E163"/>
    <mergeCell ref="A154:A158"/>
    <mergeCell ref="B154:B158"/>
    <mergeCell ref="C154:C158"/>
    <mergeCell ref="D154:D158"/>
    <mergeCell ref="E154:E158"/>
    <mergeCell ref="F154:F158"/>
    <mergeCell ref="F149:F153"/>
    <mergeCell ref="G149:G153"/>
    <mergeCell ref="J149:J152"/>
    <mergeCell ref="K149:K152"/>
    <mergeCell ref="V149:V153"/>
    <mergeCell ref="H153:I153"/>
    <mergeCell ref="G164:G168"/>
    <mergeCell ref="J164:J167"/>
    <mergeCell ref="K164:K167"/>
    <mergeCell ref="V164:V168"/>
    <mergeCell ref="H168:I168"/>
    <mergeCell ref="A169:A173"/>
    <mergeCell ref="B169:B173"/>
    <mergeCell ref="C169:C173"/>
    <mergeCell ref="D169:D173"/>
    <mergeCell ref="E169:E173"/>
    <mergeCell ref="A164:A168"/>
    <mergeCell ref="B164:B168"/>
    <mergeCell ref="C164:C168"/>
    <mergeCell ref="D164:D168"/>
    <mergeCell ref="E164:E168"/>
    <mergeCell ref="F164:F168"/>
    <mergeCell ref="F159:F163"/>
    <mergeCell ref="G159:G163"/>
    <mergeCell ref="J159:J162"/>
    <mergeCell ref="K159:K162"/>
    <mergeCell ref="V159:V163"/>
    <mergeCell ref="H163:I163"/>
    <mergeCell ref="G174:G178"/>
    <mergeCell ref="J174:J177"/>
    <mergeCell ref="K174:K177"/>
    <mergeCell ref="V174:V178"/>
    <mergeCell ref="H178:I178"/>
    <mergeCell ref="A179:I179"/>
    <mergeCell ref="A174:A178"/>
    <mergeCell ref="B174:B178"/>
    <mergeCell ref="C174:C178"/>
    <mergeCell ref="D174:D178"/>
    <mergeCell ref="E174:E178"/>
    <mergeCell ref="F174:F178"/>
    <mergeCell ref="F169:F173"/>
    <mergeCell ref="G169:G173"/>
    <mergeCell ref="J169:J172"/>
    <mergeCell ref="K169:K172"/>
    <mergeCell ref="V169:V173"/>
    <mergeCell ref="H173:I173"/>
    <mergeCell ref="F185:F189"/>
    <mergeCell ref="G185:G189"/>
    <mergeCell ref="J185:J188"/>
    <mergeCell ref="K185:K188"/>
    <mergeCell ref="V185:V189"/>
    <mergeCell ref="H189:I189"/>
    <mergeCell ref="G180:G184"/>
    <mergeCell ref="J180:J183"/>
    <mergeCell ref="K180:K183"/>
    <mergeCell ref="V180:V184"/>
    <mergeCell ref="H184:I184"/>
    <mergeCell ref="A185:A189"/>
    <mergeCell ref="B185:B189"/>
    <mergeCell ref="C185:C189"/>
    <mergeCell ref="D185:D189"/>
    <mergeCell ref="E185:E189"/>
    <mergeCell ref="A180:A184"/>
    <mergeCell ref="B180:B184"/>
    <mergeCell ref="C180:C184"/>
    <mergeCell ref="D180:D184"/>
    <mergeCell ref="E180:E184"/>
    <mergeCell ref="F180:F184"/>
    <mergeCell ref="F195:F199"/>
    <mergeCell ref="G195:G199"/>
    <mergeCell ref="J195:J198"/>
    <mergeCell ref="K195:K198"/>
    <mergeCell ref="V195:V199"/>
    <mergeCell ref="H199:I199"/>
    <mergeCell ref="G190:G194"/>
    <mergeCell ref="J190:J193"/>
    <mergeCell ref="K190:K193"/>
    <mergeCell ref="V190:V194"/>
    <mergeCell ref="H194:I194"/>
    <mergeCell ref="A195:A199"/>
    <mergeCell ref="B195:B199"/>
    <mergeCell ref="C195:C199"/>
    <mergeCell ref="D195:D199"/>
    <mergeCell ref="E195:E199"/>
    <mergeCell ref="A190:A194"/>
    <mergeCell ref="B190:B194"/>
    <mergeCell ref="C190:C194"/>
    <mergeCell ref="D190:D194"/>
    <mergeCell ref="E190:E194"/>
    <mergeCell ref="F190:F194"/>
    <mergeCell ref="F205:F209"/>
    <mergeCell ref="G205:G209"/>
    <mergeCell ref="J205:J208"/>
    <mergeCell ref="K205:K208"/>
    <mergeCell ref="V205:V209"/>
    <mergeCell ref="H209:I209"/>
    <mergeCell ref="G200:G204"/>
    <mergeCell ref="J200:J203"/>
    <mergeCell ref="K200:K203"/>
    <mergeCell ref="V200:V204"/>
    <mergeCell ref="H204:I204"/>
    <mergeCell ref="A205:A209"/>
    <mergeCell ref="B205:B209"/>
    <mergeCell ref="C205:C209"/>
    <mergeCell ref="D205:D209"/>
    <mergeCell ref="E205:E209"/>
    <mergeCell ref="A200:A204"/>
    <mergeCell ref="B200:B204"/>
    <mergeCell ref="C200:C204"/>
    <mergeCell ref="D200:D204"/>
    <mergeCell ref="E200:E204"/>
    <mergeCell ref="F200:F204"/>
    <mergeCell ref="F215:F219"/>
    <mergeCell ref="G215:G219"/>
    <mergeCell ref="J215:J218"/>
    <mergeCell ref="K215:K218"/>
    <mergeCell ref="V215:V219"/>
    <mergeCell ref="H219:I219"/>
    <mergeCell ref="G210:G214"/>
    <mergeCell ref="J210:J213"/>
    <mergeCell ref="K210:K213"/>
    <mergeCell ref="V210:V214"/>
    <mergeCell ref="H214:I214"/>
    <mergeCell ref="A215:A219"/>
    <mergeCell ref="B215:B219"/>
    <mergeCell ref="C215:C219"/>
    <mergeCell ref="D215:D219"/>
    <mergeCell ref="E215:E219"/>
    <mergeCell ref="A210:A214"/>
    <mergeCell ref="B210:B214"/>
    <mergeCell ref="C210:C214"/>
    <mergeCell ref="D210:D214"/>
    <mergeCell ref="E210:E214"/>
    <mergeCell ref="F210:F214"/>
    <mergeCell ref="J221:J224"/>
    <mergeCell ref="K221:K224"/>
    <mergeCell ref="V221:V225"/>
    <mergeCell ref="H225:I225"/>
    <mergeCell ref="A226:A230"/>
    <mergeCell ref="B226:B230"/>
    <mergeCell ref="C226:C230"/>
    <mergeCell ref="D226:D230"/>
    <mergeCell ref="E226:E230"/>
    <mergeCell ref="F226:F230"/>
    <mergeCell ref="A220:I220"/>
    <mergeCell ref="A221:A225"/>
    <mergeCell ref="B221:B225"/>
    <mergeCell ref="C221:C225"/>
    <mergeCell ref="D221:D225"/>
    <mergeCell ref="E221:E225"/>
    <mergeCell ref="F221:F225"/>
    <mergeCell ref="G221:G225"/>
    <mergeCell ref="G232:G236"/>
    <mergeCell ref="J232:J235"/>
    <mergeCell ref="K232:K235"/>
    <mergeCell ref="V232:V236"/>
    <mergeCell ref="H236:I236"/>
    <mergeCell ref="A237:A241"/>
    <mergeCell ref="B237:B241"/>
    <mergeCell ref="C237:C241"/>
    <mergeCell ref="D237:D241"/>
    <mergeCell ref="E237:E241"/>
    <mergeCell ref="A232:A236"/>
    <mergeCell ref="B232:B236"/>
    <mergeCell ref="C232:C236"/>
    <mergeCell ref="D232:D236"/>
    <mergeCell ref="E232:E236"/>
    <mergeCell ref="F232:F236"/>
    <mergeCell ref="G226:G230"/>
    <mergeCell ref="J226:J229"/>
    <mergeCell ref="K226:K229"/>
    <mergeCell ref="V226:V230"/>
    <mergeCell ref="H230:I230"/>
    <mergeCell ref="A231:I231"/>
    <mergeCell ref="G242:G246"/>
    <mergeCell ref="J242:J245"/>
    <mergeCell ref="K242:K245"/>
    <mergeCell ref="V242:V246"/>
    <mergeCell ref="H246:I246"/>
    <mergeCell ref="A247:A251"/>
    <mergeCell ref="B247:B251"/>
    <mergeCell ref="C247:C251"/>
    <mergeCell ref="D247:D251"/>
    <mergeCell ref="E247:E251"/>
    <mergeCell ref="A242:A246"/>
    <mergeCell ref="B242:B246"/>
    <mergeCell ref="C242:C246"/>
    <mergeCell ref="D242:D246"/>
    <mergeCell ref="E242:E246"/>
    <mergeCell ref="F242:F246"/>
    <mergeCell ref="F237:F241"/>
    <mergeCell ref="G237:G241"/>
    <mergeCell ref="J237:J240"/>
    <mergeCell ref="K237:K240"/>
    <mergeCell ref="V237:V241"/>
    <mergeCell ref="H241:I241"/>
    <mergeCell ref="G252:G256"/>
    <mergeCell ref="J252:J255"/>
    <mergeCell ref="K252:K255"/>
    <mergeCell ref="V252:V256"/>
    <mergeCell ref="H256:I256"/>
    <mergeCell ref="A257:A261"/>
    <mergeCell ref="B257:B261"/>
    <mergeCell ref="C257:C261"/>
    <mergeCell ref="D257:D261"/>
    <mergeCell ref="E257:E261"/>
    <mergeCell ref="A252:A256"/>
    <mergeCell ref="B252:B256"/>
    <mergeCell ref="C252:C256"/>
    <mergeCell ref="D252:D256"/>
    <mergeCell ref="E252:E256"/>
    <mergeCell ref="F252:F256"/>
    <mergeCell ref="F247:F251"/>
    <mergeCell ref="G247:G251"/>
    <mergeCell ref="J247:J250"/>
    <mergeCell ref="K247:K250"/>
    <mergeCell ref="V247:V251"/>
    <mergeCell ref="H251:I251"/>
    <mergeCell ref="G262:G266"/>
    <mergeCell ref="J262:J265"/>
    <mergeCell ref="K262:K265"/>
    <mergeCell ref="V262:V266"/>
    <mergeCell ref="H266:I266"/>
    <mergeCell ref="A267:A271"/>
    <mergeCell ref="B267:B271"/>
    <mergeCell ref="C267:C271"/>
    <mergeCell ref="D267:D271"/>
    <mergeCell ref="E267:E271"/>
    <mergeCell ref="A262:A266"/>
    <mergeCell ref="B262:B266"/>
    <mergeCell ref="C262:C266"/>
    <mergeCell ref="D262:D266"/>
    <mergeCell ref="E262:E266"/>
    <mergeCell ref="F262:F266"/>
    <mergeCell ref="F257:F261"/>
    <mergeCell ref="G257:G261"/>
    <mergeCell ref="J257:J260"/>
    <mergeCell ref="K257:K260"/>
    <mergeCell ref="V257:V261"/>
    <mergeCell ref="H261:I261"/>
    <mergeCell ref="G272:G276"/>
    <mergeCell ref="J272:J275"/>
    <mergeCell ref="K272:K275"/>
    <mergeCell ref="V272:V276"/>
    <mergeCell ref="H276:I276"/>
    <mergeCell ref="A277:A281"/>
    <mergeCell ref="B277:B281"/>
    <mergeCell ref="C277:C281"/>
    <mergeCell ref="D277:D281"/>
    <mergeCell ref="E277:E281"/>
    <mergeCell ref="A272:A276"/>
    <mergeCell ref="B272:B276"/>
    <mergeCell ref="C272:C276"/>
    <mergeCell ref="D272:D276"/>
    <mergeCell ref="E272:E276"/>
    <mergeCell ref="F272:F276"/>
    <mergeCell ref="F267:F271"/>
    <mergeCell ref="G267:G271"/>
    <mergeCell ref="J267:J270"/>
    <mergeCell ref="K267:K270"/>
    <mergeCell ref="V267:V271"/>
    <mergeCell ref="H271:I271"/>
    <mergeCell ref="G282:G286"/>
    <mergeCell ref="J282:J285"/>
    <mergeCell ref="K282:K285"/>
    <mergeCell ref="V282:V286"/>
    <mergeCell ref="H286:I286"/>
    <mergeCell ref="A287:A291"/>
    <mergeCell ref="B287:B291"/>
    <mergeCell ref="C287:C291"/>
    <mergeCell ref="D287:D291"/>
    <mergeCell ref="E287:E291"/>
    <mergeCell ref="A282:A286"/>
    <mergeCell ref="B282:B286"/>
    <mergeCell ref="C282:C286"/>
    <mergeCell ref="D282:D286"/>
    <mergeCell ref="E282:E286"/>
    <mergeCell ref="F282:F286"/>
    <mergeCell ref="F277:F281"/>
    <mergeCell ref="G277:G281"/>
    <mergeCell ref="J277:J280"/>
    <mergeCell ref="K277:K280"/>
    <mergeCell ref="V277:V281"/>
    <mergeCell ref="H281:I281"/>
    <mergeCell ref="G292:G296"/>
    <mergeCell ref="J292:J295"/>
    <mergeCell ref="K292:K295"/>
    <mergeCell ref="V292:V296"/>
    <mergeCell ref="H296:I296"/>
    <mergeCell ref="A297:A301"/>
    <mergeCell ref="B297:B301"/>
    <mergeCell ref="C297:C301"/>
    <mergeCell ref="D297:D301"/>
    <mergeCell ref="E297:E301"/>
    <mergeCell ref="A292:A296"/>
    <mergeCell ref="B292:B296"/>
    <mergeCell ref="C292:C296"/>
    <mergeCell ref="D292:D296"/>
    <mergeCell ref="E292:E296"/>
    <mergeCell ref="F292:F296"/>
    <mergeCell ref="F287:F291"/>
    <mergeCell ref="G287:G291"/>
    <mergeCell ref="J287:J290"/>
    <mergeCell ref="K287:K290"/>
    <mergeCell ref="V287:V291"/>
    <mergeCell ref="H291:I291"/>
    <mergeCell ref="G302:G306"/>
    <mergeCell ref="J302:J305"/>
    <mergeCell ref="K302:K305"/>
    <mergeCell ref="V302:V306"/>
    <mergeCell ref="H306:I306"/>
    <mergeCell ref="A307:A311"/>
    <mergeCell ref="B307:B311"/>
    <mergeCell ref="C307:C311"/>
    <mergeCell ref="D307:D311"/>
    <mergeCell ref="E307:E311"/>
    <mergeCell ref="A302:A306"/>
    <mergeCell ref="B302:B306"/>
    <mergeCell ref="C302:C306"/>
    <mergeCell ref="D302:D306"/>
    <mergeCell ref="E302:E306"/>
    <mergeCell ref="F302:F306"/>
    <mergeCell ref="F297:F301"/>
    <mergeCell ref="G297:G301"/>
    <mergeCell ref="J297:J300"/>
    <mergeCell ref="K297:K300"/>
    <mergeCell ref="V297:V301"/>
    <mergeCell ref="H301:I301"/>
    <mergeCell ref="G312:G316"/>
    <mergeCell ref="J312:J315"/>
    <mergeCell ref="K312:K315"/>
    <mergeCell ref="V312:V316"/>
    <mergeCell ref="H316:I316"/>
    <mergeCell ref="A317:A321"/>
    <mergeCell ref="B317:B321"/>
    <mergeCell ref="C317:C321"/>
    <mergeCell ref="D317:D321"/>
    <mergeCell ref="E317:E321"/>
    <mergeCell ref="A312:A316"/>
    <mergeCell ref="B312:B316"/>
    <mergeCell ref="C312:C316"/>
    <mergeCell ref="D312:D316"/>
    <mergeCell ref="E312:E316"/>
    <mergeCell ref="F312:F316"/>
    <mergeCell ref="F307:F311"/>
    <mergeCell ref="G307:G311"/>
    <mergeCell ref="J307:J310"/>
    <mergeCell ref="K307:K310"/>
    <mergeCell ref="V307:V311"/>
    <mergeCell ref="H311:I311"/>
    <mergeCell ref="G322:G326"/>
    <mergeCell ref="J322:J325"/>
    <mergeCell ref="K322:K325"/>
    <mergeCell ref="V322:V326"/>
    <mergeCell ref="H326:I326"/>
    <mergeCell ref="A327:A331"/>
    <mergeCell ref="B327:B331"/>
    <mergeCell ref="C327:C331"/>
    <mergeCell ref="D327:D331"/>
    <mergeCell ref="E327:E331"/>
    <mergeCell ref="A322:A326"/>
    <mergeCell ref="B322:B326"/>
    <mergeCell ref="C322:C326"/>
    <mergeCell ref="D322:D326"/>
    <mergeCell ref="E322:E326"/>
    <mergeCell ref="F322:F326"/>
    <mergeCell ref="F317:F321"/>
    <mergeCell ref="G317:G321"/>
    <mergeCell ref="J317:J320"/>
    <mergeCell ref="K317:K320"/>
    <mergeCell ref="V317:V321"/>
    <mergeCell ref="H321:I321"/>
    <mergeCell ref="G332:G336"/>
    <mergeCell ref="J332:J335"/>
    <mergeCell ref="K332:K335"/>
    <mergeCell ref="V332:V336"/>
    <mergeCell ref="H336:I336"/>
    <mergeCell ref="A337:A341"/>
    <mergeCell ref="B337:B341"/>
    <mergeCell ref="C337:C341"/>
    <mergeCell ref="D337:D341"/>
    <mergeCell ref="E337:E341"/>
    <mergeCell ref="A332:A336"/>
    <mergeCell ref="B332:B336"/>
    <mergeCell ref="C332:C336"/>
    <mergeCell ref="D332:D336"/>
    <mergeCell ref="E332:E336"/>
    <mergeCell ref="F332:F336"/>
    <mergeCell ref="F327:F331"/>
    <mergeCell ref="G327:G331"/>
    <mergeCell ref="J327:J330"/>
    <mergeCell ref="K327:K330"/>
    <mergeCell ref="V327:V331"/>
    <mergeCell ref="H331:I331"/>
    <mergeCell ref="G342:G346"/>
    <mergeCell ref="J342:J345"/>
    <mergeCell ref="K342:K345"/>
    <mergeCell ref="V342:V346"/>
    <mergeCell ref="H346:I346"/>
    <mergeCell ref="A347:A351"/>
    <mergeCell ref="B347:B351"/>
    <mergeCell ref="C347:C351"/>
    <mergeCell ref="D347:D351"/>
    <mergeCell ref="E347:E351"/>
    <mergeCell ref="A342:A346"/>
    <mergeCell ref="B342:B346"/>
    <mergeCell ref="C342:C346"/>
    <mergeCell ref="D342:D346"/>
    <mergeCell ref="E342:E346"/>
    <mergeCell ref="F342:F346"/>
    <mergeCell ref="F337:F341"/>
    <mergeCell ref="G337:G341"/>
    <mergeCell ref="J337:J340"/>
    <mergeCell ref="K337:K340"/>
    <mergeCell ref="V337:V341"/>
    <mergeCell ref="H341:I341"/>
    <mergeCell ref="G352:G356"/>
    <mergeCell ref="J352:J355"/>
    <mergeCell ref="K352:K355"/>
    <mergeCell ref="V352:V356"/>
    <mergeCell ref="H356:I356"/>
    <mergeCell ref="A357:A361"/>
    <mergeCell ref="B357:B361"/>
    <mergeCell ref="C357:C361"/>
    <mergeCell ref="D357:D361"/>
    <mergeCell ref="E357:E361"/>
    <mergeCell ref="A352:A356"/>
    <mergeCell ref="B352:B356"/>
    <mergeCell ref="C352:C356"/>
    <mergeCell ref="D352:D356"/>
    <mergeCell ref="E352:E356"/>
    <mergeCell ref="F352:F356"/>
    <mergeCell ref="F347:F351"/>
    <mergeCell ref="G347:G351"/>
    <mergeCell ref="J347:J350"/>
    <mergeCell ref="K347:K350"/>
    <mergeCell ref="V347:V351"/>
    <mergeCell ref="H351:I351"/>
    <mergeCell ref="G362:G366"/>
    <mergeCell ref="J362:J365"/>
    <mergeCell ref="K362:K365"/>
    <mergeCell ref="V362:V366"/>
    <mergeCell ref="H366:I366"/>
    <mergeCell ref="A367:A371"/>
    <mergeCell ref="B367:B371"/>
    <mergeCell ref="C367:C371"/>
    <mergeCell ref="D367:D371"/>
    <mergeCell ref="E367:E371"/>
    <mergeCell ref="A362:A366"/>
    <mergeCell ref="B362:B366"/>
    <mergeCell ref="C362:C366"/>
    <mergeCell ref="D362:D366"/>
    <mergeCell ref="E362:E366"/>
    <mergeCell ref="F362:F366"/>
    <mergeCell ref="F357:F361"/>
    <mergeCell ref="G357:G361"/>
    <mergeCell ref="J357:J360"/>
    <mergeCell ref="K357:K360"/>
    <mergeCell ref="V357:V361"/>
    <mergeCell ref="H361:I361"/>
    <mergeCell ref="G372:G376"/>
    <mergeCell ref="J372:J375"/>
    <mergeCell ref="K372:K375"/>
    <mergeCell ref="V372:V376"/>
    <mergeCell ref="H376:I376"/>
    <mergeCell ref="A377:I377"/>
    <mergeCell ref="A372:A376"/>
    <mergeCell ref="B372:B376"/>
    <mergeCell ref="C372:C376"/>
    <mergeCell ref="D372:D376"/>
    <mergeCell ref="E372:E376"/>
    <mergeCell ref="F372:F376"/>
    <mergeCell ref="F367:F371"/>
    <mergeCell ref="G367:G371"/>
    <mergeCell ref="J367:J370"/>
    <mergeCell ref="K367:K370"/>
    <mergeCell ref="V367:V371"/>
    <mergeCell ref="H371:I371"/>
    <mergeCell ref="F383:F387"/>
    <mergeCell ref="G383:G387"/>
    <mergeCell ref="J383:J386"/>
    <mergeCell ref="K383:K386"/>
    <mergeCell ref="V383:V387"/>
    <mergeCell ref="H387:I387"/>
    <mergeCell ref="G378:G382"/>
    <mergeCell ref="J378:J381"/>
    <mergeCell ref="K378:K381"/>
    <mergeCell ref="V378:V382"/>
    <mergeCell ref="H382:I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93:F397"/>
    <mergeCell ref="G393:G397"/>
    <mergeCell ref="J393:J396"/>
    <mergeCell ref="K393:K396"/>
    <mergeCell ref="V393:V397"/>
    <mergeCell ref="H397:I397"/>
    <mergeCell ref="G388:G392"/>
    <mergeCell ref="J388:J391"/>
    <mergeCell ref="K388:K391"/>
    <mergeCell ref="V388:V392"/>
    <mergeCell ref="H392:I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403:F407"/>
    <mergeCell ref="G403:G407"/>
    <mergeCell ref="J403:J406"/>
    <mergeCell ref="K403:K406"/>
    <mergeCell ref="V403:V407"/>
    <mergeCell ref="H407:I407"/>
    <mergeCell ref="G398:G402"/>
    <mergeCell ref="J398:J401"/>
    <mergeCell ref="K398:K401"/>
    <mergeCell ref="V398:V402"/>
    <mergeCell ref="H402:I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413:F417"/>
    <mergeCell ref="G413:G417"/>
    <mergeCell ref="J413:J416"/>
    <mergeCell ref="K413:K416"/>
    <mergeCell ref="V413:V417"/>
    <mergeCell ref="H417:I417"/>
    <mergeCell ref="G408:G412"/>
    <mergeCell ref="J408:J411"/>
    <mergeCell ref="K408:K411"/>
    <mergeCell ref="V408:V412"/>
    <mergeCell ref="H412:I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23:F427"/>
    <mergeCell ref="G423:G427"/>
    <mergeCell ref="J423:J426"/>
    <mergeCell ref="K423:K426"/>
    <mergeCell ref="V423:V427"/>
    <mergeCell ref="H427:I427"/>
    <mergeCell ref="G418:G422"/>
    <mergeCell ref="J418:J421"/>
    <mergeCell ref="K418:K421"/>
    <mergeCell ref="V418:V422"/>
    <mergeCell ref="H422:I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33:F437"/>
    <mergeCell ref="G433:G437"/>
    <mergeCell ref="J433:J436"/>
    <mergeCell ref="K433:K436"/>
    <mergeCell ref="V433:V437"/>
    <mergeCell ref="H437:I437"/>
    <mergeCell ref="G428:G432"/>
    <mergeCell ref="J428:J431"/>
    <mergeCell ref="K428:K431"/>
    <mergeCell ref="V428:V432"/>
    <mergeCell ref="H432:I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43:F447"/>
    <mergeCell ref="G443:G447"/>
    <mergeCell ref="J443:J446"/>
    <mergeCell ref="K443:K446"/>
    <mergeCell ref="V443:V447"/>
    <mergeCell ref="H447:I447"/>
    <mergeCell ref="G438:G442"/>
    <mergeCell ref="J438:J441"/>
    <mergeCell ref="K438:K441"/>
    <mergeCell ref="V438:V442"/>
    <mergeCell ref="H442:I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53:F457"/>
    <mergeCell ref="G453:G457"/>
    <mergeCell ref="J453:J456"/>
    <mergeCell ref="K453:K456"/>
    <mergeCell ref="V453:V457"/>
    <mergeCell ref="H457:I457"/>
    <mergeCell ref="G448:G452"/>
    <mergeCell ref="J448:J451"/>
    <mergeCell ref="K448:K451"/>
    <mergeCell ref="V448:V452"/>
    <mergeCell ref="H452:I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63:F467"/>
    <mergeCell ref="G463:G467"/>
    <mergeCell ref="J463:J466"/>
    <mergeCell ref="K463:K466"/>
    <mergeCell ref="V463:V467"/>
    <mergeCell ref="H467:I467"/>
    <mergeCell ref="G458:G462"/>
    <mergeCell ref="J458:J461"/>
    <mergeCell ref="K458:K461"/>
    <mergeCell ref="V458:V462"/>
    <mergeCell ref="H462:I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73:F477"/>
    <mergeCell ref="G473:G477"/>
    <mergeCell ref="J473:J476"/>
    <mergeCell ref="K473:K476"/>
    <mergeCell ref="V473:V477"/>
    <mergeCell ref="H477:I477"/>
    <mergeCell ref="G468:G472"/>
    <mergeCell ref="J468:J471"/>
    <mergeCell ref="K468:K471"/>
    <mergeCell ref="V468:V472"/>
    <mergeCell ref="H472:I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483:F487"/>
    <mergeCell ref="G483:G487"/>
    <mergeCell ref="J483:J486"/>
    <mergeCell ref="K483:K486"/>
    <mergeCell ref="V483:V487"/>
    <mergeCell ref="H487:I487"/>
    <mergeCell ref="G478:G482"/>
    <mergeCell ref="J478:J481"/>
    <mergeCell ref="K478:K481"/>
    <mergeCell ref="V478:V482"/>
    <mergeCell ref="H482:I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93:F497"/>
    <mergeCell ref="G493:G497"/>
    <mergeCell ref="J493:J496"/>
    <mergeCell ref="K493:K496"/>
    <mergeCell ref="V493:V497"/>
    <mergeCell ref="H497:I497"/>
    <mergeCell ref="G488:G492"/>
    <mergeCell ref="J488:J491"/>
    <mergeCell ref="K488:K491"/>
    <mergeCell ref="V488:V492"/>
    <mergeCell ref="H492:I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F503:F507"/>
    <mergeCell ref="G503:G507"/>
    <mergeCell ref="J503:J506"/>
    <mergeCell ref="K503:K506"/>
    <mergeCell ref="V503:V507"/>
    <mergeCell ref="H507:I507"/>
    <mergeCell ref="G498:G502"/>
    <mergeCell ref="J498:J501"/>
    <mergeCell ref="K498:K501"/>
    <mergeCell ref="V498:V502"/>
    <mergeCell ref="H502:I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513:F517"/>
    <mergeCell ref="G513:G517"/>
    <mergeCell ref="J513:J516"/>
    <mergeCell ref="K513:K516"/>
    <mergeCell ref="V513:V517"/>
    <mergeCell ref="H517:I517"/>
    <mergeCell ref="G508:G512"/>
    <mergeCell ref="J508:J511"/>
    <mergeCell ref="K508:K511"/>
    <mergeCell ref="V508:V512"/>
    <mergeCell ref="H512:I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F523:F527"/>
    <mergeCell ref="G523:G527"/>
    <mergeCell ref="J523:J526"/>
    <mergeCell ref="K523:K526"/>
    <mergeCell ref="V523:V527"/>
    <mergeCell ref="H527:I527"/>
    <mergeCell ref="G518:G522"/>
    <mergeCell ref="J518:J521"/>
    <mergeCell ref="K518:K521"/>
    <mergeCell ref="V518:V522"/>
    <mergeCell ref="H522:I522"/>
    <mergeCell ref="A523:A527"/>
    <mergeCell ref="B523:B527"/>
    <mergeCell ref="C523:C527"/>
    <mergeCell ref="D523:D527"/>
    <mergeCell ref="E523:E527"/>
    <mergeCell ref="A518:A522"/>
    <mergeCell ref="B518:B522"/>
    <mergeCell ref="C518:C522"/>
    <mergeCell ref="D518:D522"/>
    <mergeCell ref="E518:E522"/>
    <mergeCell ref="F518:F522"/>
    <mergeCell ref="F533:F537"/>
    <mergeCell ref="G533:G537"/>
    <mergeCell ref="J533:J536"/>
    <mergeCell ref="K533:K536"/>
    <mergeCell ref="V533:V537"/>
    <mergeCell ref="H537:I537"/>
    <mergeCell ref="G528:G532"/>
    <mergeCell ref="J528:J531"/>
    <mergeCell ref="K528:K531"/>
    <mergeCell ref="V528:V532"/>
    <mergeCell ref="H532:I532"/>
    <mergeCell ref="A533:A537"/>
    <mergeCell ref="B533:B537"/>
    <mergeCell ref="C533:C537"/>
    <mergeCell ref="D533:D537"/>
    <mergeCell ref="E533:E537"/>
    <mergeCell ref="A528:A532"/>
    <mergeCell ref="B528:B532"/>
    <mergeCell ref="C528:C532"/>
    <mergeCell ref="D528:D532"/>
    <mergeCell ref="E528:E532"/>
    <mergeCell ref="F528:F532"/>
    <mergeCell ref="F543:F547"/>
    <mergeCell ref="G543:G547"/>
    <mergeCell ref="J543:J546"/>
    <mergeCell ref="K543:K546"/>
    <mergeCell ref="V543:V547"/>
    <mergeCell ref="H547:I547"/>
    <mergeCell ref="G538:G542"/>
    <mergeCell ref="J538:J541"/>
    <mergeCell ref="K538:K541"/>
    <mergeCell ref="V538:V542"/>
    <mergeCell ref="H542:I542"/>
    <mergeCell ref="A543:A547"/>
    <mergeCell ref="B543:B547"/>
    <mergeCell ref="C543:C547"/>
    <mergeCell ref="D543:D547"/>
    <mergeCell ref="E543:E547"/>
    <mergeCell ref="A538:A542"/>
    <mergeCell ref="B538:B542"/>
    <mergeCell ref="C538:C542"/>
    <mergeCell ref="D538:D542"/>
    <mergeCell ref="E538:E542"/>
    <mergeCell ref="F538:F542"/>
    <mergeCell ref="F553:F557"/>
    <mergeCell ref="G553:G557"/>
    <mergeCell ref="J553:J556"/>
    <mergeCell ref="K553:K556"/>
    <mergeCell ref="V553:V557"/>
    <mergeCell ref="H557:I557"/>
    <mergeCell ref="G548:G552"/>
    <mergeCell ref="J548:J551"/>
    <mergeCell ref="K548:K551"/>
    <mergeCell ref="V548:V552"/>
    <mergeCell ref="H552:I552"/>
    <mergeCell ref="A553:A557"/>
    <mergeCell ref="B553:B557"/>
    <mergeCell ref="C553:C557"/>
    <mergeCell ref="D553:D557"/>
    <mergeCell ref="E553:E557"/>
    <mergeCell ref="A548:A552"/>
    <mergeCell ref="B548:B552"/>
    <mergeCell ref="C548:C552"/>
    <mergeCell ref="D548:D552"/>
    <mergeCell ref="E548:E552"/>
    <mergeCell ref="F548:F552"/>
    <mergeCell ref="A568:I568"/>
    <mergeCell ref="A569:A573"/>
    <mergeCell ref="B569:B573"/>
    <mergeCell ref="C569:C573"/>
    <mergeCell ref="D569:D573"/>
    <mergeCell ref="E569:E573"/>
    <mergeCell ref="F569:F573"/>
    <mergeCell ref="G569:G573"/>
    <mergeCell ref="F563:F567"/>
    <mergeCell ref="G563:G567"/>
    <mergeCell ref="J563:J566"/>
    <mergeCell ref="K563:K566"/>
    <mergeCell ref="V563:V567"/>
    <mergeCell ref="H567:I567"/>
    <mergeCell ref="G558:G562"/>
    <mergeCell ref="J558:J561"/>
    <mergeCell ref="K558:K561"/>
    <mergeCell ref="V558:V562"/>
    <mergeCell ref="H562:I562"/>
    <mergeCell ref="A563:A567"/>
    <mergeCell ref="B563:B567"/>
    <mergeCell ref="C563:C567"/>
    <mergeCell ref="D563:D567"/>
    <mergeCell ref="E563:E567"/>
    <mergeCell ref="A558:A562"/>
    <mergeCell ref="B558:B562"/>
    <mergeCell ref="C558:C562"/>
    <mergeCell ref="D558:D562"/>
    <mergeCell ref="E558:E562"/>
    <mergeCell ref="F558:F562"/>
    <mergeCell ref="F579:F583"/>
    <mergeCell ref="G579:G583"/>
    <mergeCell ref="J579:J582"/>
    <mergeCell ref="K579:K582"/>
    <mergeCell ref="V579:V583"/>
    <mergeCell ref="H583:I583"/>
    <mergeCell ref="G574:G578"/>
    <mergeCell ref="J574:J577"/>
    <mergeCell ref="K574:K577"/>
    <mergeCell ref="V574:V578"/>
    <mergeCell ref="H578:I578"/>
    <mergeCell ref="A579:A583"/>
    <mergeCell ref="B579:B583"/>
    <mergeCell ref="C579:C583"/>
    <mergeCell ref="D579:D583"/>
    <mergeCell ref="E579:E583"/>
    <mergeCell ref="J569:J572"/>
    <mergeCell ref="K569:K572"/>
    <mergeCell ref="V569:V573"/>
    <mergeCell ref="H573:I573"/>
    <mergeCell ref="A574:A578"/>
    <mergeCell ref="B574:B578"/>
    <mergeCell ref="C574:C578"/>
    <mergeCell ref="D574:D578"/>
    <mergeCell ref="E574:E578"/>
    <mergeCell ref="F574:F578"/>
    <mergeCell ref="F589:F593"/>
    <mergeCell ref="G589:G593"/>
    <mergeCell ref="J589:J592"/>
    <mergeCell ref="K589:K592"/>
    <mergeCell ref="V589:V593"/>
    <mergeCell ref="H593:I593"/>
    <mergeCell ref="G584:G588"/>
    <mergeCell ref="J584:J587"/>
    <mergeCell ref="K584:K587"/>
    <mergeCell ref="V584:V588"/>
    <mergeCell ref="H588:I588"/>
    <mergeCell ref="A589:A593"/>
    <mergeCell ref="B589:B593"/>
    <mergeCell ref="C589:C593"/>
    <mergeCell ref="D589:D593"/>
    <mergeCell ref="E589:E593"/>
    <mergeCell ref="A584:A588"/>
    <mergeCell ref="B584:B588"/>
    <mergeCell ref="C584:C588"/>
    <mergeCell ref="D584:D588"/>
    <mergeCell ref="E584:E588"/>
    <mergeCell ref="F584:F588"/>
    <mergeCell ref="F599:F603"/>
    <mergeCell ref="G599:G603"/>
    <mergeCell ref="J599:J602"/>
    <mergeCell ref="K599:K602"/>
    <mergeCell ref="V599:V603"/>
    <mergeCell ref="H603:I603"/>
    <mergeCell ref="G594:G598"/>
    <mergeCell ref="J594:J597"/>
    <mergeCell ref="K594:K597"/>
    <mergeCell ref="V594:V598"/>
    <mergeCell ref="H598:I598"/>
    <mergeCell ref="A599:A603"/>
    <mergeCell ref="B599:B603"/>
    <mergeCell ref="C599:C603"/>
    <mergeCell ref="D599:D603"/>
    <mergeCell ref="E599:E603"/>
    <mergeCell ref="A594:A598"/>
    <mergeCell ref="B594:B598"/>
    <mergeCell ref="C594:C598"/>
    <mergeCell ref="D594:D598"/>
    <mergeCell ref="E594:E598"/>
    <mergeCell ref="F594:F598"/>
    <mergeCell ref="F609:F613"/>
    <mergeCell ref="G609:G613"/>
    <mergeCell ref="J609:J612"/>
    <mergeCell ref="K609:K612"/>
    <mergeCell ref="V609:V613"/>
    <mergeCell ref="H613:I613"/>
    <mergeCell ref="G604:G608"/>
    <mergeCell ref="J604:J607"/>
    <mergeCell ref="K604:K607"/>
    <mergeCell ref="V604:V608"/>
    <mergeCell ref="H608:I608"/>
    <mergeCell ref="A609:A613"/>
    <mergeCell ref="B609:B613"/>
    <mergeCell ref="C609:C613"/>
    <mergeCell ref="D609:D613"/>
    <mergeCell ref="E609:E613"/>
    <mergeCell ref="A604:A608"/>
    <mergeCell ref="B604:B608"/>
    <mergeCell ref="C604:C608"/>
    <mergeCell ref="D604:D608"/>
    <mergeCell ref="E604:E608"/>
    <mergeCell ref="F604:F608"/>
    <mergeCell ref="F619:F623"/>
    <mergeCell ref="G619:G623"/>
    <mergeCell ref="J619:J622"/>
    <mergeCell ref="K619:K622"/>
    <mergeCell ref="V619:V623"/>
    <mergeCell ref="H623:I623"/>
    <mergeCell ref="G614:G618"/>
    <mergeCell ref="J614:J617"/>
    <mergeCell ref="K614:K617"/>
    <mergeCell ref="V614:V618"/>
    <mergeCell ref="H618:I618"/>
    <mergeCell ref="A619:A623"/>
    <mergeCell ref="B619:B623"/>
    <mergeCell ref="C619:C623"/>
    <mergeCell ref="D619:D623"/>
    <mergeCell ref="E619:E623"/>
    <mergeCell ref="A614:A618"/>
    <mergeCell ref="B614:B618"/>
    <mergeCell ref="C614:C618"/>
    <mergeCell ref="D614:D618"/>
    <mergeCell ref="E614:E618"/>
    <mergeCell ref="F614:F618"/>
    <mergeCell ref="F629:F633"/>
    <mergeCell ref="G629:G633"/>
    <mergeCell ref="J629:J632"/>
    <mergeCell ref="K629:K632"/>
    <mergeCell ref="V629:V633"/>
    <mergeCell ref="H633:I633"/>
    <mergeCell ref="G624:G628"/>
    <mergeCell ref="J624:J627"/>
    <mergeCell ref="K624:K627"/>
    <mergeCell ref="V624:V628"/>
    <mergeCell ref="H628:I628"/>
    <mergeCell ref="A629:A633"/>
    <mergeCell ref="B629:B633"/>
    <mergeCell ref="C629:C633"/>
    <mergeCell ref="D629:D633"/>
    <mergeCell ref="E629:E633"/>
    <mergeCell ref="A624:A628"/>
    <mergeCell ref="B624:B628"/>
    <mergeCell ref="C624:C628"/>
    <mergeCell ref="D624:D628"/>
    <mergeCell ref="E624:E628"/>
    <mergeCell ref="F624:F628"/>
    <mergeCell ref="F639:F643"/>
    <mergeCell ref="G639:G643"/>
    <mergeCell ref="J639:J642"/>
    <mergeCell ref="K639:K642"/>
    <mergeCell ref="V639:V643"/>
    <mergeCell ref="H643:I643"/>
    <mergeCell ref="G634:G638"/>
    <mergeCell ref="J634:J637"/>
    <mergeCell ref="K634:K637"/>
    <mergeCell ref="V634:V638"/>
    <mergeCell ref="H638:I638"/>
    <mergeCell ref="A639:A643"/>
    <mergeCell ref="B639:B643"/>
    <mergeCell ref="C639:C643"/>
    <mergeCell ref="D639:D643"/>
    <mergeCell ref="E639:E643"/>
    <mergeCell ref="A634:A638"/>
    <mergeCell ref="B634:B638"/>
    <mergeCell ref="C634:C638"/>
    <mergeCell ref="D634:D638"/>
    <mergeCell ref="E634:E638"/>
    <mergeCell ref="F634:F638"/>
    <mergeCell ref="G650:G654"/>
    <mergeCell ref="J650:J653"/>
    <mergeCell ref="K650:K653"/>
    <mergeCell ref="V650:V654"/>
    <mergeCell ref="H654:I654"/>
    <mergeCell ref="A655:A659"/>
    <mergeCell ref="B655:B659"/>
    <mergeCell ref="C655:C659"/>
    <mergeCell ref="D655:D659"/>
    <mergeCell ref="E655:E659"/>
    <mergeCell ref="A650:A654"/>
    <mergeCell ref="B650:B654"/>
    <mergeCell ref="C650:C654"/>
    <mergeCell ref="D650:D654"/>
    <mergeCell ref="E650:E654"/>
    <mergeCell ref="F650:F654"/>
    <mergeCell ref="G644:G648"/>
    <mergeCell ref="J644:J647"/>
    <mergeCell ref="K644:K647"/>
    <mergeCell ref="V644:V648"/>
    <mergeCell ref="H648:I648"/>
    <mergeCell ref="A649:I649"/>
    <mergeCell ref="A644:A648"/>
    <mergeCell ref="B644:B648"/>
    <mergeCell ref="C644:C648"/>
    <mergeCell ref="D644:D648"/>
    <mergeCell ref="E644:E648"/>
    <mergeCell ref="F644:F648"/>
    <mergeCell ref="G660:G664"/>
    <mergeCell ref="J660:J663"/>
    <mergeCell ref="K660:K663"/>
    <mergeCell ref="V660:V664"/>
    <mergeCell ref="H664:I664"/>
    <mergeCell ref="A665:A669"/>
    <mergeCell ref="B665:B669"/>
    <mergeCell ref="C665:C669"/>
    <mergeCell ref="D665:D669"/>
    <mergeCell ref="E665:E669"/>
    <mergeCell ref="A660:A664"/>
    <mergeCell ref="B660:B664"/>
    <mergeCell ref="C660:C664"/>
    <mergeCell ref="D660:D664"/>
    <mergeCell ref="E660:E664"/>
    <mergeCell ref="F660:F664"/>
    <mergeCell ref="F655:F659"/>
    <mergeCell ref="G655:G659"/>
    <mergeCell ref="J655:J658"/>
    <mergeCell ref="K655:K658"/>
    <mergeCell ref="V655:V659"/>
    <mergeCell ref="H659:I659"/>
    <mergeCell ref="G670:G674"/>
    <mergeCell ref="J670:J673"/>
    <mergeCell ref="K670:K673"/>
    <mergeCell ref="V670:V674"/>
    <mergeCell ref="H674:I674"/>
    <mergeCell ref="A675:A679"/>
    <mergeCell ref="B675:B679"/>
    <mergeCell ref="C675:C679"/>
    <mergeCell ref="D675:D679"/>
    <mergeCell ref="E675:E679"/>
    <mergeCell ref="A670:A674"/>
    <mergeCell ref="B670:B674"/>
    <mergeCell ref="C670:C674"/>
    <mergeCell ref="D670:D674"/>
    <mergeCell ref="E670:E674"/>
    <mergeCell ref="F670:F674"/>
    <mergeCell ref="F665:F669"/>
    <mergeCell ref="G665:G669"/>
    <mergeCell ref="J665:J668"/>
    <mergeCell ref="K665:K668"/>
    <mergeCell ref="V665:V669"/>
    <mergeCell ref="H669:I669"/>
    <mergeCell ref="G680:G684"/>
    <mergeCell ref="J680:J683"/>
    <mergeCell ref="K680:K683"/>
    <mergeCell ref="V680:V684"/>
    <mergeCell ref="H684:I684"/>
    <mergeCell ref="A685:A689"/>
    <mergeCell ref="B685:B689"/>
    <mergeCell ref="C685:C689"/>
    <mergeCell ref="D685:D689"/>
    <mergeCell ref="E685:E689"/>
    <mergeCell ref="A680:A684"/>
    <mergeCell ref="B680:B684"/>
    <mergeCell ref="C680:C684"/>
    <mergeCell ref="D680:D684"/>
    <mergeCell ref="E680:E684"/>
    <mergeCell ref="F680:F684"/>
    <mergeCell ref="F675:F679"/>
    <mergeCell ref="G675:G679"/>
    <mergeCell ref="J675:J678"/>
    <mergeCell ref="K675:K678"/>
    <mergeCell ref="V675:V679"/>
    <mergeCell ref="H679:I679"/>
    <mergeCell ref="G690:G694"/>
    <mergeCell ref="J690:J693"/>
    <mergeCell ref="K690:K693"/>
    <mergeCell ref="V690:V694"/>
    <mergeCell ref="H694:I694"/>
    <mergeCell ref="A695:A699"/>
    <mergeCell ref="B695:B699"/>
    <mergeCell ref="C695:C699"/>
    <mergeCell ref="D695:D699"/>
    <mergeCell ref="E695:E699"/>
    <mergeCell ref="A690:A694"/>
    <mergeCell ref="B690:B694"/>
    <mergeCell ref="C690:C694"/>
    <mergeCell ref="D690:D694"/>
    <mergeCell ref="E690:E694"/>
    <mergeCell ref="F690:F694"/>
    <mergeCell ref="F685:F689"/>
    <mergeCell ref="G685:G689"/>
    <mergeCell ref="J685:J688"/>
    <mergeCell ref="K685:K688"/>
    <mergeCell ref="V685:V689"/>
    <mergeCell ref="H689:I689"/>
    <mergeCell ref="G700:G704"/>
    <mergeCell ref="J700:J703"/>
    <mergeCell ref="K700:K703"/>
    <mergeCell ref="V700:V704"/>
    <mergeCell ref="H704:I704"/>
    <mergeCell ref="A705:A709"/>
    <mergeCell ref="B705:B709"/>
    <mergeCell ref="C705:C709"/>
    <mergeCell ref="D705:D709"/>
    <mergeCell ref="E705:E709"/>
    <mergeCell ref="A700:A704"/>
    <mergeCell ref="B700:B704"/>
    <mergeCell ref="C700:C704"/>
    <mergeCell ref="D700:D704"/>
    <mergeCell ref="E700:E704"/>
    <mergeCell ref="F700:F704"/>
    <mergeCell ref="F695:F699"/>
    <mergeCell ref="G695:G699"/>
    <mergeCell ref="J695:J698"/>
    <mergeCell ref="K695:K698"/>
    <mergeCell ref="V695:V699"/>
    <mergeCell ref="H699:I699"/>
    <mergeCell ref="G710:G714"/>
    <mergeCell ref="J710:J713"/>
    <mergeCell ref="K710:K713"/>
    <mergeCell ref="V710:V714"/>
    <mergeCell ref="H714:I714"/>
    <mergeCell ref="A715:A719"/>
    <mergeCell ref="B715:B719"/>
    <mergeCell ref="C715:C719"/>
    <mergeCell ref="D715:D719"/>
    <mergeCell ref="E715:E719"/>
    <mergeCell ref="A710:A714"/>
    <mergeCell ref="B710:B714"/>
    <mergeCell ref="C710:C714"/>
    <mergeCell ref="D710:D714"/>
    <mergeCell ref="E710:E714"/>
    <mergeCell ref="F710:F714"/>
    <mergeCell ref="F705:F709"/>
    <mergeCell ref="G705:G709"/>
    <mergeCell ref="J705:J708"/>
    <mergeCell ref="K705:K708"/>
    <mergeCell ref="V705:V709"/>
    <mergeCell ref="H709:I709"/>
    <mergeCell ref="G720:G724"/>
    <mergeCell ref="J720:J723"/>
    <mergeCell ref="K720:K723"/>
    <mergeCell ref="V720:V724"/>
    <mergeCell ref="H724:I724"/>
    <mergeCell ref="A725:A729"/>
    <mergeCell ref="B725:B729"/>
    <mergeCell ref="C725:C729"/>
    <mergeCell ref="D725:D729"/>
    <mergeCell ref="E725:E729"/>
    <mergeCell ref="A720:A724"/>
    <mergeCell ref="B720:B724"/>
    <mergeCell ref="C720:C724"/>
    <mergeCell ref="D720:D724"/>
    <mergeCell ref="E720:E724"/>
    <mergeCell ref="F720:F724"/>
    <mergeCell ref="F715:F719"/>
    <mergeCell ref="G715:G719"/>
    <mergeCell ref="J715:J718"/>
    <mergeCell ref="K715:K718"/>
    <mergeCell ref="V715:V719"/>
    <mergeCell ref="H719:I719"/>
    <mergeCell ref="G730:G734"/>
    <mergeCell ref="J730:J733"/>
    <mergeCell ref="K730:K733"/>
    <mergeCell ref="V730:V734"/>
    <mergeCell ref="H734:I734"/>
    <mergeCell ref="A735:A739"/>
    <mergeCell ref="B735:B739"/>
    <mergeCell ref="C735:C739"/>
    <mergeCell ref="D735:D739"/>
    <mergeCell ref="E735:E739"/>
    <mergeCell ref="A730:A734"/>
    <mergeCell ref="B730:B734"/>
    <mergeCell ref="C730:C734"/>
    <mergeCell ref="D730:D734"/>
    <mergeCell ref="E730:E734"/>
    <mergeCell ref="F730:F734"/>
    <mergeCell ref="F725:F729"/>
    <mergeCell ref="G725:G729"/>
    <mergeCell ref="J725:J728"/>
    <mergeCell ref="K725:K728"/>
    <mergeCell ref="V725:V729"/>
    <mergeCell ref="H729:I729"/>
    <mergeCell ref="G740:G744"/>
    <mergeCell ref="J740:J743"/>
    <mergeCell ref="K740:K743"/>
    <mergeCell ref="V740:V744"/>
    <mergeCell ref="H744:I744"/>
    <mergeCell ref="A745:A749"/>
    <mergeCell ref="B745:B749"/>
    <mergeCell ref="C745:C749"/>
    <mergeCell ref="D745:D749"/>
    <mergeCell ref="E745:E749"/>
    <mergeCell ref="A740:A744"/>
    <mergeCell ref="B740:B744"/>
    <mergeCell ref="C740:C744"/>
    <mergeCell ref="D740:D744"/>
    <mergeCell ref="E740:E744"/>
    <mergeCell ref="F740:F744"/>
    <mergeCell ref="F735:F739"/>
    <mergeCell ref="G735:G739"/>
    <mergeCell ref="J735:J738"/>
    <mergeCell ref="K735:K738"/>
    <mergeCell ref="V735:V739"/>
    <mergeCell ref="H739:I739"/>
    <mergeCell ref="G750:G754"/>
    <mergeCell ref="J750:J753"/>
    <mergeCell ref="K750:K753"/>
    <mergeCell ref="V750:V754"/>
    <mergeCell ref="H754:I754"/>
    <mergeCell ref="A755:I755"/>
    <mergeCell ref="A750:A754"/>
    <mergeCell ref="B750:B754"/>
    <mergeCell ref="C750:C754"/>
    <mergeCell ref="D750:D754"/>
    <mergeCell ref="E750:E754"/>
    <mergeCell ref="F750:F754"/>
    <mergeCell ref="F745:F749"/>
    <mergeCell ref="G745:G749"/>
    <mergeCell ref="J745:J748"/>
    <mergeCell ref="K745:K748"/>
    <mergeCell ref="V745:V749"/>
    <mergeCell ref="H749:I749"/>
    <mergeCell ref="A766:I766"/>
    <mergeCell ref="A767:A771"/>
    <mergeCell ref="B767:B771"/>
    <mergeCell ref="C767:C771"/>
    <mergeCell ref="D767:D771"/>
    <mergeCell ref="E767:E771"/>
    <mergeCell ref="F767:F771"/>
    <mergeCell ref="G767:G771"/>
    <mergeCell ref="F761:F765"/>
    <mergeCell ref="G761:G765"/>
    <mergeCell ref="J761:J764"/>
    <mergeCell ref="K761:K764"/>
    <mergeCell ref="V761:V765"/>
    <mergeCell ref="H765:I765"/>
    <mergeCell ref="G756:G760"/>
    <mergeCell ref="J756:J759"/>
    <mergeCell ref="K756:K759"/>
    <mergeCell ref="V756:V760"/>
    <mergeCell ref="H760:I760"/>
    <mergeCell ref="A761:A765"/>
    <mergeCell ref="B761:B765"/>
    <mergeCell ref="C761:C765"/>
    <mergeCell ref="D761:D765"/>
    <mergeCell ref="E761:E765"/>
    <mergeCell ref="A756:A760"/>
    <mergeCell ref="B756:B760"/>
    <mergeCell ref="C756:C760"/>
    <mergeCell ref="D756:D760"/>
    <mergeCell ref="E756:E760"/>
    <mergeCell ref="F756:F760"/>
    <mergeCell ref="F777:F781"/>
    <mergeCell ref="G777:G781"/>
    <mergeCell ref="J777:J780"/>
    <mergeCell ref="K777:K780"/>
    <mergeCell ref="V777:V781"/>
    <mergeCell ref="H781:I781"/>
    <mergeCell ref="G772:G776"/>
    <mergeCell ref="J772:J775"/>
    <mergeCell ref="K772:K775"/>
    <mergeCell ref="V772:V776"/>
    <mergeCell ref="H776:I776"/>
    <mergeCell ref="A777:A781"/>
    <mergeCell ref="B777:B781"/>
    <mergeCell ref="C777:C781"/>
    <mergeCell ref="D777:D781"/>
    <mergeCell ref="E777:E781"/>
    <mergeCell ref="J767:J770"/>
    <mergeCell ref="K767:K770"/>
    <mergeCell ref="V767:V771"/>
    <mergeCell ref="H771:I771"/>
    <mergeCell ref="A772:A776"/>
    <mergeCell ref="B772:B776"/>
    <mergeCell ref="C772:C776"/>
    <mergeCell ref="D772:D776"/>
    <mergeCell ref="E772:E776"/>
    <mergeCell ref="F772:F776"/>
    <mergeCell ref="F787:F791"/>
    <mergeCell ref="G787:G791"/>
    <mergeCell ref="J787:J790"/>
    <mergeCell ref="K787:K790"/>
    <mergeCell ref="V787:V791"/>
    <mergeCell ref="H791:I791"/>
    <mergeCell ref="G782:G786"/>
    <mergeCell ref="J782:J785"/>
    <mergeCell ref="K782:K785"/>
    <mergeCell ref="V782:V786"/>
    <mergeCell ref="H786:I786"/>
    <mergeCell ref="A787:A791"/>
    <mergeCell ref="B787:B791"/>
    <mergeCell ref="C787:C791"/>
    <mergeCell ref="D787:D791"/>
    <mergeCell ref="E787:E791"/>
    <mergeCell ref="A782:A786"/>
    <mergeCell ref="B782:B786"/>
    <mergeCell ref="C782:C786"/>
    <mergeCell ref="D782:D786"/>
    <mergeCell ref="E782:E786"/>
    <mergeCell ref="F782:F786"/>
    <mergeCell ref="F797:F801"/>
    <mergeCell ref="G797:G801"/>
    <mergeCell ref="J797:J800"/>
    <mergeCell ref="K797:K800"/>
    <mergeCell ref="V797:V801"/>
    <mergeCell ref="H801:I801"/>
    <mergeCell ref="G792:G796"/>
    <mergeCell ref="J792:J795"/>
    <mergeCell ref="K792:K795"/>
    <mergeCell ref="V792:V796"/>
    <mergeCell ref="H796:I796"/>
    <mergeCell ref="A797:A801"/>
    <mergeCell ref="B797:B801"/>
    <mergeCell ref="C797:C801"/>
    <mergeCell ref="D797:D801"/>
    <mergeCell ref="E797:E801"/>
    <mergeCell ref="A792:A796"/>
    <mergeCell ref="B792:B796"/>
    <mergeCell ref="C792:C796"/>
    <mergeCell ref="D792:D796"/>
    <mergeCell ref="E792:E796"/>
    <mergeCell ref="F792:F796"/>
    <mergeCell ref="F807:F811"/>
    <mergeCell ref="G807:G811"/>
    <mergeCell ref="J807:J810"/>
    <mergeCell ref="K807:K810"/>
    <mergeCell ref="V807:V811"/>
    <mergeCell ref="H811:I811"/>
    <mergeCell ref="G802:G806"/>
    <mergeCell ref="J802:J805"/>
    <mergeCell ref="K802:K805"/>
    <mergeCell ref="V802:V806"/>
    <mergeCell ref="H806:I806"/>
    <mergeCell ref="A807:A811"/>
    <mergeCell ref="B807:B811"/>
    <mergeCell ref="C807:C811"/>
    <mergeCell ref="D807:D811"/>
    <mergeCell ref="E807:E811"/>
    <mergeCell ref="A802:A806"/>
    <mergeCell ref="B802:B806"/>
    <mergeCell ref="C802:C806"/>
    <mergeCell ref="D802:D806"/>
    <mergeCell ref="E802:E806"/>
    <mergeCell ref="F802:F806"/>
    <mergeCell ref="F817:F821"/>
    <mergeCell ref="G817:G821"/>
    <mergeCell ref="J817:J820"/>
    <mergeCell ref="K817:K820"/>
    <mergeCell ref="V817:V821"/>
    <mergeCell ref="H821:I821"/>
    <mergeCell ref="G812:G816"/>
    <mergeCell ref="J812:J815"/>
    <mergeCell ref="K812:K815"/>
    <mergeCell ref="V812:V816"/>
    <mergeCell ref="H816:I816"/>
    <mergeCell ref="A817:A821"/>
    <mergeCell ref="B817:B821"/>
    <mergeCell ref="C817:C821"/>
    <mergeCell ref="D817:D821"/>
    <mergeCell ref="E817:E821"/>
    <mergeCell ref="A812:A816"/>
    <mergeCell ref="B812:B816"/>
    <mergeCell ref="C812:C816"/>
    <mergeCell ref="D812:D816"/>
    <mergeCell ref="E812:E816"/>
    <mergeCell ref="F812:F816"/>
    <mergeCell ref="F827:F831"/>
    <mergeCell ref="G827:G831"/>
    <mergeCell ref="J827:J830"/>
    <mergeCell ref="K827:K830"/>
    <mergeCell ref="V827:V831"/>
    <mergeCell ref="H831:I831"/>
    <mergeCell ref="G822:G826"/>
    <mergeCell ref="J822:J825"/>
    <mergeCell ref="K822:K825"/>
    <mergeCell ref="V822:V826"/>
    <mergeCell ref="H826:I826"/>
    <mergeCell ref="A827:A831"/>
    <mergeCell ref="B827:B831"/>
    <mergeCell ref="C827:C831"/>
    <mergeCell ref="D827:D831"/>
    <mergeCell ref="E827:E831"/>
    <mergeCell ref="A822:A826"/>
    <mergeCell ref="B822:B826"/>
    <mergeCell ref="C822:C826"/>
    <mergeCell ref="D822:D826"/>
    <mergeCell ref="E822:E826"/>
    <mergeCell ref="F822:F826"/>
    <mergeCell ref="F837:F841"/>
    <mergeCell ref="G837:G841"/>
    <mergeCell ref="J837:J840"/>
    <mergeCell ref="K837:K840"/>
    <mergeCell ref="V837:V841"/>
    <mergeCell ref="H841:I841"/>
    <mergeCell ref="G832:G836"/>
    <mergeCell ref="J832:J835"/>
    <mergeCell ref="K832:K835"/>
    <mergeCell ref="V832:V836"/>
    <mergeCell ref="H836:I836"/>
    <mergeCell ref="A837:A841"/>
    <mergeCell ref="B837:B841"/>
    <mergeCell ref="C837:C841"/>
    <mergeCell ref="D837:D841"/>
    <mergeCell ref="E837:E841"/>
    <mergeCell ref="A832:A836"/>
    <mergeCell ref="B832:B836"/>
    <mergeCell ref="C832:C836"/>
    <mergeCell ref="D832:D836"/>
    <mergeCell ref="E832:E836"/>
    <mergeCell ref="F832:F836"/>
    <mergeCell ref="A852:I852"/>
    <mergeCell ref="F847:F851"/>
    <mergeCell ref="G847:G851"/>
    <mergeCell ref="J847:J850"/>
    <mergeCell ref="K847:K850"/>
    <mergeCell ref="V847:V851"/>
    <mergeCell ref="H851:I851"/>
    <mergeCell ref="G842:G846"/>
    <mergeCell ref="J842:J845"/>
    <mergeCell ref="K842:K845"/>
    <mergeCell ref="V842:V846"/>
    <mergeCell ref="H846:I846"/>
    <mergeCell ref="A847:A851"/>
    <mergeCell ref="B847:B851"/>
    <mergeCell ref="C847:C851"/>
    <mergeCell ref="D847:D851"/>
    <mergeCell ref="E847:E851"/>
    <mergeCell ref="A842:A846"/>
    <mergeCell ref="B842:B846"/>
    <mergeCell ref="C842:C846"/>
    <mergeCell ref="D842:D846"/>
    <mergeCell ref="E842:E846"/>
    <mergeCell ref="F842:F846"/>
  </mergeCells>
  <pageMargins left="0" right="0" top="0" bottom="0" header="0" footer="0"/>
  <pageSetup paperSize="126" scale="5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Z442"/>
  <sheetViews>
    <sheetView topLeftCell="A418" zoomScale="60" zoomScaleNormal="60" workbookViewId="0">
      <selection activeCell="A436" sqref="A436:XFD436"/>
    </sheetView>
  </sheetViews>
  <sheetFormatPr defaultRowHeight="14.25" x14ac:dyDescent="0.2"/>
  <cols>
    <col min="1" max="1" width="6.75" style="264" customWidth="1"/>
    <col min="2" max="2" width="22.125" customWidth="1"/>
    <col min="3" max="3" width="20.125" style="265" customWidth="1"/>
    <col min="4" max="5" width="9.125" bestFit="1" customWidth="1"/>
    <col min="6" max="6" width="13.25" style="264" customWidth="1"/>
    <col min="7" max="7" width="12.625" style="264" customWidth="1"/>
    <col min="8" max="9" width="12" style="266" customWidth="1"/>
    <col min="10" max="10" width="14" style="267" hidden="1" customWidth="1"/>
    <col min="11" max="11" width="12.375" style="267" hidden="1" customWidth="1"/>
    <col min="12" max="12" width="12.875" style="267" customWidth="1"/>
    <col min="13" max="13" width="13.125" style="267" customWidth="1"/>
    <col min="14" max="14" width="12.375" style="267" customWidth="1"/>
    <col min="15" max="15" width="13" customWidth="1"/>
    <col min="16" max="16" width="12.75" style="267" customWidth="1"/>
    <col min="17" max="17" width="14.625" customWidth="1"/>
    <col min="18" max="18" width="13.25" customWidth="1"/>
    <col min="20" max="20" width="10.625" customWidth="1"/>
    <col min="21" max="21" width="14.625" customWidth="1"/>
    <col min="22" max="22" width="10.625" style="268" customWidth="1"/>
    <col min="23" max="26" width="0" hidden="1" customWidth="1"/>
  </cols>
  <sheetData>
    <row r="1" spans="1:26" s="3" customFormat="1" ht="21.75" customHeight="1" x14ac:dyDescent="0.2">
      <c r="A1" s="559" t="s">
        <v>1415</v>
      </c>
      <c r="B1" s="559"/>
      <c r="C1" s="559"/>
      <c r="D1" s="559"/>
      <c r="E1" s="559"/>
      <c r="F1" s="559"/>
      <c r="G1" s="559"/>
      <c r="H1" s="95"/>
      <c r="I1" s="95"/>
      <c r="J1" s="4"/>
      <c r="K1" s="4"/>
      <c r="L1" s="4"/>
      <c r="M1" s="4"/>
      <c r="N1" s="4"/>
      <c r="P1" s="4"/>
      <c r="Q1" s="1"/>
      <c r="R1" s="1"/>
      <c r="V1" s="140"/>
    </row>
    <row r="2" spans="1:26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30" t="s">
        <v>7</v>
      </c>
      <c r="I2" s="230" t="s">
        <v>8</v>
      </c>
      <c r="J2" s="564" t="s">
        <v>5</v>
      </c>
      <c r="K2" s="564" t="s">
        <v>6</v>
      </c>
      <c r="L2" s="575" t="s">
        <v>256</v>
      </c>
      <c r="M2" s="576"/>
      <c r="N2" s="577"/>
      <c r="O2" s="568" t="s">
        <v>254</v>
      </c>
      <c r="P2" s="565" t="s">
        <v>223</v>
      </c>
      <c r="Q2" s="564" t="s">
        <v>9</v>
      </c>
      <c r="R2" s="564"/>
      <c r="S2" s="564"/>
      <c r="T2" s="568" t="s">
        <v>254</v>
      </c>
      <c r="U2" s="565" t="s">
        <v>10</v>
      </c>
      <c r="V2" s="580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</row>
    <row r="3" spans="1:26" s="1" customFormat="1" ht="21.95" customHeight="1" x14ac:dyDescent="0.2">
      <c r="A3" s="567"/>
      <c r="B3" s="560"/>
      <c r="C3" s="567"/>
      <c r="D3" s="231" t="s">
        <v>11</v>
      </c>
      <c r="E3" s="231" t="s">
        <v>12</v>
      </c>
      <c r="F3" s="231" t="s">
        <v>13</v>
      </c>
      <c r="G3" s="231" t="s">
        <v>14</v>
      </c>
      <c r="H3" s="230" t="s">
        <v>15</v>
      </c>
      <c r="I3" s="230" t="s">
        <v>16</v>
      </c>
      <c r="J3" s="564"/>
      <c r="K3" s="564"/>
      <c r="L3" s="229" t="s">
        <v>17</v>
      </c>
      <c r="M3" s="229" t="s">
        <v>18</v>
      </c>
      <c r="N3" s="229" t="s">
        <v>19</v>
      </c>
      <c r="O3" s="569"/>
      <c r="P3" s="565"/>
      <c r="Q3" s="229" t="s">
        <v>17</v>
      </c>
      <c r="R3" s="229" t="s">
        <v>18</v>
      </c>
      <c r="S3" s="229" t="s">
        <v>19</v>
      </c>
      <c r="T3" s="569"/>
      <c r="U3" s="565"/>
      <c r="V3" s="580"/>
      <c r="W3" s="571"/>
      <c r="X3" s="571"/>
      <c r="Y3" s="571"/>
      <c r="Z3" s="560"/>
    </row>
    <row r="4" spans="1:26" s="9" customFormat="1" ht="21" x14ac:dyDescent="0.2">
      <c r="A4" s="591">
        <v>1</v>
      </c>
      <c r="B4" s="591" t="s">
        <v>903</v>
      </c>
      <c r="C4" s="665" t="s">
        <v>1416</v>
      </c>
      <c r="D4" s="591">
        <v>22</v>
      </c>
      <c r="E4" s="591">
        <v>9</v>
      </c>
      <c r="F4" s="591" t="s">
        <v>627</v>
      </c>
      <c r="G4" s="591" t="s">
        <v>23</v>
      </c>
      <c r="H4" s="153" t="s">
        <v>1123</v>
      </c>
      <c r="I4" s="153">
        <v>242597</v>
      </c>
      <c r="J4" s="665">
        <v>200000</v>
      </c>
      <c r="K4" s="665">
        <v>7568</v>
      </c>
      <c r="L4" s="161">
        <f>J4-Q4</f>
        <v>0</v>
      </c>
      <c r="M4" s="161">
        <f>K4-R4</f>
        <v>0</v>
      </c>
      <c r="N4" s="161">
        <v>0</v>
      </c>
      <c r="O4" s="161">
        <v>0</v>
      </c>
      <c r="P4" s="161">
        <f>L4+M4+N4+O4</f>
        <v>0</v>
      </c>
      <c r="Q4" s="161">
        <v>200000</v>
      </c>
      <c r="R4" s="161">
        <v>7568</v>
      </c>
      <c r="S4" s="161">
        <v>0</v>
      </c>
      <c r="T4" s="161">
        <v>0</v>
      </c>
      <c r="U4" s="161">
        <f>Q4+R4+S4+T4</f>
        <v>207568</v>
      </c>
      <c r="V4" s="668" t="s">
        <v>579</v>
      </c>
      <c r="W4" s="89"/>
      <c r="X4" s="89"/>
      <c r="Y4" s="89"/>
      <c r="Z4" s="89"/>
    </row>
    <row r="5" spans="1:26" s="9" customFormat="1" ht="21" x14ac:dyDescent="0.2">
      <c r="A5" s="592"/>
      <c r="B5" s="592"/>
      <c r="C5" s="666"/>
      <c r="D5" s="592"/>
      <c r="E5" s="592"/>
      <c r="F5" s="592"/>
      <c r="G5" s="592"/>
      <c r="H5" s="144" t="s">
        <v>1132</v>
      </c>
      <c r="I5" s="144"/>
      <c r="J5" s="666"/>
      <c r="K5" s="66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669"/>
      <c r="W5" s="89"/>
      <c r="X5" s="89"/>
      <c r="Y5" s="89"/>
      <c r="Z5" s="89"/>
    </row>
    <row r="6" spans="1:26" s="9" customFormat="1" ht="21" x14ac:dyDescent="0.2">
      <c r="A6" s="592"/>
      <c r="B6" s="592"/>
      <c r="C6" s="666"/>
      <c r="D6" s="592"/>
      <c r="E6" s="592"/>
      <c r="F6" s="592"/>
      <c r="G6" s="592"/>
      <c r="H6" s="144" t="s">
        <v>1133</v>
      </c>
      <c r="I6" s="144"/>
      <c r="J6" s="666"/>
      <c r="K6" s="66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669"/>
      <c r="W6" s="89"/>
      <c r="X6" s="89"/>
      <c r="Y6" s="89"/>
      <c r="Z6" s="89"/>
    </row>
    <row r="7" spans="1:26" s="9" customFormat="1" ht="21" x14ac:dyDescent="0.2">
      <c r="A7" s="592"/>
      <c r="B7" s="592"/>
      <c r="C7" s="666"/>
      <c r="D7" s="592"/>
      <c r="E7" s="592"/>
      <c r="F7" s="592"/>
      <c r="G7" s="592"/>
      <c r="H7" s="246" t="s">
        <v>1134</v>
      </c>
      <c r="I7" s="246"/>
      <c r="J7" s="667"/>
      <c r="K7" s="66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669"/>
      <c r="W7" s="89"/>
      <c r="X7" s="89"/>
      <c r="Y7" s="89"/>
      <c r="Z7" s="89"/>
    </row>
    <row r="8" spans="1:26" s="9" customFormat="1" ht="21" x14ac:dyDescent="0.2">
      <c r="A8" s="593"/>
      <c r="B8" s="593"/>
      <c r="C8" s="667"/>
      <c r="D8" s="593"/>
      <c r="E8" s="593"/>
      <c r="F8" s="593"/>
      <c r="G8" s="593"/>
      <c r="H8" s="660" t="s">
        <v>232</v>
      </c>
      <c r="I8" s="661"/>
      <c r="J8" s="243"/>
      <c r="K8" s="243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670"/>
      <c r="W8" s="89"/>
      <c r="X8" s="89"/>
      <c r="Y8" s="89"/>
      <c r="Z8" s="89"/>
    </row>
    <row r="9" spans="1:26" s="9" customFormat="1" ht="21" x14ac:dyDescent="0.2">
      <c r="A9" s="591">
        <v>2</v>
      </c>
      <c r="B9" s="591" t="s">
        <v>903</v>
      </c>
      <c r="C9" s="665" t="s">
        <v>1417</v>
      </c>
      <c r="D9" s="591">
        <v>280</v>
      </c>
      <c r="E9" s="591">
        <v>9</v>
      </c>
      <c r="F9" s="591" t="s">
        <v>627</v>
      </c>
      <c r="G9" s="591" t="s">
        <v>23</v>
      </c>
      <c r="H9" s="244" t="s">
        <v>1123</v>
      </c>
      <c r="I9" s="244">
        <v>242597</v>
      </c>
      <c r="J9" s="665">
        <v>200000</v>
      </c>
      <c r="K9" s="665">
        <v>7568</v>
      </c>
      <c r="L9" s="161">
        <f>J9-Q9</f>
        <v>48875</v>
      </c>
      <c r="M9" s="161">
        <f>K9-R9</f>
        <v>3025</v>
      </c>
      <c r="N9" s="161">
        <v>0</v>
      </c>
      <c r="O9" s="161">
        <v>3025</v>
      </c>
      <c r="P9" s="161">
        <f>L9+M9+N9+O9</f>
        <v>54925</v>
      </c>
      <c r="Q9" s="161">
        <v>151125</v>
      </c>
      <c r="R9" s="161">
        <v>4543</v>
      </c>
      <c r="S9" s="161">
        <v>0</v>
      </c>
      <c r="T9" s="161">
        <v>0</v>
      </c>
      <c r="U9" s="161">
        <f>Q9+R9+S9+T9</f>
        <v>155668</v>
      </c>
      <c r="V9" s="588">
        <v>242061</v>
      </c>
      <c r="W9" s="89"/>
      <c r="X9" s="89"/>
      <c r="Y9" s="89"/>
      <c r="Z9" s="89"/>
    </row>
    <row r="10" spans="1:26" s="9" customFormat="1" ht="21" x14ac:dyDescent="0.2">
      <c r="A10" s="592"/>
      <c r="B10" s="592"/>
      <c r="C10" s="666"/>
      <c r="D10" s="592"/>
      <c r="E10" s="592"/>
      <c r="F10" s="592"/>
      <c r="G10" s="592"/>
      <c r="H10" s="144" t="s">
        <v>1132</v>
      </c>
      <c r="I10" s="144"/>
      <c r="J10" s="666"/>
      <c r="K10" s="66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589"/>
      <c r="W10" s="89"/>
      <c r="X10" s="89"/>
      <c r="Y10" s="89"/>
      <c r="Z10" s="89"/>
    </row>
    <row r="11" spans="1:26" s="9" customFormat="1" ht="21" x14ac:dyDescent="0.2">
      <c r="A11" s="592"/>
      <c r="B11" s="592"/>
      <c r="C11" s="666"/>
      <c r="D11" s="592"/>
      <c r="E11" s="592"/>
      <c r="F11" s="592"/>
      <c r="G11" s="592"/>
      <c r="H11" s="144" t="s">
        <v>1133</v>
      </c>
      <c r="I11" s="144"/>
      <c r="J11" s="666"/>
      <c r="K11" s="66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589"/>
      <c r="W11" s="89"/>
      <c r="X11" s="89"/>
      <c r="Y11" s="89"/>
      <c r="Z11" s="89"/>
    </row>
    <row r="12" spans="1:26" s="9" customFormat="1" ht="21" x14ac:dyDescent="0.2">
      <c r="A12" s="592"/>
      <c r="B12" s="592"/>
      <c r="C12" s="666"/>
      <c r="D12" s="592"/>
      <c r="E12" s="592"/>
      <c r="F12" s="592"/>
      <c r="G12" s="592"/>
      <c r="H12" s="246" t="s">
        <v>1134</v>
      </c>
      <c r="I12" s="246"/>
      <c r="J12" s="667"/>
      <c r="K12" s="66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589"/>
      <c r="W12" s="89"/>
      <c r="X12" s="89"/>
      <c r="Y12" s="89"/>
      <c r="Z12" s="89"/>
    </row>
    <row r="13" spans="1:26" s="9" customFormat="1" ht="21" x14ac:dyDescent="0.2">
      <c r="A13" s="593"/>
      <c r="B13" s="593"/>
      <c r="C13" s="667"/>
      <c r="D13" s="593"/>
      <c r="E13" s="593"/>
      <c r="F13" s="593"/>
      <c r="G13" s="593"/>
      <c r="H13" s="660" t="s">
        <v>232</v>
      </c>
      <c r="I13" s="661"/>
      <c r="J13" s="243"/>
      <c r="K13" s="243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590"/>
      <c r="W13" s="89"/>
      <c r="X13" s="89"/>
      <c r="Y13" s="89"/>
      <c r="Z13" s="89"/>
    </row>
    <row r="14" spans="1:26" s="9" customFormat="1" ht="21" x14ac:dyDescent="0.2">
      <c r="A14" s="591">
        <v>3</v>
      </c>
      <c r="B14" s="591" t="s">
        <v>903</v>
      </c>
      <c r="C14" s="597" t="s">
        <v>1418</v>
      </c>
      <c r="D14" s="591">
        <v>35</v>
      </c>
      <c r="E14" s="591">
        <v>9</v>
      </c>
      <c r="F14" s="591" t="s">
        <v>627</v>
      </c>
      <c r="G14" s="591" t="s">
        <v>23</v>
      </c>
      <c r="H14" s="244" t="s">
        <v>1123</v>
      </c>
      <c r="I14" s="244">
        <v>242597</v>
      </c>
      <c r="J14" s="665">
        <v>200000</v>
      </c>
      <c r="K14" s="665">
        <v>7568</v>
      </c>
      <c r="L14" s="245">
        <f>J14-Q14</f>
        <v>13855</v>
      </c>
      <c r="M14" s="245">
        <f>K14-R14</f>
        <v>3025</v>
      </c>
      <c r="N14" s="245">
        <v>0</v>
      </c>
      <c r="O14" s="245">
        <v>3025</v>
      </c>
      <c r="P14" s="245">
        <f>L14+M14+N14+O14</f>
        <v>19905</v>
      </c>
      <c r="Q14" s="245">
        <v>186145</v>
      </c>
      <c r="R14" s="245">
        <v>4543</v>
      </c>
      <c r="S14" s="245">
        <v>0</v>
      </c>
      <c r="T14" s="245">
        <v>0</v>
      </c>
      <c r="U14" s="245">
        <f>Q14+R14+S14+T14</f>
        <v>190688</v>
      </c>
      <c r="V14" s="588">
        <v>242069</v>
      </c>
      <c r="W14" s="89"/>
      <c r="X14" s="89"/>
      <c r="Y14" s="89"/>
      <c r="Z14" s="89"/>
    </row>
    <row r="15" spans="1:26" s="9" customFormat="1" ht="21" x14ac:dyDescent="0.2">
      <c r="A15" s="592"/>
      <c r="B15" s="592"/>
      <c r="C15" s="598"/>
      <c r="D15" s="592"/>
      <c r="E15" s="592"/>
      <c r="F15" s="592"/>
      <c r="G15" s="592"/>
      <c r="H15" s="144" t="s">
        <v>1132</v>
      </c>
      <c r="I15" s="144"/>
      <c r="J15" s="666"/>
      <c r="K15" s="66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589"/>
      <c r="W15" s="89"/>
      <c r="X15" s="89"/>
      <c r="Y15" s="89"/>
      <c r="Z15" s="89"/>
    </row>
    <row r="16" spans="1:26" s="9" customFormat="1" ht="21" x14ac:dyDescent="0.2">
      <c r="A16" s="592"/>
      <c r="B16" s="592"/>
      <c r="C16" s="598"/>
      <c r="D16" s="592"/>
      <c r="E16" s="592"/>
      <c r="F16" s="592"/>
      <c r="G16" s="592"/>
      <c r="H16" s="144" t="s">
        <v>1133</v>
      </c>
      <c r="I16" s="144"/>
      <c r="J16" s="666"/>
      <c r="K16" s="66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589"/>
      <c r="W16" s="89"/>
      <c r="X16" s="89"/>
      <c r="Y16" s="89"/>
      <c r="Z16" s="89"/>
    </row>
    <row r="17" spans="1:26" s="9" customFormat="1" ht="21" x14ac:dyDescent="0.2">
      <c r="A17" s="592"/>
      <c r="B17" s="592"/>
      <c r="C17" s="598"/>
      <c r="D17" s="592"/>
      <c r="E17" s="592"/>
      <c r="F17" s="592"/>
      <c r="G17" s="592"/>
      <c r="H17" s="246" t="s">
        <v>1134</v>
      </c>
      <c r="I17" s="246"/>
      <c r="J17" s="667"/>
      <c r="K17" s="66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589"/>
      <c r="W17" s="89"/>
      <c r="X17" s="89"/>
      <c r="Y17" s="89"/>
      <c r="Z17" s="89"/>
    </row>
    <row r="18" spans="1:26" s="9" customFormat="1" ht="21" x14ac:dyDescent="0.2">
      <c r="A18" s="593"/>
      <c r="B18" s="593"/>
      <c r="C18" s="677"/>
      <c r="D18" s="593"/>
      <c r="E18" s="593"/>
      <c r="F18" s="593"/>
      <c r="G18" s="593"/>
      <c r="H18" s="660" t="s">
        <v>232</v>
      </c>
      <c r="I18" s="661"/>
      <c r="J18" s="243"/>
      <c r="K18" s="243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590"/>
      <c r="W18" s="89"/>
      <c r="X18" s="89"/>
      <c r="Y18" s="89"/>
      <c r="Z18" s="89"/>
    </row>
    <row r="19" spans="1:26" s="9" customFormat="1" ht="21" x14ac:dyDescent="0.2">
      <c r="A19" s="591">
        <v>4</v>
      </c>
      <c r="B19" s="591" t="s">
        <v>903</v>
      </c>
      <c r="C19" s="665" t="s">
        <v>1419</v>
      </c>
      <c r="D19" s="591">
        <v>204</v>
      </c>
      <c r="E19" s="591">
        <v>13</v>
      </c>
      <c r="F19" s="591" t="s">
        <v>627</v>
      </c>
      <c r="G19" s="591" t="s">
        <v>23</v>
      </c>
      <c r="H19" s="244" t="s">
        <v>1123</v>
      </c>
      <c r="I19" s="244">
        <v>242597</v>
      </c>
      <c r="J19" s="665">
        <v>200000</v>
      </c>
      <c r="K19" s="665">
        <v>7568</v>
      </c>
      <c r="L19" s="245">
        <f>J19-Q19</f>
        <v>28115</v>
      </c>
      <c r="M19" s="245">
        <f>K19-R19</f>
        <v>3025</v>
      </c>
      <c r="N19" s="245">
        <v>0</v>
      </c>
      <c r="O19" s="245">
        <v>3025</v>
      </c>
      <c r="P19" s="245">
        <f>L19+M19+N19+O19</f>
        <v>34165</v>
      </c>
      <c r="Q19" s="245">
        <v>171885</v>
      </c>
      <c r="R19" s="245">
        <v>4543</v>
      </c>
      <c r="S19" s="245">
        <v>0</v>
      </c>
      <c r="T19" s="245">
        <v>0</v>
      </c>
      <c r="U19" s="245">
        <f>Q19+R19+S19+T19</f>
        <v>176428</v>
      </c>
      <c r="V19" s="657">
        <v>242059</v>
      </c>
      <c r="W19" s="89"/>
      <c r="X19" s="89"/>
      <c r="Y19" s="89"/>
      <c r="Z19" s="89"/>
    </row>
    <row r="20" spans="1:26" s="9" customFormat="1" ht="21" x14ac:dyDescent="0.2">
      <c r="A20" s="592"/>
      <c r="B20" s="592"/>
      <c r="C20" s="666"/>
      <c r="D20" s="592"/>
      <c r="E20" s="592"/>
      <c r="F20" s="592"/>
      <c r="G20" s="592"/>
      <c r="H20" s="144" t="s">
        <v>1132</v>
      </c>
      <c r="I20" s="144"/>
      <c r="J20" s="666"/>
      <c r="K20" s="66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658"/>
      <c r="W20" s="89"/>
      <c r="X20" s="89"/>
      <c r="Y20" s="89"/>
      <c r="Z20" s="89"/>
    </row>
    <row r="21" spans="1:26" s="9" customFormat="1" ht="21" x14ac:dyDescent="0.2">
      <c r="A21" s="592"/>
      <c r="B21" s="592"/>
      <c r="C21" s="666"/>
      <c r="D21" s="592"/>
      <c r="E21" s="592"/>
      <c r="F21" s="592"/>
      <c r="G21" s="592"/>
      <c r="H21" s="144" t="s">
        <v>1133</v>
      </c>
      <c r="I21" s="144"/>
      <c r="J21" s="666"/>
      <c r="K21" s="66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658"/>
      <c r="W21" s="89"/>
      <c r="X21" s="89"/>
      <c r="Y21" s="89"/>
      <c r="Z21" s="89"/>
    </row>
    <row r="22" spans="1:26" s="9" customFormat="1" ht="21" x14ac:dyDescent="0.2">
      <c r="A22" s="592"/>
      <c r="B22" s="592"/>
      <c r="C22" s="666"/>
      <c r="D22" s="592"/>
      <c r="E22" s="592"/>
      <c r="F22" s="592"/>
      <c r="G22" s="592"/>
      <c r="H22" s="246" t="s">
        <v>1134</v>
      </c>
      <c r="I22" s="246"/>
      <c r="J22" s="667"/>
      <c r="K22" s="66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658"/>
      <c r="W22" s="89"/>
      <c r="X22" s="89"/>
      <c r="Y22" s="89"/>
      <c r="Z22" s="89"/>
    </row>
    <row r="23" spans="1:26" s="9" customFormat="1" ht="21" x14ac:dyDescent="0.2">
      <c r="A23" s="593"/>
      <c r="B23" s="593"/>
      <c r="C23" s="667"/>
      <c r="D23" s="593"/>
      <c r="E23" s="593"/>
      <c r="F23" s="593"/>
      <c r="G23" s="593"/>
      <c r="H23" s="660" t="s">
        <v>232</v>
      </c>
      <c r="I23" s="661"/>
      <c r="J23" s="243"/>
      <c r="K23" s="243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659"/>
      <c r="W23" s="89"/>
      <c r="X23" s="89"/>
      <c r="Y23" s="89"/>
      <c r="Z23" s="89"/>
    </row>
    <row r="24" spans="1:26" s="9" customFormat="1" ht="21" x14ac:dyDescent="0.2">
      <c r="A24" s="591">
        <v>5</v>
      </c>
      <c r="B24" s="594" t="s">
        <v>1420</v>
      </c>
      <c r="C24" s="665" t="s">
        <v>1421</v>
      </c>
      <c r="D24" s="591">
        <v>131</v>
      </c>
      <c r="E24" s="591">
        <v>1</v>
      </c>
      <c r="F24" s="591" t="s">
        <v>23</v>
      </c>
      <c r="G24" s="591" t="s">
        <v>23</v>
      </c>
      <c r="H24" s="244" t="s">
        <v>1123</v>
      </c>
      <c r="I24" s="244">
        <v>242767</v>
      </c>
      <c r="J24" s="665">
        <v>200000</v>
      </c>
      <c r="K24" s="665">
        <v>7568</v>
      </c>
      <c r="L24" s="245">
        <f>J24-Q24</f>
        <v>0</v>
      </c>
      <c r="M24" s="245">
        <f>K24-R24</f>
        <v>0</v>
      </c>
      <c r="N24" s="245">
        <v>0</v>
      </c>
      <c r="O24" s="245">
        <v>0</v>
      </c>
      <c r="P24" s="245">
        <f>L24+M24+N24+O24</f>
        <v>0</v>
      </c>
      <c r="Q24" s="245">
        <v>200000</v>
      </c>
      <c r="R24" s="245">
        <v>7568</v>
      </c>
      <c r="S24" s="245">
        <v>0</v>
      </c>
      <c r="T24" s="245">
        <v>0</v>
      </c>
      <c r="U24" s="245">
        <f>Q24+R24+S24+T24</f>
        <v>207568</v>
      </c>
      <c r="V24" s="668" t="s">
        <v>579</v>
      </c>
      <c r="W24" s="89"/>
      <c r="X24" s="89"/>
      <c r="Y24" s="89"/>
      <c r="Z24" s="89"/>
    </row>
    <row r="25" spans="1:26" s="9" customFormat="1" ht="21" x14ac:dyDescent="0.2">
      <c r="A25" s="592"/>
      <c r="B25" s="595"/>
      <c r="C25" s="666"/>
      <c r="D25" s="592"/>
      <c r="E25" s="592"/>
      <c r="F25" s="592"/>
      <c r="G25" s="592"/>
      <c r="H25" s="144" t="s">
        <v>1132</v>
      </c>
      <c r="I25" s="144"/>
      <c r="J25" s="666"/>
      <c r="K25" s="66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669"/>
      <c r="W25" s="89"/>
      <c r="X25" s="89"/>
      <c r="Y25" s="89"/>
      <c r="Z25" s="89"/>
    </row>
    <row r="26" spans="1:26" s="9" customFormat="1" ht="21" x14ac:dyDescent="0.2">
      <c r="A26" s="592"/>
      <c r="B26" s="595"/>
      <c r="C26" s="666"/>
      <c r="D26" s="592"/>
      <c r="E26" s="592"/>
      <c r="F26" s="592"/>
      <c r="G26" s="592"/>
      <c r="H26" s="144" t="s">
        <v>1133</v>
      </c>
      <c r="I26" s="144"/>
      <c r="J26" s="666"/>
      <c r="K26" s="66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669"/>
      <c r="W26" s="89"/>
      <c r="X26" s="89"/>
      <c r="Y26" s="89"/>
      <c r="Z26" s="89"/>
    </row>
    <row r="27" spans="1:26" s="9" customFormat="1" ht="21" x14ac:dyDescent="0.2">
      <c r="A27" s="592"/>
      <c r="B27" s="595"/>
      <c r="C27" s="666"/>
      <c r="D27" s="592"/>
      <c r="E27" s="592"/>
      <c r="F27" s="592"/>
      <c r="G27" s="592"/>
      <c r="H27" s="246" t="s">
        <v>1134</v>
      </c>
      <c r="I27" s="246"/>
      <c r="J27" s="667"/>
      <c r="K27" s="66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669"/>
      <c r="W27" s="89"/>
      <c r="X27" s="89"/>
      <c r="Y27" s="89"/>
      <c r="Z27" s="89"/>
    </row>
    <row r="28" spans="1:26" s="9" customFormat="1" ht="21" x14ac:dyDescent="0.2">
      <c r="A28" s="593"/>
      <c r="B28" s="596"/>
      <c r="C28" s="667"/>
      <c r="D28" s="593"/>
      <c r="E28" s="593"/>
      <c r="F28" s="593"/>
      <c r="G28" s="593"/>
      <c r="H28" s="660" t="s">
        <v>232</v>
      </c>
      <c r="I28" s="661"/>
      <c r="J28" s="243"/>
      <c r="K28" s="243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670"/>
      <c r="W28" s="89"/>
      <c r="X28" s="89"/>
      <c r="Y28" s="89"/>
      <c r="Z28" s="89"/>
    </row>
    <row r="29" spans="1:26" s="9" customFormat="1" ht="21" x14ac:dyDescent="0.2">
      <c r="A29" s="591">
        <v>6</v>
      </c>
      <c r="B29" s="594" t="s">
        <v>1422</v>
      </c>
      <c r="C29" s="665" t="s">
        <v>1423</v>
      </c>
      <c r="D29" s="591">
        <v>87</v>
      </c>
      <c r="E29" s="591">
        <v>7</v>
      </c>
      <c r="F29" s="591" t="s">
        <v>22</v>
      </c>
      <c r="G29" s="591" t="s">
        <v>23</v>
      </c>
      <c r="H29" s="244" t="s">
        <v>1123</v>
      </c>
      <c r="I29" s="244">
        <v>242597</v>
      </c>
      <c r="J29" s="665">
        <v>200000</v>
      </c>
      <c r="K29" s="665">
        <v>7568</v>
      </c>
      <c r="L29" s="245">
        <f>J29-Q29</f>
        <v>0</v>
      </c>
      <c r="M29" s="245">
        <f>K29-R29</f>
        <v>0</v>
      </c>
      <c r="N29" s="245">
        <v>0</v>
      </c>
      <c r="O29" s="245">
        <v>0</v>
      </c>
      <c r="P29" s="245">
        <f>L29+M29+N29+O29</f>
        <v>0</v>
      </c>
      <c r="Q29" s="245">
        <v>200000</v>
      </c>
      <c r="R29" s="245">
        <v>7568</v>
      </c>
      <c r="S29" s="245">
        <v>0</v>
      </c>
      <c r="T29" s="245">
        <v>0</v>
      </c>
      <c r="U29" s="245">
        <f>Q29+R29+S29+T29</f>
        <v>207568</v>
      </c>
      <c r="V29" s="668" t="s">
        <v>579</v>
      </c>
      <c r="W29" s="89"/>
      <c r="X29" s="89"/>
      <c r="Y29" s="89"/>
      <c r="Z29" s="89"/>
    </row>
    <row r="30" spans="1:26" s="9" customFormat="1" ht="21" x14ac:dyDescent="0.2">
      <c r="A30" s="592"/>
      <c r="B30" s="595"/>
      <c r="C30" s="666"/>
      <c r="D30" s="592"/>
      <c r="E30" s="592"/>
      <c r="F30" s="592"/>
      <c r="G30" s="592"/>
      <c r="H30" s="144" t="s">
        <v>1132</v>
      </c>
      <c r="I30" s="144"/>
      <c r="J30" s="666"/>
      <c r="K30" s="66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669"/>
      <c r="W30" s="89"/>
      <c r="X30" s="89"/>
      <c r="Y30" s="89"/>
      <c r="Z30" s="89"/>
    </row>
    <row r="31" spans="1:26" s="9" customFormat="1" ht="21" x14ac:dyDescent="0.2">
      <c r="A31" s="592"/>
      <c r="B31" s="595"/>
      <c r="C31" s="666"/>
      <c r="D31" s="592"/>
      <c r="E31" s="592"/>
      <c r="F31" s="592"/>
      <c r="G31" s="592"/>
      <c r="H31" s="144" t="s">
        <v>1133</v>
      </c>
      <c r="I31" s="144"/>
      <c r="J31" s="666"/>
      <c r="K31" s="66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669"/>
      <c r="W31" s="89"/>
      <c r="X31" s="89"/>
      <c r="Y31" s="89"/>
      <c r="Z31" s="89"/>
    </row>
    <row r="32" spans="1:26" s="9" customFormat="1" ht="21" x14ac:dyDescent="0.2">
      <c r="A32" s="592"/>
      <c r="B32" s="595"/>
      <c r="C32" s="666"/>
      <c r="D32" s="592"/>
      <c r="E32" s="592"/>
      <c r="F32" s="592"/>
      <c r="G32" s="592"/>
      <c r="H32" s="246" t="s">
        <v>1134</v>
      </c>
      <c r="I32" s="246"/>
      <c r="J32" s="667"/>
      <c r="K32" s="66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669"/>
      <c r="W32" s="89"/>
      <c r="X32" s="89"/>
      <c r="Y32" s="89"/>
      <c r="Z32" s="89"/>
    </row>
    <row r="33" spans="1:26" s="9" customFormat="1" ht="21" x14ac:dyDescent="0.2">
      <c r="A33" s="593"/>
      <c r="B33" s="596"/>
      <c r="C33" s="667"/>
      <c r="D33" s="593"/>
      <c r="E33" s="593"/>
      <c r="F33" s="593"/>
      <c r="G33" s="593"/>
      <c r="H33" s="660" t="s">
        <v>232</v>
      </c>
      <c r="I33" s="661"/>
      <c r="J33" s="243"/>
      <c r="K33" s="243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670"/>
      <c r="W33" s="89"/>
      <c r="X33" s="89"/>
      <c r="Y33" s="89"/>
      <c r="Z33" s="89"/>
    </row>
    <row r="34" spans="1:26" s="9" customFormat="1" ht="21" x14ac:dyDescent="0.2">
      <c r="A34" s="591">
        <v>7</v>
      </c>
      <c r="B34" s="594" t="s">
        <v>1424</v>
      </c>
      <c r="C34" s="665" t="s">
        <v>1425</v>
      </c>
      <c r="D34" s="591">
        <v>130</v>
      </c>
      <c r="E34" s="591">
        <v>4</v>
      </c>
      <c r="F34" s="591" t="s">
        <v>1426</v>
      </c>
      <c r="G34" s="591" t="s">
        <v>23</v>
      </c>
      <c r="H34" s="244" t="s">
        <v>1123</v>
      </c>
      <c r="I34" s="244">
        <v>242597</v>
      </c>
      <c r="J34" s="665">
        <v>200000</v>
      </c>
      <c r="K34" s="665">
        <v>7568</v>
      </c>
      <c r="L34" s="245">
        <f>J34-Q34</f>
        <v>0</v>
      </c>
      <c r="M34" s="245">
        <f>K34-R34</f>
        <v>0</v>
      </c>
      <c r="N34" s="245">
        <v>0</v>
      </c>
      <c r="O34" s="245">
        <v>0</v>
      </c>
      <c r="P34" s="245">
        <f>L34+M34+N34+O34</f>
        <v>0</v>
      </c>
      <c r="Q34" s="245">
        <v>200000</v>
      </c>
      <c r="R34" s="245">
        <v>7568</v>
      </c>
      <c r="S34" s="245">
        <v>0</v>
      </c>
      <c r="T34" s="245">
        <v>0</v>
      </c>
      <c r="U34" s="245">
        <f>Q34+R34+S34+T34</f>
        <v>207568</v>
      </c>
      <c r="V34" s="668" t="s">
        <v>579</v>
      </c>
      <c r="W34" s="89"/>
      <c r="X34" s="89"/>
      <c r="Y34" s="89"/>
      <c r="Z34" s="89"/>
    </row>
    <row r="35" spans="1:26" s="9" customFormat="1" ht="21" x14ac:dyDescent="0.2">
      <c r="A35" s="592"/>
      <c r="B35" s="595"/>
      <c r="C35" s="666"/>
      <c r="D35" s="592"/>
      <c r="E35" s="592"/>
      <c r="F35" s="592"/>
      <c r="G35" s="592"/>
      <c r="H35" s="144" t="s">
        <v>1132</v>
      </c>
      <c r="I35" s="144"/>
      <c r="J35" s="666"/>
      <c r="K35" s="66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669"/>
      <c r="W35" s="89"/>
      <c r="X35" s="89"/>
      <c r="Y35" s="89"/>
      <c r="Z35" s="89"/>
    </row>
    <row r="36" spans="1:26" s="9" customFormat="1" ht="21" x14ac:dyDescent="0.2">
      <c r="A36" s="592"/>
      <c r="B36" s="595"/>
      <c r="C36" s="666"/>
      <c r="D36" s="592"/>
      <c r="E36" s="592"/>
      <c r="F36" s="592"/>
      <c r="G36" s="592"/>
      <c r="H36" s="144" t="s">
        <v>1133</v>
      </c>
      <c r="I36" s="144"/>
      <c r="J36" s="666"/>
      <c r="K36" s="66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669"/>
      <c r="W36" s="89"/>
      <c r="X36" s="89"/>
      <c r="Y36" s="89"/>
      <c r="Z36" s="89"/>
    </row>
    <row r="37" spans="1:26" s="9" customFormat="1" ht="21" x14ac:dyDescent="0.2">
      <c r="A37" s="592"/>
      <c r="B37" s="595"/>
      <c r="C37" s="666"/>
      <c r="D37" s="592"/>
      <c r="E37" s="592"/>
      <c r="F37" s="592"/>
      <c r="G37" s="592"/>
      <c r="H37" s="246" t="s">
        <v>1134</v>
      </c>
      <c r="I37" s="246"/>
      <c r="J37" s="667"/>
      <c r="K37" s="66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669"/>
      <c r="W37" s="89"/>
      <c r="X37" s="89"/>
      <c r="Y37" s="89"/>
      <c r="Z37" s="89"/>
    </row>
    <row r="38" spans="1:26" s="9" customFormat="1" ht="21" x14ac:dyDescent="0.2">
      <c r="A38" s="593"/>
      <c r="B38" s="596"/>
      <c r="C38" s="667"/>
      <c r="D38" s="593"/>
      <c r="E38" s="593"/>
      <c r="F38" s="593"/>
      <c r="G38" s="593"/>
      <c r="H38" s="660" t="s">
        <v>232</v>
      </c>
      <c r="I38" s="661"/>
      <c r="J38" s="243"/>
      <c r="K38" s="243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670"/>
      <c r="W38" s="89"/>
      <c r="X38" s="89"/>
      <c r="Y38" s="89"/>
      <c r="Z38" s="89"/>
    </row>
    <row r="39" spans="1:26" s="9" customFormat="1" ht="21" x14ac:dyDescent="0.2">
      <c r="A39" s="591">
        <v>8</v>
      </c>
      <c r="B39" s="594" t="s">
        <v>1427</v>
      </c>
      <c r="C39" s="665" t="s">
        <v>1428</v>
      </c>
      <c r="D39" s="591">
        <v>179</v>
      </c>
      <c r="E39" s="591">
        <v>6</v>
      </c>
      <c r="F39" s="591" t="s">
        <v>1426</v>
      </c>
      <c r="G39" s="591" t="s">
        <v>23</v>
      </c>
      <c r="H39" s="244" t="s">
        <v>1123</v>
      </c>
      <c r="I39" s="244">
        <v>242597</v>
      </c>
      <c r="J39" s="665">
        <v>200000</v>
      </c>
      <c r="K39" s="665">
        <v>7568</v>
      </c>
      <c r="L39" s="245">
        <f>J39-Q39</f>
        <v>0</v>
      </c>
      <c r="M39" s="245">
        <f>K39-R39</f>
        <v>0</v>
      </c>
      <c r="N39" s="245">
        <v>0</v>
      </c>
      <c r="O39" s="245">
        <v>0</v>
      </c>
      <c r="P39" s="245">
        <f>L39+M39+N39+O39</f>
        <v>0</v>
      </c>
      <c r="Q39" s="245">
        <v>200000</v>
      </c>
      <c r="R39" s="245">
        <v>7568</v>
      </c>
      <c r="S39" s="245">
        <v>0</v>
      </c>
      <c r="T39" s="245">
        <v>0</v>
      </c>
      <c r="U39" s="245">
        <f>Q39+R39+S39+T39</f>
        <v>207568</v>
      </c>
      <c r="V39" s="668" t="s">
        <v>579</v>
      </c>
      <c r="W39" s="89"/>
      <c r="X39" s="89"/>
      <c r="Y39" s="89"/>
      <c r="Z39" s="89"/>
    </row>
    <row r="40" spans="1:26" s="9" customFormat="1" ht="21" x14ac:dyDescent="0.2">
      <c r="A40" s="592"/>
      <c r="B40" s="595"/>
      <c r="C40" s="666"/>
      <c r="D40" s="592"/>
      <c r="E40" s="592"/>
      <c r="F40" s="592"/>
      <c r="G40" s="592"/>
      <c r="H40" s="144" t="s">
        <v>1132</v>
      </c>
      <c r="I40" s="144"/>
      <c r="J40" s="666"/>
      <c r="K40" s="66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669"/>
      <c r="W40" s="89"/>
      <c r="X40" s="89"/>
      <c r="Y40" s="89"/>
      <c r="Z40" s="89"/>
    </row>
    <row r="41" spans="1:26" s="9" customFormat="1" ht="21" x14ac:dyDescent="0.2">
      <c r="A41" s="592"/>
      <c r="B41" s="595"/>
      <c r="C41" s="666"/>
      <c r="D41" s="592"/>
      <c r="E41" s="592"/>
      <c r="F41" s="592"/>
      <c r="G41" s="592"/>
      <c r="H41" s="144" t="s">
        <v>1133</v>
      </c>
      <c r="I41" s="144"/>
      <c r="J41" s="666"/>
      <c r="K41" s="66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669"/>
      <c r="W41" s="89"/>
      <c r="X41" s="89"/>
      <c r="Y41" s="89"/>
      <c r="Z41" s="89"/>
    </row>
    <row r="42" spans="1:26" s="9" customFormat="1" ht="21" x14ac:dyDescent="0.2">
      <c r="A42" s="592"/>
      <c r="B42" s="595"/>
      <c r="C42" s="666"/>
      <c r="D42" s="592"/>
      <c r="E42" s="592"/>
      <c r="F42" s="592"/>
      <c r="G42" s="592"/>
      <c r="H42" s="246" t="s">
        <v>1134</v>
      </c>
      <c r="I42" s="246"/>
      <c r="J42" s="667"/>
      <c r="K42" s="66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669"/>
      <c r="W42" s="89"/>
      <c r="X42" s="89"/>
      <c r="Y42" s="89"/>
      <c r="Z42" s="89"/>
    </row>
    <row r="43" spans="1:26" s="9" customFormat="1" ht="21" x14ac:dyDescent="0.2">
      <c r="A43" s="593"/>
      <c r="B43" s="596"/>
      <c r="C43" s="667"/>
      <c r="D43" s="593"/>
      <c r="E43" s="593"/>
      <c r="F43" s="593"/>
      <c r="G43" s="593"/>
      <c r="H43" s="660" t="s">
        <v>232</v>
      </c>
      <c r="I43" s="661"/>
      <c r="J43" s="243"/>
      <c r="K43" s="243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670"/>
      <c r="W43" s="89"/>
      <c r="X43" s="89"/>
      <c r="Y43" s="89"/>
      <c r="Z43" s="89"/>
    </row>
    <row r="44" spans="1:26" s="9" customFormat="1" ht="21" x14ac:dyDescent="0.2">
      <c r="A44" s="591">
        <v>9</v>
      </c>
      <c r="B44" s="591" t="s">
        <v>1429</v>
      </c>
      <c r="C44" s="665" t="s">
        <v>1430</v>
      </c>
      <c r="D44" s="591">
        <v>147</v>
      </c>
      <c r="E44" s="591">
        <v>5</v>
      </c>
      <c r="F44" s="591" t="s">
        <v>1176</v>
      </c>
      <c r="G44" s="591" t="s">
        <v>23</v>
      </c>
      <c r="H44" s="244" t="s">
        <v>1123</v>
      </c>
      <c r="I44" s="244">
        <v>242597</v>
      </c>
      <c r="J44" s="665">
        <v>200000</v>
      </c>
      <c r="K44" s="665">
        <v>7568</v>
      </c>
      <c r="L44" s="245">
        <f>J44-Q44</f>
        <v>48875</v>
      </c>
      <c r="M44" s="245">
        <f>K44-R44</f>
        <v>3025</v>
      </c>
      <c r="N44" s="245">
        <v>0</v>
      </c>
      <c r="O44" s="245">
        <v>3025</v>
      </c>
      <c r="P44" s="245">
        <f>L44+M44+N44+O44</f>
        <v>54925</v>
      </c>
      <c r="Q44" s="245">
        <v>151125</v>
      </c>
      <c r="R44" s="245">
        <v>4543</v>
      </c>
      <c r="S44" s="245">
        <v>0</v>
      </c>
      <c r="T44" s="245">
        <v>0</v>
      </c>
      <c r="U44" s="245">
        <f>Q44+R44+S44+T44</f>
        <v>155668</v>
      </c>
      <c r="V44" s="657">
        <v>242048</v>
      </c>
      <c r="W44" s="89"/>
      <c r="X44" s="89"/>
      <c r="Y44" s="89"/>
      <c r="Z44" s="89"/>
    </row>
    <row r="45" spans="1:26" s="9" customFormat="1" ht="21" x14ac:dyDescent="0.2">
      <c r="A45" s="592"/>
      <c r="B45" s="592"/>
      <c r="C45" s="666"/>
      <c r="D45" s="592"/>
      <c r="E45" s="592"/>
      <c r="F45" s="592"/>
      <c r="G45" s="592"/>
      <c r="H45" s="144" t="s">
        <v>1132</v>
      </c>
      <c r="I45" s="144"/>
      <c r="J45" s="666"/>
      <c r="K45" s="66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658"/>
      <c r="W45" s="89"/>
      <c r="X45" s="89"/>
      <c r="Y45" s="89"/>
      <c r="Z45" s="89"/>
    </row>
    <row r="46" spans="1:26" s="9" customFormat="1" ht="21" x14ac:dyDescent="0.2">
      <c r="A46" s="592"/>
      <c r="B46" s="592"/>
      <c r="C46" s="666"/>
      <c r="D46" s="592"/>
      <c r="E46" s="592"/>
      <c r="F46" s="592"/>
      <c r="G46" s="592"/>
      <c r="H46" s="144" t="s">
        <v>1133</v>
      </c>
      <c r="I46" s="144"/>
      <c r="J46" s="666"/>
      <c r="K46" s="66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658"/>
      <c r="W46" s="89"/>
      <c r="X46" s="89"/>
      <c r="Y46" s="89"/>
      <c r="Z46" s="89"/>
    </row>
    <row r="47" spans="1:26" s="9" customFormat="1" ht="21" x14ac:dyDescent="0.2">
      <c r="A47" s="592"/>
      <c r="B47" s="592"/>
      <c r="C47" s="666"/>
      <c r="D47" s="592"/>
      <c r="E47" s="592"/>
      <c r="F47" s="592"/>
      <c r="G47" s="592"/>
      <c r="H47" s="246" t="s">
        <v>1134</v>
      </c>
      <c r="I47" s="246"/>
      <c r="J47" s="667"/>
      <c r="K47" s="66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658"/>
      <c r="W47" s="89"/>
      <c r="X47" s="89"/>
      <c r="Y47" s="89"/>
      <c r="Z47" s="89"/>
    </row>
    <row r="48" spans="1:26" s="9" customFormat="1" ht="21" x14ac:dyDescent="0.2">
      <c r="A48" s="593"/>
      <c r="B48" s="593"/>
      <c r="C48" s="667"/>
      <c r="D48" s="593"/>
      <c r="E48" s="593"/>
      <c r="F48" s="593"/>
      <c r="G48" s="593"/>
      <c r="H48" s="660" t="s">
        <v>232</v>
      </c>
      <c r="I48" s="661"/>
      <c r="J48" s="243"/>
      <c r="K48" s="243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659"/>
      <c r="W48" s="89"/>
      <c r="X48" s="89"/>
      <c r="Y48" s="89"/>
      <c r="Z48" s="89"/>
    </row>
    <row r="49" spans="1:26" s="12" customFormat="1" ht="23.25" x14ac:dyDescent="0.2">
      <c r="A49" s="578" t="s">
        <v>1431</v>
      </c>
      <c r="B49" s="578"/>
      <c r="C49" s="578"/>
      <c r="D49" s="578"/>
      <c r="E49" s="578"/>
      <c r="F49" s="578"/>
      <c r="G49" s="578"/>
      <c r="H49" s="578"/>
      <c r="I49" s="578"/>
      <c r="J49" s="107">
        <f>SUM(J4:J44)</f>
        <v>1800000</v>
      </c>
      <c r="K49" s="107">
        <f t="shared" ref="K49:U49" si="0">SUM(K4:K44)</f>
        <v>68112</v>
      </c>
      <c r="L49" s="107">
        <f t="shared" si="0"/>
        <v>139720</v>
      </c>
      <c r="M49" s="107">
        <f t="shared" si="0"/>
        <v>12100</v>
      </c>
      <c r="N49" s="107">
        <f t="shared" si="0"/>
        <v>0</v>
      </c>
      <c r="O49" s="107">
        <f t="shared" si="0"/>
        <v>12100</v>
      </c>
      <c r="P49" s="107">
        <f t="shared" si="0"/>
        <v>163920</v>
      </c>
      <c r="Q49" s="107">
        <f t="shared" si="0"/>
        <v>1660280</v>
      </c>
      <c r="R49" s="107">
        <f t="shared" si="0"/>
        <v>56012</v>
      </c>
      <c r="S49" s="107">
        <f t="shared" si="0"/>
        <v>0</v>
      </c>
      <c r="T49" s="107">
        <f t="shared" si="0"/>
        <v>0</v>
      </c>
      <c r="U49" s="107">
        <f t="shared" si="0"/>
        <v>1716292</v>
      </c>
      <c r="V49" s="132"/>
      <c r="W49" s="108"/>
      <c r="X49" s="108"/>
      <c r="Y49" s="108"/>
      <c r="Z49" s="108"/>
    </row>
    <row r="50" spans="1:26" s="9" customFormat="1" ht="21" x14ac:dyDescent="0.2">
      <c r="A50" s="591">
        <v>1</v>
      </c>
      <c r="B50" s="591" t="s">
        <v>1432</v>
      </c>
      <c r="C50" s="597" t="s">
        <v>1433</v>
      </c>
      <c r="D50" s="591">
        <v>245</v>
      </c>
      <c r="E50" s="591">
        <v>6</v>
      </c>
      <c r="F50" s="591" t="s">
        <v>514</v>
      </c>
      <c r="G50" s="591" t="s">
        <v>203</v>
      </c>
      <c r="H50" s="153" t="s">
        <v>1123</v>
      </c>
      <c r="I50" s="153">
        <v>242527</v>
      </c>
      <c r="J50" s="665">
        <v>200000</v>
      </c>
      <c r="K50" s="665">
        <v>7541</v>
      </c>
      <c r="L50" s="161">
        <f>J50-Q50</f>
        <v>0</v>
      </c>
      <c r="M50" s="161">
        <f>K50-R50</f>
        <v>0</v>
      </c>
      <c r="N50" s="161">
        <v>0</v>
      </c>
      <c r="O50" s="161">
        <v>0</v>
      </c>
      <c r="P50" s="161">
        <f>L50+M50+N50+O50</f>
        <v>0</v>
      </c>
      <c r="Q50" s="161">
        <v>200000</v>
      </c>
      <c r="R50" s="161">
        <v>7541</v>
      </c>
      <c r="S50" s="161">
        <v>0</v>
      </c>
      <c r="T50" s="161">
        <v>0</v>
      </c>
      <c r="U50" s="161">
        <f>Q50+R50+S50+T50</f>
        <v>207541</v>
      </c>
      <c r="V50" s="668" t="s">
        <v>579</v>
      </c>
      <c r="W50" s="89"/>
      <c r="X50" s="89"/>
      <c r="Y50" s="89"/>
      <c r="Z50" s="89"/>
    </row>
    <row r="51" spans="1:26" s="9" customFormat="1" ht="21" x14ac:dyDescent="0.2">
      <c r="A51" s="592"/>
      <c r="B51" s="592"/>
      <c r="C51" s="598"/>
      <c r="D51" s="592"/>
      <c r="E51" s="592"/>
      <c r="F51" s="592"/>
      <c r="G51" s="592"/>
      <c r="H51" s="144" t="s">
        <v>1132</v>
      </c>
      <c r="I51" s="144"/>
      <c r="J51" s="666"/>
      <c r="K51" s="66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669"/>
      <c r="W51" s="89"/>
      <c r="X51" s="89"/>
      <c r="Y51" s="89"/>
      <c r="Z51" s="89"/>
    </row>
    <row r="52" spans="1:26" s="9" customFormat="1" ht="21" x14ac:dyDescent="0.2">
      <c r="A52" s="592"/>
      <c r="B52" s="592"/>
      <c r="C52" s="598"/>
      <c r="D52" s="592"/>
      <c r="E52" s="592"/>
      <c r="F52" s="592"/>
      <c r="G52" s="592"/>
      <c r="H52" s="144" t="s">
        <v>1133</v>
      </c>
      <c r="I52" s="144"/>
      <c r="J52" s="666"/>
      <c r="K52" s="66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669"/>
      <c r="W52" s="89"/>
      <c r="X52" s="89"/>
      <c r="Y52" s="89"/>
      <c r="Z52" s="89"/>
    </row>
    <row r="53" spans="1:26" s="9" customFormat="1" ht="21" x14ac:dyDescent="0.2">
      <c r="A53" s="592"/>
      <c r="B53" s="592"/>
      <c r="C53" s="598"/>
      <c r="D53" s="592"/>
      <c r="E53" s="592"/>
      <c r="F53" s="592"/>
      <c r="G53" s="592"/>
      <c r="H53" s="246" t="s">
        <v>1134</v>
      </c>
      <c r="I53" s="246"/>
      <c r="J53" s="667"/>
      <c r="K53" s="66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669"/>
      <c r="W53" s="89"/>
      <c r="X53" s="89"/>
      <c r="Y53" s="89"/>
      <c r="Z53" s="89"/>
    </row>
    <row r="54" spans="1:26" s="9" customFormat="1" ht="21" x14ac:dyDescent="0.2">
      <c r="A54" s="593"/>
      <c r="B54" s="593"/>
      <c r="C54" s="677"/>
      <c r="D54" s="593"/>
      <c r="E54" s="593"/>
      <c r="F54" s="593"/>
      <c r="G54" s="593"/>
      <c r="H54" s="660" t="s">
        <v>232</v>
      </c>
      <c r="I54" s="661"/>
      <c r="J54" s="243"/>
      <c r="K54" s="243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670"/>
      <c r="W54" s="89"/>
      <c r="X54" s="89"/>
      <c r="Y54" s="89"/>
      <c r="Z54" s="89"/>
    </row>
    <row r="55" spans="1:26" s="9" customFormat="1" ht="21" x14ac:dyDescent="0.2">
      <c r="A55" s="591">
        <v>2</v>
      </c>
      <c r="B55" s="591" t="s">
        <v>1434</v>
      </c>
      <c r="C55" s="665" t="s">
        <v>1435</v>
      </c>
      <c r="D55" s="591">
        <v>47</v>
      </c>
      <c r="E55" s="591">
        <v>2</v>
      </c>
      <c r="F55" s="591" t="s">
        <v>514</v>
      </c>
      <c r="G55" s="591" t="s">
        <v>203</v>
      </c>
      <c r="H55" s="244" t="s">
        <v>1123</v>
      </c>
      <c r="I55" s="244">
        <v>242767</v>
      </c>
      <c r="J55" s="665">
        <v>200000</v>
      </c>
      <c r="K55" s="665">
        <v>7568</v>
      </c>
      <c r="L55" s="245">
        <f>J55-Q55</f>
        <v>0</v>
      </c>
      <c r="M55" s="245">
        <f>K55-R55</f>
        <v>0</v>
      </c>
      <c r="N55" s="245">
        <v>0</v>
      </c>
      <c r="O55" s="245">
        <v>0</v>
      </c>
      <c r="P55" s="245">
        <f>L55+M55+N55+O55</f>
        <v>0</v>
      </c>
      <c r="Q55" s="245">
        <v>200000</v>
      </c>
      <c r="R55" s="245">
        <v>7568</v>
      </c>
      <c r="S55" s="245">
        <v>0</v>
      </c>
      <c r="T55" s="245">
        <v>0</v>
      </c>
      <c r="U55" s="245">
        <f>Q55+R55+S55+T55</f>
        <v>207568</v>
      </c>
      <c r="V55" s="668" t="s">
        <v>579</v>
      </c>
      <c r="W55" s="89"/>
      <c r="X55" s="89"/>
      <c r="Y55" s="89"/>
      <c r="Z55" s="89"/>
    </row>
    <row r="56" spans="1:26" s="9" customFormat="1" ht="21" x14ac:dyDescent="0.2">
      <c r="A56" s="592"/>
      <c r="B56" s="592"/>
      <c r="C56" s="666"/>
      <c r="D56" s="592"/>
      <c r="E56" s="592"/>
      <c r="F56" s="592"/>
      <c r="G56" s="592"/>
      <c r="H56" s="144" t="s">
        <v>1132</v>
      </c>
      <c r="I56" s="144"/>
      <c r="J56" s="666"/>
      <c r="K56" s="66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669"/>
      <c r="W56" s="89"/>
      <c r="X56" s="89"/>
      <c r="Y56" s="89"/>
      <c r="Z56" s="89"/>
    </row>
    <row r="57" spans="1:26" s="9" customFormat="1" ht="21" x14ac:dyDescent="0.2">
      <c r="A57" s="592"/>
      <c r="B57" s="592"/>
      <c r="C57" s="666"/>
      <c r="D57" s="592"/>
      <c r="E57" s="592"/>
      <c r="F57" s="592"/>
      <c r="G57" s="592"/>
      <c r="H57" s="144" t="s">
        <v>1133</v>
      </c>
      <c r="I57" s="144"/>
      <c r="J57" s="666"/>
      <c r="K57" s="66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669"/>
      <c r="W57" s="89"/>
      <c r="X57" s="89"/>
      <c r="Y57" s="89"/>
      <c r="Z57" s="89"/>
    </row>
    <row r="58" spans="1:26" s="9" customFormat="1" ht="21" x14ac:dyDescent="0.2">
      <c r="A58" s="592"/>
      <c r="B58" s="592"/>
      <c r="C58" s="666"/>
      <c r="D58" s="592"/>
      <c r="E58" s="592"/>
      <c r="F58" s="592"/>
      <c r="G58" s="592"/>
      <c r="H58" s="246" t="s">
        <v>1134</v>
      </c>
      <c r="I58" s="246"/>
      <c r="J58" s="667"/>
      <c r="K58" s="66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669"/>
      <c r="W58" s="89"/>
      <c r="X58" s="89"/>
      <c r="Y58" s="89"/>
      <c r="Z58" s="89"/>
    </row>
    <row r="59" spans="1:26" s="9" customFormat="1" ht="21" x14ac:dyDescent="0.2">
      <c r="A59" s="593"/>
      <c r="B59" s="593"/>
      <c r="C59" s="667"/>
      <c r="D59" s="593"/>
      <c r="E59" s="593"/>
      <c r="F59" s="593"/>
      <c r="G59" s="593"/>
      <c r="H59" s="660" t="s">
        <v>232</v>
      </c>
      <c r="I59" s="661"/>
      <c r="J59" s="243"/>
      <c r="K59" s="243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670"/>
      <c r="W59" s="89"/>
      <c r="X59" s="89"/>
      <c r="Y59" s="89"/>
      <c r="Z59" s="89"/>
    </row>
    <row r="60" spans="1:26" s="9" customFormat="1" ht="21" x14ac:dyDescent="0.2">
      <c r="A60" s="591">
        <v>3</v>
      </c>
      <c r="B60" s="594" t="s">
        <v>1436</v>
      </c>
      <c r="C60" s="665" t="s">
        <v>1437</v>
      </c>
      <c r="D60" s="591">
        <v>99</v>
      </c>
      <c r="E60" s="591">
        <v>5</v>
      </c>
      <c r="F60" s="591" t="s">
        <v>514</v>
      </c>
      <c r="G60" s="591" t="s">
        <v>203</v>
      </c>
      <c r="H60" s="244" t="s">
        <v>1123</v>
      </c>
      <c r="I60" s="244">
        <v>242767</v>
      </c>
      <c r="J60" s="665">
        <v>200000</v>
      </c>
      <c r="K60" s="665">
        <v>7568</v>
      </c>
      <c r="L60" s="245">
        <f>J60-Q60</f>
        <v>0</v>
      </c>
      <c r="M60" s="245">
        <f>K60-R60</f>
        <v>0</v>
      </c>
      <c r="N60" s="245">
        <v>0</v>
      </c>
      <c r="O60" s="245">
        <v>0</v>
      </c>
      <c r="P60" s="245">
        <f>L60+M60+N60+O60</f>
        <v>0</v>
      </c>
      <c r="Q60" s="245">
        <v>200000</v>
      </c>
      <c r="R60" s="245">
        <v>7568</v>
      </c>
      <c r="S60" s="245">
        <v>0</v>
      </c>
      <c r="T60" s="245">
        <v>0</v>
      </c>
      <c r="U60" s="245">
        <f>Q60+R60+S60+T60</f>
        <v>207568</v>
      </c>
      <c r="V60" s="668" t="s">
        <v>579</v>
      </c>
      <c r="W60" s="89"/>
      <c r="X60" s="89"/>
      <c r="Y60" s="89"/>
      <c r="Z60" s="89"/>
    </row>
    <row r="61" spans="1:26" s="9" customFormat="1" ht="21" x14ac:dyDescent="0.2">
      <c r="A61" s="592"/>
      <c r="B61" s="595"/>
      <c r="C61" s="666"/>
      <c r="D61" s="592"/>
      <c r="E61" s="592"/>
      <c r="F61" s="592"/>
      <c r="G61" s="592"/>
      <c r="H61" s="144" t="s">
        <v>1132</v>
      </c>
      <c r="I61" s="144"/>
      <c r="J61" s="666"/>
      <c r="K61" s="66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669"/>
      <c r="W61" s="89"/>
      <c r="X61" s="89"/>
      <c r="Y61" s="89"/>
      <c r="Z61" s="89"/>
    </row>
    <row r="62" spans="1:26" s="9" customFormat="1" ht="21" x14ac:dyDescent="0.2">
      <c r="A62" s="592"/>
      <c r="B62" s="595"/>
      <c r="C62" s="666"/>
      <c r="D62" s="592"/>
      <c r="E62" s="592"/>
      <c r="F62" s="592"/>
      <c r="G62" s="592"/>
      <c r="H62" s="144" t="s">
        <v>1133</v>
      </c>
      <c r="I62" s="144"/>
      <c r="J62" s="666"/>
      <c r="K62" s="66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669"/>
      <c r="W62" s="89"/>
      <c r="X62" s="89"/>
      <c r="Y62" s="89"/>
      <c r="Z62" s="89"/>
    </row>
    <row r="63" spans="1:26" s="9" customFormat="1" ht="21" x14ac:dyDescent="0.2">
      <c r="A63" s="592"/>
      <c r="B63" s="595"/>
      <c r="C63" s="666"/>
      <c r="D63" s="592"/>
      <c r="E63" s="592"/>
      <c r="F63" s="592"/>
      <c r="G63" s="592"/>
      <c r="H63" s="246" t="s">
        <v>1134</v>
      </c>
      <c r="I63" s="246"/>
      <c r="J63" s="667"/>
      <c r="K63" s="66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669"/>
      <c r="W63" s="89"/>
      <c r="X63" s="89"/>
      <c r="Y63" s="89"/>
      <c r="Z63" s="89"/>
    </row>
    <row r="64" spans="1:26" s="9" customFormat="1" ht="21" x14ac:dyDescent="0.2">
      <c r="A64" s="593"/>
      <c r="B64" s="596"/>
      <c r="C64" s="667"/>
      <c r="D64" s="593"/>
      <c r="E64" s="593"/>
      <c r="F64" s="593"/>
      <c r="G64" s="593"/>
      <c r="H64" s="660" t="s">
        <v>232</v>
      </c>
      <c r="I64" s="661"/>
      <c r="J64" s="243"/>
      <c r="K64" s="243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670"/>
      <c r="W64" s="89"/>
      <c r="X64" s="89"/>
      <c r="Y64" s="89"/>
      <c r="Z64" s="89"/>
    </row>
    <row r="65" spans="1:26" s="9" customFormat="1" ht="21" x14ac:dyDescent="0.2">
      <c r="A65" s="591">
        <v>4</v>
      </c>
      <c r="B65" s="591" t="s">
        <v>903</v>
      </c>
      <c r="C65" s="665" t="s">
        <v>1438</v>
      </c>
      <c r="D65" s="591">
        <v>15</v>
      </c>
      <c r="E65" s="591">
        <v>1</v>
      </c>
      <c r="F65" s="591" t="s">
        <v>514</v>
      </c>
      <c r="G65" s="591" t="s">
        <v>203</v>
      </c>
      <c r="H65" s="244" t="s">
        <v>1123</v>
      </c>
      <c r="I65" s="244">
        <v>242786</v>
      </c>
      <c r="J65" s="665">
        <v>100000</v>
      </c>
      <c r="K65" s="665">
        <v>3775</v>
      </c>
      <c r="L65" s="245">
        <f>J65-Q65</f>
        <v>0</v>
      </c>
      <c r="M65" s="245">
        <f>K65-R65</f>
        <v>0</v>
      </c>
      <c r="N65" s="245">
        <v>0</v>
      </c>
      <c r="O65" s="245">
        <v>0</v>
      </c>
      <c r="P65" s="245">
        <f>L65+M65+N65+O65</f>
        <v>0</v>
      </c>
      <c r="Q65" s="245">
        <v>100000</v>
      </c>
      <c r="R65" s="245">
        <v>3775</v>
      </c>
      <c r="S65" s="245">
        <v>0</v>
      </c>
      <c r="T65" s="245">
        <v>0</v>
      </c>
      <c r="U65" s="245">
        <f>Q65+R65+S65+T65</f>
        <v>103775</v>
      </c>
      <c r="V65" s="668" t="s">
        <v>579</v>
      </c>
      <c r="W65" s="89"/>
      <c r="X65" s="89"/>
      <c r="Y65" s="89"/>
      <c r="Z65" s="89"/>
    </row>
    <row r="66" spans="1:26" s="9" customFormat="1" ht="21" x14ac:dyDescent="0.2">
      <c r="A66" s="592"/>
      <c r="B66" s="592"/>
      <c r="C66" s="666"/>
      <c r="D66" s="592"/>
      <c r="E66" s="592"/>
      <c r="F66" s="592"/>
      <c r="G66" s="592"/>
      <c r="H66" s="144" t="s">
        <v>1132</v>
      </c>
      <c r="I66" s="144"/>
      <c r="J66" s="666"/>
      <c r="K66" s="66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669"/>
      <c r="W66" s="89"/>
      <c r="X66" s="89"/>
      <c r="Y66" s="89"/>
      <c r="Z66" s="89"/>
    </row>
    <row r="67" spans="1:26" s="9" customFormat="1" ht="21" x14ac:dyDescent="0.2">
      <c r="A67" s="592"/>
      <c r="B67" s="592"/>
      <c r="C67" s="666"/>
      <c r="D67" s="592"/>
      <c r="E67" s="592"/>
      <c r="F67" s="592"/>
      <c r="G67" s="592"/>
      <c r="H67" s="144" t="s">
        <v>1133</v>
      </c>
      <c r="I67" s="144"/>
      <c r="J67" s="666"/>
      <c r="K67" s="66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669"/>
      <c r="W67" s="89"/>
      <c r="X67" s="89"/>
      <c r="Y67" s="89"/>
      <c r="Z67" s="89"/>
    </row>
    <row r="68" spans="1:26" s="9" customFormat="1" ht="21" x14ac:dyDescent="0.2">
      <c r="A68" s="592"/>
      <c r="B68" s="592"/>
      <c r="C68" s="666"/>
      <c r="D68" s="592"/>
      <c r="E68" s="592"/>
      <c r="F68" s="592"/>
      <c r="G68" s="592"/>
      <c r="H68" s="246" t="s">
        <v>1134</v>
      </c>
      <c r="I68" s="246"/>
      <c r="J68" s="667"/>
      <c r="K68" s="66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669"/>
      <c r="W68" s="89"/>
      <c r="X68" s="89"/>
      <c r="Y68" s="89"/>
      <c r="Z68" s="89"/>
    </row>
    <row r="69" spans="1:26" s="9" customFormat="1" ht="21" x14ac:dyDescent="0.2">
      <c r="A69" s="593"/>
      <c r="B69" s="593"/>
      <c r="C69" s="667"/>
      <c r="D69" s="593"/>
      <c r="E69" s="593"/>
      <c r="F69" s="593"/>
      <c r="G69" s="593"/>
      <c r="H69" s="660" t="s">
        <v>232</v>
      </c>
      <c r="I69" s="661"/>
      <c r="J69" s="243"/>
      <c r="K69" s="243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670"/>
      <c r="W69" s="89"/>
      <c r="X69" s="89"/>
      <c r="Y69" s="89"/>
      <c r="Z69" s="89"/>
    </row>
    <row r="70" spans="1:26" s="9" customFormat="1" ht="21" x14ac:dyDescent="0.2">
      <c r="A70" s="591">
        <v>5</v>
      </c>
      <c r="B70" s="591" t="s">
        <v>706</v>
      </c>
      <c r="C70" s="665" t="s">
        <v>1439</v>
      </c>
      <c r="D70" s="591">
        <v>3</v>
      </c>
      <c r="E70" s="591">
        <v>15</v>
      </c>
      <c r="F70" s="591" t="s">
        <v>518</v>
      </c>
      <c r="G70" s="591" t="s">
        <v>203</v>
      </c>
      <c r="H70" s="244" t="s">
        <v>1123</v>
      </c>
      <c r="I70" s="244">
        <v>242496</v>
      </c>
      <c r="J70" s="665">
        <v>200000</v>
      </c>
      <c r="K70" s="665">
        <v>7551</v>
      </c>
      <c r="L70" s="245">
        <f>J70-Q70</f>
        <v>49128</v>
      </c>
      <c r="M70" s="245">
        <f>K70-R70</f>
        <v>2992</v>
      </c>
      <c r="N70" s="245">
        <v>0</v>
      </c>
      <c r="O70" s="245">
        <v>2992</v>
      </c>
      <c r="P70" s="245">
        <f>L70+M70+N70+O70</f>
        <v>55112</v>
      </c>
      <c r="Q70" s="245">
        <v>150872</v>
      </c>
      <c r="R70" s="245">
        <v>4559</v>
      </c>
      <c r="S70" s="245">
        <v>0</v>
      </c>
      <c r="T70" s="245">
        <v>0</v>
      </c>
      <c r="U70" s="245">
        <f>Q70+R70+S70+T70</f>
        <v>155431</v>
      </c>
      <c r="V70" s="657">
        <v>241956</v>
      </c>
      <c r="W70" s="89"/>
      <c r="X70" s="89"/>
      <c r="Y70" s="89"/>
      <c r="Z70" s="89"/>
    </row>
    <row r="71" spans="1:26" s="9" customFormat="1" ht="21" x14ac:dyDescent="0.2">
      <c r="A71" s="592"/>
      <c r="B71" s="592"/>
      <c r="C71" s="666"/>
      <c r="D71" s="592"/>
      <c r="E71" s="592"/>
      <c r="F71" s="592"/>
      <c r="G71" s="592"/>
      <c r="H71" s="144" t="s">
        <v>1132</v>
      </c>
      <c r="I71" s="144"/>
      <c r="J71" s="666"/>
      <c r="K71" s="66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658"/>
      <c r="W71" s="89"/>
      <c r="X71" s="89"/>
      <c r="Y71" s="89"/>
      <c r="Z71" s="89"/>
    </row>
    <row r="72" spans="1:26" s="9" customFormat="1" ht="21" x14ac:dyDescent="0.2">
      <c r="A72" s="592"/>
      <c r="B72" s="592"/>
      <c r="C72" s="666"/>
      <c r="D72" s="592"/>
      <c r="E72" s="592"/>
      <c r="F72" s="592"/>
      <c r="G72" s="592"/>
      <c r="H72" s="144" t="s">
        <v>1133</v>
      </c>
      <c r="I72" s="144"/>
      <c r="J72" s="666"/>
      <c r="K72" s="66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658"/>
      <c r="W72" s="89"/>
      <c r="X72" s="89"/>
      <c r="Y72" s="89"/>
      <c r="Z72" s="89"/>
    </row>
    <row r="73" spans="1:26" s="9" customFormat="1" ht="21" x14ac:dyDescent="0.2">
      <c r="A73" s="592"/>
      <c r="B73" s="592"/>
      <c r="C73" s="666"/>
      <c r="D73" s="592"/>
      <c r="E73" s="592"/>
      <c r="F73" s="592"/>
      <c r="G73" s="592"/>
      <c r="H73" s="246" t="s">
        <v>1134</v>
      </c>
      <c r="I73" s="246"/>
      <c r="J73" s="667"/>
      <c r="K73" s="66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658"/>
      <c r="W73" s="89"/>
      <c r="X73" s="89"/>
      <c r="Y73" s="89"/>
      <c r="Z73" s="89"/>
    </row>
    <row r="74" spans="1:26" s="9" customFormat="1" ht="21" x14ac:dyDescent="0.2">
      <c r="A74" s="593"/>
      <c r="B74" s="593"/>
      <c r="C74" s="667"/>
      <c r="D74" s="593"/>
      <c r="E74" s="593"/>
      <c r="F74" s="593"/>
      <c r="G74" s="593"/>
      <c r="H74" s="660" t="s">
        <v>232</v>
      </c>
      <c r="I74" s="661"/>
      <c r="J74" s="243"/>
      <c r="K74" s="243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659"/>
      <c r="W74" s="89"/>
      <c r="X74" s="89"/>
      <c r="Y74" s="89"/>
      <c r="Z74" s="89"/>
    </row>
    <row r="75" spans="1:26" s="9" customFormat="1" ht="21" x14ac:dyDescent="0.2">
      <c r="A75" s="591">
        <v>6</v>
      </c>
      <c r="B75" s="594" t="s">
        <v>1440</v>
      </c>
      <c r="C75" s="665" t="s">
        <v>1441</v>
      </c>
      <c r="D75" s="591">
        <v>6</v>
      </c>
      <c r="E75" s="591">
        <v>14</v>
      </c>
      <c r="F75" s="591" t="s">
        <v>518</v>
      </c>
      <c r="G75" s="591" t="s">
        <v>203</v>
      </c>
      <c r="H75" s="244" t="s">
        <v>1123</v>
      </c>
      <c r="I75" s="244">
        <v>242767</v>
      </c>
      <c r="J75" s="665">
        <v>200000</v>
      </c>
      <c r="K75" s="665">
        <v>7568</v>
      </c>
      <c r="L75" s="245">
        <f>J75-Q75</f>
        <v>0</v>
      </c>
      <c r="M75" s="245">
        <f>K75-R75</f>
        <v>0</v>
      </c>
      <c r="N75" s="245">
        <v>0</v>
      </c>
      <c r="O75" s="245">
        <v>0</v>
      </c>
      <c r="P75" s="245">
        <f>L75+M75+N75+O75</f>
        <v>0</v>
      </c>
      <c r="Q75" s="245">
        <v>200000</v>
      </c>
      <c r="R75" s="245">
        <v>7568</v>
      </c>
      <c r="S75" s="245">
        <v>0</v>
      </c>
      <c r="T75" s="245">
        <v>0</v>
      </c>
      <c r="U75" s="245">
        <f>Q75+R75+S75+T75</f>
        <v>207568</v>
      </c>
      <c r="V75" s="668" t="s">
        <v>579</v>
      </c>
      <c r="W75" s="89"/>
      <c r="X75" s="89"/>
      <c r="Y75" s="89"/>
      <c r="Z75" s="89"/>
    </row>
    <row r="76" spans="1:26" s="9" customFormat="1" ht="21" x14ac:dyDescent="0.2">
      <c r="A76" s="592"/>
      <c r="B76" s="595"/>
      <c r="C76" s="666"/>
      <c r="D76" s="592"/>
      <c r="E76" s="592"/>
      <c r="F76" s="592"/>
      <c r="G76" s="592"/>
      <c r="H76" s="144" t="s">
        <v>1132</v>
      </c>
      <c r="I76" s="144"/>
      <c r="J76" s="666"/>
      <c r="K76" s="66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669"/>
      <c r="W76" s="89"/>
      <c r="X76" s="89"/>
      <c r="Y76" s="89"/>
      <c r="Z76" s="89"/>
    </row>
    <row r="77" spans="1:26" s="9" customFormat="1" ht="21" x14ac:dyDescent="0.2">
      <c r="A77" s="592"/>
      <c r="B77" s="595"/>
      <c r="C77" s="666"/>
      <c r="D77" s="592"/>
      <c r="E77" s="592"/>
      <c r="F77" s="592"/>
      <c r="G77" s="592"/>
      <c r="H77" s="144" t="s">
        <v>1133</v>
      </c>
      <c r="I77" s="144"/>
      <c r="J77" s="666"/>
      <c r="K77" s="66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669"/>
      <c r="W77" s="89"/>
      <c r="X77" s="89"/>
      <c r="Y77" s="89"/>
      <c r="Z77" s="89"/>
    </row>
    <row r="78" spans="1:26" s="9" customFormat="1" ht="21" x14ac:dyDescent="0.2">
      <c r="A78" s="592"/>
      <c r="B78" s="595"/>
      <c r="C78" s="666"/>
      <c r="D78" s="592"/>
      <c r="E78" s="592"/>
      <c r="F78" s="592"/>
      <c r="G78" s="592"/>
      <c r="H78" s="246" t="s">
        <v>1134</v>
      </c>
      <c r="I78" s="246"/>
      <c r="J78" s="667"/>
      <c r="K78" s="66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669"/>
      <c r="W78" s="89"/>
      <c r="X78" s="89"/>
      <c r="Y78" s="89"/>
      <c r="Z78" s="89"/>
    </row>
    <row r="79" spans="1:26" s="9" customFormat="1" ht="21" x14ac:dyDescent="0.2">
      <c r="A79" s="593"/>
      <c r="B79" s="596"/>
      <c r="C79" s="667"/>
      <c r="D79" s="593"/>
      <c r="E79" s="593"/>
      <c r="F79" s="593"/>
      <c r="G79" s="593"/>
      <c r="H79" s="660" t="s">
        <v>232</v>
      </c>
      <c r="I79" s="661"/>
      <c r="J79" s="243"/>
      <c r="K79" s="243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670"/>
      <c r="W79" s="89"/>
      <c r="X79" s="89"/>
      <c r="Y79" s="89"/>
      <c r="Z79" s="89"/>
    </row>
    <row r="80" spans="1:26" s="9" customFormat="1" ht="21" x14ac:dyDescent="0.2">
      <c r="A80" s="591">
        <v>7</v>
      </c>
      <c r="B80" s="594" t="s">
        <v>1442</v>
      </c>
      <c r="C80" s="665" t="s">
        <v>1443</v>
      </c>
      <c r="D80" s="591">
        <v>54</v>
      </c>
      <c r="E80" s="591">
        <v>9</v>
      </c>
      <c r="F80" s="591" t="s">
        <v>518</v>
      </c>
      <c r="G80" s="591" t="s">
        <v>203</v>
      </c>
      <c r="H80" s="244" t="s">
        <v>1123</v>
      </c>
      <c r="I80" s="244">
        <v>242786</v>
      </c>
      <c r="J80" s="665">
        <v>100000</v>
      </c>
      <c r="K80" s="665">
        <v>3775</v>
      </c>
      <c r="L80" s="245">
        <f>J80-Q80</f>
        <v>0</v>
      </c>
      <c r="M80" s="245">
        <f>K80-R80</f>
        <v>0</v>
      </c>
      <c r="N80" s="245">
        <v>0</v>
      </c>
      <c r="O80" s="245">
        <v>0</v>
      </c>
      <c r="P80" s="245">
        <f>L80+M80+N80+O80</f>
        <v>0</v>
      </c>
      <c r="Q80" s="245">
        <v>100000</v>
      </c>
      <c r="R80" s="245">
        <v>3775</v>
      </c>
      <c r="S80" s="245">
        <v>0</v>
      </c>
      <c r="T80" s="245">
        <v>0</v>
      </c>
      <c r="U80" s="245">
        <f>Q80+R80+S80+T80</f>
        <v>103775</v>
      </c>
      <c r="V80" s="668" t="s">
        <v>579</v>
      </c>
      <c r="W80" s="89"/>
      <c r="X80" s="89"/>
      <c r="Y80" s="89"/>
      <c r="Z80" s="89"/>
    </row>
    <row r="81" spans="1:26" s="9" customFormat="1" ht="21" x14ac:dyDescent="0.2">
      <c r="A81" s="592"/>
      <c r="B81" s="595"/>
      <c r="C81" s="666"/>
      <c r="D81" s="592"/>
      <c r="E81" s="592"/>
      <c r="F81" s="592"/>
      <c r="G81" s="592"/>
      <c r="H81" s="144" t="s">
        <v>1132</v>
      </c>
      <c r="I81" s="144"/>
      <c r="J81" s="666"/>
      <c r="K81" s="66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669"/>
      <c r="W81" s="89"/>
      <c r="X81" s="89"/>
      <c r="Y81" s="89"/>
      <c r="Z81" s="89"/>
    </row>
    <row r="82" spans="1:26" s="9" customFormat="1" ht="21" x14ac:dyDescent="0.2">
      <c r="A82" s="592"/>
      <c r="B82" s="595"/>
      <c r="C82" s="666"/>
      <c r="D82" s="592"/>
      <c r="E82" s="592"/>
      <c r="F82" s="592"/>
      <c r="G82" s="592"/>
      <c r="H82" s="144" t="s">
        <v>1133</v>
      </c>
      <c r="I82" s="144"/>
      <c r="J82" s="666"/>
      <c r="K82" s="66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669"/>
      <c r="W82" s="89"/>
      <c r="X82" s="89"/>
      <c r="Y82" s="89"/>
      <c r="Z82" s="89"/>
    </row>
    <row r="83" spans="1:26" s="9" customFormat="1" ht="21" x14ac:dyDescent="0.2">
      <c r="A83" s="592"/>
      <c r="B83" s="595"/>
      <c r="C83" s="666"/>
      <c r="D83" s="592"/>
      <c r="E83" s="592"/>
      <c r="F83" s="592"/>
      <c r="G83" s="592"/>
      <c r="H83" s="246" t="s">
        <v>1134</v>
      </c>
      <c r="I83" s="246"/>
      <c r="J83" s="667"/>
      <c r="K83" s="66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669"/>
      <c r="W83" s="89"/>
      <c r="X83" s="89"/>
      <c r="Y83" s="89"/>
      <c r="Z83" s="89"/>
    </row>
    <row r="84" spans="1:26" s="9" customFormat="1" ht="21" x14ac:dyDescent="0.2">
      <c r="A84" s="593"/>
      <c r="B84" s="596"/>
      <c r="C84" s="667"/>
      <c r="D84" s="593"/>
      <c r="E84" s="593"/>
      <c r="F84" s="593"/>
      <c r="G84" s="593"/>
      <c r="H84" s="660" t="s">
        <v>232</v>
      </c>
      <c r="I84" s="661"/>
      <c r="J84" s="243"/>
      <c r="K84" s="243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670"/>
      <c r="W84" s="89"/>
      <c r="X84" s="89"/>
      <c r="Y84" s="89"/>
      <c r="Z84" s="89"/>
    </row>
    <row r="85" spans="1:26" s="9" customFormat="1" ht="21" x14ac:dyDescent="0.2">
      <c r="A85" s="591">
        <v>8</v>
      </c>
      <c r="B85" s="591" t="s">
        <v>1444</v>
      </c>
      <c r="C85" s="665" t="s">
        <v>1445</v>
      </c>
      <c r="D85" s="591">
        <v>125</v>
      </c>
      <c r="E85" s="591">
        <v>18</v>
      </c>
      <c r="F85" s="591" t="s">
        <v>311</v>
      </c>
      <c r="G85" s="591" t="s">
        <v>203</v>
      </c>
      <c r="H85" s="244" t="s">
        <v>1123</v>
      </c>
      <c r="I85" s="244">
        <v>242527</v>
      </c>
      <c r="J85" s="665">
        <v>150000</v>
      </c>
      <c r="K85" s="665">
        <v>5632</v>
      </c>
      <c r="L85" s="245">
        <f>J85-Q85</f>
        <v>0</v>
      </c>
      <c r="M85" s="245">
        <f>K85-R85</f>
        <v>0</v>
      </c>
      <c r="N85" s="245">
        <v>0</v>
      </c>
      <c r="O85" s="245">
        <v>0</v>
      </c>
      <c r="P85" s="245">
        <f>L85+M85+N85+O85</f>
        <v>0</v>
      </c>
      <c r="Q85" s="245">
        <v>150000</v>
      </c>
      <c r="R85" s="245">
        <v>5632</v>
      </c>
      <c r="S85" s="245">
        <v>0</v>
      </c>
      <c r="T85" s="245">
        <v>0</v>
      </c>
      <c r="U85" s="245">
        <f>Q85+R85+S85+T85</f>
        <v>155632</v>
      </c>
      <c r="V85" s="668" t="s">
        <v>579</v>
      </c>
      <c r="W85" s="89"/>
      <c r="X85" s="89"/>
      <c r="Y85" s="89"/>
      <c r="Z85" s="89"/>
    </row>
    <row r="86" spans="1:26" s="9" customFormat="1" ht="21" x14ac:dyDescent="0.2">
      <c r="A86" s="592"/>
      <c r="B86" s="592"/>
      <c r="C86" s="666"/>
      <c r="D86" s="592"/>
      <c r="E86" s="592"/>
      <c r="F86" s="592"/>
      <c r="G86" s="592"/>
      <c r="H86" s="144" t="s">
        <v>1132</v>
      </c>
      <c r="I86" s="144"/>
      <c r="J86" s="666"/>
      <c r="K86" s="66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669"/>
      <c r="W86" s="89"/>
      <c r="X86" s="89"/>
      <c r="Y86" s="89"/>
      <c r="Z86" s="89"/>
    </row>
    <row r="87" spans="1:26" s="9" customFormat="1" ht="21" x14ac:dyDescent="0.2">
      <c r="A87" s="592"/>
      <c r="B87" s="592"/>
      <c r="C87" s="666"/>
      <c r="D87" s="592"/>
      <c r="E87" s="592"/>
      <c r="F87" s="592"/>
      <c r="G87" s="592"/>
      <c r="H87" s="144" t="s">
        <v>1133</v>
      </c>
      <c r="I87" s="144"/>
      <c r="J87" s="666"/>
      <c r="K87" s="66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669"/>
      <c r="W87" s="89"/>
      <c r="X87" s="89"/>
      <c r="Y87" s="89"/>
      <c r="Z87" s="89"/>
    </row>
    <row r="88" spans="1:26" s="9" customFormat="1" ht="21" x14ac:dyDescent="0.2">
      <c r="A88" s="592"/>
      <c r="B88" s="592"/>
      <c r="C88" s="666"/>
      <c r="D88" s="592"/>
      <c r="E88" s="592"/>
      <c r="F88" s="592"/>
      <c r="G88" s="592"/>
      <c r="H88" s="246" t="s">
        <v>1134</v>
      </c>
      <c r="I88" s="246"/>
      <c r="J88" s="667"/>
      <c r="K88" s="66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669"/>
      <c r="W88" s="89"/>
      <c r="X88" s="89"/>
      <c r="Y88" s="89"/>
      <c r="Z88" s="89"/>
    </row>
    <row r="89" spans="1:26" s="9" customFormat="1" ht="21" x14ac:dyDescent="0.2">
      <c r="A89" s="593"/>
      <c r="B89" s="593"/>
      <c r="C89" s="667"/>
      <c r="D89" s="593"/>
      <c r="E89" s="593"/>
      <c r="F89" s="593"/>
      <c r="G89" s="593"/>
      <c r="H89" s="660" t="s">
        <v>232</v>
      </c>
      <c r="I89" s="661"/>
      <c r="J89" s="243"/>
      <c r="K89" s="243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670"/>
      <c r="W89" s="89"/>
      <c r="X89" s="89"/>
      <c r="Y89" s="89"/>
      <c r="Z89" s="89"/>
    </row>
    <row r="90" spans="1:26" s="9" customFormat="1" ht="21" x14ac:dyDescent="0.2">
      <c r="A90" s="591">
        <v>9</v>
      </c>
      <c r="B90" s="594" t="s">
        <v>1446</v>
      </c>
      <c r="C90" s="665" t="s">
        <v>1447</v>
      </c>
      <c r="D90" s="591" t="s">
        <v>1448</v>
      </c>
      <c r="E90" s="591">
        <v>5</v>
      </c>
      <c r="F90" s="591" t="s">
        <v>311</v>
      </c>
      <c r="G90" s="591" t="s">
        <v>203</v>
      </c>
      <c r="H90" s="244" t="s">
        <v>1123</v>
      </c>
      <c r="I90" s="244">
        <v>242527</v>
      </c>
      <c r="J90" s="665">
        <v>100000</v>
      </c>
      <c r="K90" s="665">
        <v>3775</v>
      </c>
      <c r="L90" s="245">
        <f>J90-Q90</f>
        <v>0</v>
      </c>
      <c r="M90" s="245">
        <f>K90-R90</f>
        <v>0</v>
      </c>
      <c r="N90" s="245">
        <v>0</v>
      </c>
      <c r="O90" s="245">
        <v>0</v>
      </c>
      <c r="P90" s="245">
        <f>L90+M90+N90+O90</f>
        <v>0</v>
      </c>
      <c r="Q90" s="245">
        <v>100000</v>
      </c>
      <c r="R90" s="245">
        <v>3775</v>
      </c>
      <c r="S90" s="245">
        <v>0</v>
      </c>
      <c r="T90" s="245">
        <v>0</v>
      </c>
      <c r="U90" s="245">
        <f>Q90+R90+S90+T90</f>
        <v>103775</v>
      </c>
      <c r="V90" s="668" t="s">
        <v>579</v>
      </c>
      <c r="W90" s="89"/>
      <c r="X90" s="89"/>
      <c r="Y90" s="89"/>
      <c r="Z90" s="89"/>
    </row>
    <row r="91" spans="1:26" s="9" customFormat="1" ht="21" x14ac:dyDescent="0.2">
      <c r="A91" s="592"/>
      <c r="B91" s="595"/>
      <c r="C91" s="666"/>
      <c r="D91" s="592"/>
      <c r="E91" s="592"/>
      <c r="F91" s="592"/>
      <c r="G91" s="592"/>
      <c r="H91" s="144" t="s">
        <v>1132</v>
      </c>
      <c r="I91" s="144"/>
      <c r="J91" s="666"/>
      <c r="K91" s="66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669"/>
      <c r="W91" s="89"/>
      <c r="X91" s="89"/>
      <c r="Y91" s="89"/>
      <c r="Z91" s="89"/>
    </row>
    <row r="92" spans="1:26" s="9" customFormat="1" ht="21" x14ac:dyDescent="0.2">
      <c r="A92" s="592"/>
      <c r="B92" s="595"/>
      <c r="C92" s="666"/>
      <c r="D92" s="592"/>
      <c r="E92" s="592"/>
      <c r="F92" s="592"/>
      <c r="G92" s="592"/>
      <c r="H92" s="144" t="s">
        <v>1133</v>
      </c>
      <c r="I92" s="144"/>
      <c r="J92" s="666"/>
      <c r="K92" s="66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669"/>
      <c r="W92" s="89"/>
      <c r="X92" s="89"/>
      <c r="Y92" s="89"/>
      <c r="Z92" s="89"/>
    </row>
    <row r="93" spans="1:26" s="9" customFormat="1" ht="21" x14ac:dyDescent="0.2">
      <c r="A93" s="592"/>
      <c r="B93" s="595"/>
      <c r="C93" s="666"/>
      <c r="D93" s="592"/>
      <c r="E93" s="592"/>
      <c r="F93" s="592"/>
      <c r="G93" s="592"/>
      <c r="H93" s="246" t="s">
        <v>1134</v>
      </c>
      <c r="I93" s="246"/>
      <c r="J93" s="667"/>
      <c r="K93" s="66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669"/>
      <c r="W93" s="89"/>
      <c r="X93" s="89"/>
      <c r="Y93" s="89"/>
      <c r="Z93" s="89"/>
    </row>
    <row r="94" spans="1:26" s="9" customFormat="1" ht="21" x14ac:dyDescent="0.2">
      <c r="A94" s="593"/>
      <c r="B94" s="596"/>
      <c r="C94" s="667"/>
      <c r="D94" s="593"/>
      <c r="E94" s="593"/>
      <c r="F94" s="593"/>
      <c r="G94" s="593"/>
      <c r="H94" s="660" t="s">
        <v>232</v>
      </c>
      <c r="I94" s="661"/>
      <c r="J94" s="243"/>
      <c r="K94" s="243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670"/>
      <c r="W94" s="89"/>
      <c r="X94" s="89"/>
      <c r="Y94" s="89"/>
      <c r="Z94" s="89"/>
    </row>
    <row r="95" spans="1:26" s="9" customFormat="1" ht="21" x14ac:dyDescent="0.2">
      <c r="A95" s="591">
        <v>10</v>
      </c>
      <c r="B95" s="594" t="s">
        <v>1449</v>
      </c>
      <c r="C95" s="665" t="s">
        <v>1450</v>
      </c>
      <c r="D95" s="591">
        <v>37</v>
      </c>
      <c r="E95" s="591">
        <v>6</v>
      </c>
      <c r="F95" s="591" t="s">
        <v>311</v>
      </c>
      <c r="G95" s="591" t="s">
        <v>203</v>
      </c>
      <c r="H95" s="244" t="s">
        <v>1123</v>
      </c>
      <c r="I95" s="244">
        <v>242527</v>
      </c>
      <c r="J95" s="665">
        <v>100000</v>
      </c>
      <c r="K95" s="665">
        <v>3775</v>
      </c>
      <c r="L95" s="245">
        <f>J95-Q95</f>
        <v>0</v>
      </c>
      <c r="M95" s="245">
        <f>K95-R95</f>
        <v>0</v>
      </c>
      <c r="N95" s="245">
        <v>0</v>
      </c>
      <c r="O95" s="245">
        <v>0</v>
      </c>
      <c r="P95" s="245">
        <f>L95+M95+N95+O95</f>
        <v>0</v>
      </c>
      <c r="Q95" s="245">
        <v>100000</v>
      </c>
      <c r="R95" s="245">
        <v>3775</v>
      </c>
      <c r="S95" s="245">
        <v>0</v>
      </c>
      <c r="T95" s="245">
        <v>0</v>
      </c>
      <c r="U95" s="245">
        <f>Q95+R95+S95+T95</f>
        <v>103775</v>
      </c>
      <c r="V95" s="668" t="s">
        <v>579</v>
      </c>
      <c r="W95" s="89"/>
      <c r="X95" s="89"/>
      <c r="Y95" s="89"/>
      <c r="Z95" s="89"/>
    </row>
    <row r="96" spans="1:26" s="9" customFormat="1" ht="21" x14ac:dyDescent="0.2">
      <c r="A96" s="592"/>
      <c r="B96" s="595"/>
      <c r="C96" s="666"/>
      <c r="D96" s="592"/>
      <c r="E96" s="592"/>
      <c r="F96" s="592"/>
      <c r="G96" s="592"/>
      <c r="H96" s="144" t="s">
        <v>1132</v>
      </c>
      <c r="I96" s="144"/>
      <c r="J96" s="666"/>
      <c r="K96" s="66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669"/>
      <c r="W96" s="89"/>
      <c r="X96" s="89"/>
      <c r="Y96" s="89"/>
      <c r="Z96" s="89"/>
    </row>
    <row r="97" spans="1:26" s="9" customFormat="1" ht="21" x14ac:dyDescent="0.2">
      <c r="A97" s="592"/>
      <c r="B97" s="595"/>
      <c r="C97" s="666"/>
      <c r="D97" s="592"/>
      <c r="E97" s="592"/>
      <c r="F97" s="592"/>
      <c r="G97" s="592"/>
      <c r="H97" s="144" t="s">
        <v>1133</v>
      </c>
      <c r="I97" s="144"/>
      <c r="J97" s="666"/>
      <c r="K97" s="66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669"/>
      <c r="W97" s="89"/>
      <c r="X97" s="89"/>
      <c r="Y97" s="89"/>
      <c r="Z97" s="89"/>
    </row>
    <row r="98" spans="1:26" s="9" customFormat="1" ht="21" x14ac:dyDescent="0.2">
      <c r="A98" s="592"/>
      <c r="B98" s="595"/>
      <c r="C98" s="666"/>
      <c r="D98" s="592"/>
      <c r="E98" s="592"/>
      <c r="F98" s="592"/>
      <c r="G98" s="592"/>
      <c r="H98" s="246" t="s">
        <v>1134</v>
      </c>
      <c r="I98" s="246"/>
      <c r="J98" s="667"/>
      <c r="K98" s="66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669"/>
      <c r="W98" s="89"/>
      <c r="X98" s="89"/>
      <c r="Y98" s="89"/>
      <c r="Z98" s="89"/>
    </row>
    <row r="99" spans="1:26" s="9" customFormat="1" ht="21" x14ac:dyDescent="0.2">
      <c r="A99" s="593"/>
      <c r="B99" s="596"/>
      <c r="C99" s="667"/>
      <c r="D99" s="593"/>
      <c r="E99" s="593"/>
      <c r="F99" s="593"/>
      <c r="G99" s="593"/>
      <c r="H99" s="660" t="s">
        <v>232</v>
      </c>
      <c r="I99" s="661"/>
      <c r="J99" s="243"/>
      <c r="K99" s="243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670"/>
      <c r="W99" s="89"/>
      <c r="X99" s="89"/>
      <c r="Y99" s="89"/>
      <c r="Z99" s="89"/>
    </row>
    <row r="100" spans="1:26" s="9" customFormat="1" ht="21" x14ac:dyDescent="0.2">
      <c r="A100" s="591">
        <v>11</v>
      </c>
      <c r="B100" s="591" t="s">
        <v>1451</v>
      </c>
      <c r="C100" s="665" t="s">
        <v>1452</v>
      </c>
      <c r="D100" s="591">
        <v>43648</v>
      </c>
      <c r="E100" s="591">
        <v>7</v>
      </c>
      <c r="F100" s="591" t="s">
        <v>311</v>
      </c>
      <c r="G100" s="591" t="s">
        <v>203</v>
      </c>
      <c r="H100" s="244" t="s">
        <v>1123</v>
      </c>
      <c r="I100" s="244">
        <v>242527</v>
      </c>
      <c r="J100" s="665">
        <v>100000</v>
      </c>
      <c r="K100" s="665">
        <v>3775</v>
      </c>
      <c r="L100" s="245">
        <f>J100-Q100</f>
        <v>24412</v>
      </c>
      <c r="M100" s="245">
        <f>K100-R100</f>
        <v>1488</v>
      </c>
      <c r="N100" s="245">
        <v>0</v>
      </c>
      <c r="O100" s="245">
        <v>1488</v>
      </c>
      <c r="P100" s="245">
        <f>L100+M100+N100+O100</f>
        <v>27388</v>
      </c>
      <c r="Q100" s="245">
        <v>75588</v>
      </c>
      <c r="R100" s="245">
        <v>2287</v>
      </c>
      <c r="S100" s="245">
        <v>0</v>
      </c>
      <c r="T100" s="245">
        <v>0</v>
      </c>
      <c r="U100" s="245">
        <f>Q100+R100+S100+T100</f>
        <v>77875</v>
      </c>
      <c r="V100" s="657">
        <v>241981</v>
      </c>
      <c r="W100" s="89"/>
      <c r="X100" s="89"/>
      <c r="Y100" s="89"/>
      <c r="Z100" s="89"/>
    </row>
    <row r="101" spans="1:26" s="9" customFormat="1" ht="21" x14ac:dyDescent="0.2">
      <c r="A101" s="592"/>
      <c r="B101" s="592"/>
      <c r="C101" s="666"/>
      <c r="D101" s="592"/>
      <c r="E101" s="592"/>
      <c r="F101" s="592"/>
      <c r="G101" s="592"/>
      <c r="H101" s="144" t="s">
        <v>1132</v>
      </c>
      <c r="I101" s="144"/>
      <c r="J101" s="666"/>
      <c r="K101" s="66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658"/>
      <c r="W101" s="89"/>
      <c r="X101" s="89"/>
      <c r="Y101" s="89"/>
      <c r="Z101" s="89"/>
    </row>
    <row r="102" spans="1:26" s="9" customFormat="1" ht="21" x14ac:dyDescent="0.2">
      <c r="A102" s="592"/>
      <c r="B102" s="592"/>
      <c r="C102" s="666"/>
      <c r="D102" s="592"/>
      <c r="E102" s="592"/>
      <c r="F102" s="592"/>
      <c r="G102" s="592"/>
      <c r="H102" s="144" t="s">
        <v>1133</v>
      </c>
      <c r="I102" s="144"/>
      <c r="J102" s="666"/>
      <c r="K102" s="66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658"/>
      <c r="W102" s="89"/>
      <c r="X102" s="89"/>
      <c r="Y102" s="89"/>
      <c r="Z102" s="89"/>
    </row>
    <row r="103" spans="1:26" s="9" customFormat="1" ht="21" x14ac:dyDescent="0.2">
      <c r="A103" s="592"/>
      <c r="B103" s="592"/>
      <c r="C103" s="666"/>
      <c r="D103" s="592"/>
      <c r="E103" s="592"/>
      <c r="F103" s="592"/>
      <c r="G103" s="592"/>
      <c r="H103" s="246" t="s">
        <v>1134</v>
      </c>
      <c r="I103" s="246"/>
      <c r="J103" s="667"/>
      <c r="K103" s="66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658"/>
      <c r="W103" s="89"/>
      <c r="X103" s="89"/>
      <c r="Y103" s="89"/>
      <c r="Z103" s="89"/>
    </row>
    <row r="104" spans="1:26" s="9" customFormat="1" ht="21" x14ac:dyDescent="0.2">
      <c r="A104" s="593"/>
      <c r="B104" s="593"/>
      <c r="C104" s="667"/>
      <c r="D104" s="593"/>
      <c r="E104" s="593"/>
      <c r="F104" s="593"/>
      <c r="G104" s="593"/>
      <c r="H104" s="660" t="s">
        <v>232</v>
      </c>
      <c r="I104" s="661"/>
      <c r="J104" s="243"/>
      <c r="K104" s="243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659"/>
      <c r="W104" s="89"/>
      <c r="X104" s="89"/>
      <c r="Y104" s="89"/>
      <c r="Z104" s="89"/>
    </row>
    <row r="105" spans="1:26" s="9" customFormat="1" ht="21" x14ac:dyDescent="0.2">
      <c r="A105" s="591">
        <v>12</v>
      </c>
      <c r="B105" s="591" t="s">
        <v>1453</v>
      </c>
      <c r="C105" s="665" t="s">
        <v>1454</v>
      </c>
      <c r="D105" s="591">
        <v>459</v>
      </c>
      <c r="E105" s="591">
        <v>16</v>
      </c>
      <c r="F105" s="591" t="s">
        <v>311</v>
      </c>
      <c r="G105" s="591" t="s">
        <v>203</v>
      </c>
      <c r="H105" s="244" t="s">
        <v>1123</v>
      </c>
      <c r="I105" s="244">
        <v>242527</v>
      </c>
      <c r="J105" s="665">
        <v>150000</v>
      </c>
      <c r="K105" s="665">
        <v>5632</v>
      </c>
      <c r="L105" s="245">
        <f>J105-Q105</f>
        <v>0</v>
      </c>
      <c r="M105" s="245">
        <f>K105-R105</f>
        <v>0</v>
      </c>
      <c r="N105" s="245">
        <v>0</v>
      </c>
      <c r="O105" s="245">
        <v>0</v>
      </c>
      <c r="P105" s="245">
        <f>L105+M105+N105+O105</f>
        <v>0</v>
      </c>
      <c r="Q105" s="245">
        <v>150000</v>
      </c>
      <c r="R105" s="245">
        <v>5632</v>
      </c>
      <c r="S105" s="245">
        <v>0</v>
      </c>
      <c r="T105" s="245">
        <v>0</v>
      </c>
      <c r="U105" s="245">
        <f>Q105+R105+S105+T105</f>
        <v>155632</v>
      </c>
      <c r="V105" s="668" t="s">
        <v>579</v>
      </c>
      <c r="W105" s="89"/>
      <c r="X105" s="89"/>
      <c r="Y105" s="89"/>
      <c r="Z105" s="89"/>
    </row>
    <row r="106" spans="1:26" s="9" customFormat="1" ht="21" x14ac:dyDescent="0.2">
      <c r="A106" s="592"/>
      <c r="B106" s="592"/>
      <c r="C106" s="666"/>
      <c r="D106" s="592"/>
      <c r="E106" s="592"/>
      <c r="F106" s="592"/>
      <c r="G106" s="592"/>
      <c r="H106" s="144" t="s">
        <v>1132</v>
      </c>
      <c r="I106" s="144"/>
      <c r="J106" s="666"/>
      <c r="K106" s="66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669"/>
      <c r="W106" s="89"/>
      <c r="X106" s="89"/>
      <c r="Y106" s="89"/>
      <c r="Z106" s="89"/>
    </row>
    <row r="107" spans="1:26" s="9" customFormat="1" ht="21" x14ac:dyDescent="0.2">
      <c r="A107" s="592"/>
      <c r="B107" s="592"/>
      <c r="C107" s="666"/>
      <c r="D107" s="592"/>
      <c r="E107" s="592"/>
      <c r="F107" s="592"/>
      <c r="G107" s="592"/>
      <c r="H107" s="144" t="s">
        <v>1133</v>
      </c>
      <c r="I107" s="144"/>
      <c r="J107" s="666"/>
      <c r="K107" s="66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669"/>
      <c r="W107" s="89"/>
      <c r="X107" s="89"/>
      <c r="Y107" s="89"/>
      <c r="Z107" s="89"/>
    </row>
    <row r="108" spans="1:26" s="9" customFormat="1" ht="21" x14ac:dyDescent="0.2">
      <c r="A108" s="592"/>
      <c r="B108" s="592"/>
      <c r="C108" s="666"/>
      <c r="D108" s="592"/>
      <c r="E108" s="592"/>
      <c r="F108" s="592"/>
      <c r="G108" s="592"/>
      <c r="H108" s="246" t="s">
        <v>1134</v>
      </c>
      <c r="I108" s="246"/>
      <c r="J108" s="667"/>
      <c r="K108" s="66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669"/>
      <c r="W108" s="89"/>
      <c r="X108" s="89"/>
      <c r="Y108" s="89"/>
      <c r="Z108" s="89"/>
    </row>
    <row r="109" spans="1:26" s="9" customFormat="1" ht="21" x14ac:dyDescent="0.2">
      <c r="A109" s="593"/>
      <c r="B109" s="593"/>
      <c r="C109" s="667"/>
      <c r="D109" s="593"/>
      <c r="E109" s="593"/>
      <c r="F109" s="593"/>
      <c r="G109" s="593"/>
      <c r="H109" s="660" t="s">
        <v>232</v>
      </c>
      <c r="I109" s="661"/>
      <c r="J109" s="243"/>
      <c r="K109" s="243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670"/>
      <c r="W109" s="89"/>
      <c r="X109" s="89"/>
      <c r="Y109" s="89"/>
      <c r="Z109" s="89"/>
    </row>
    <row r="110" spans="1:26" s="9" customFormat="1" ht="21" x14ac:dyDescent="0.2">
      <c r="A110" s="591">
        <v>13</v>
      </c>
      <c r="B110" s="594" t="s">
        <v>1455</v>
      </c>
      <c r="C110" s="665" t="s">
        <v>1456</v>
      </c>
      <c r="D110" s="591">
        <v>71</v>
      </c>
      <c r="E110" s="591">
        <v>1</v>
      </c>
      <c r="F110" s="591" t="s">
        <v>311</v>
      </c>
      <c r="G110" s="591" t="s">
        <v>203</v>
      </c>
      <c r="H110" s="244" t="s">
        <v>1123</v>
      </c>
      <c r="I110" s="244">
        <v>242527</v>
      </c>
      <c r="J110" s="665">
        <v>100000</v>
      </c>
      <c r="K110" s="665">
        <v>3775</v>
      </c>
      <c r="L110" s="245">
        <f>J110-Q110</f>
        <v>0</v>
      </c>
      <c r="M110" s="245">
        <f>K110-R110</f>
        <v>0</v>
      </c>
      <c r="N110" s="245">
        <v>0</v>
      </c>
      <c r="O110" s="245">
        <v>0</v>
      </c>
      <c r="P110" s="245">
        <f>L110+M110+N110+O110</f>
        <v>0</v>
      </c>
      <c r="Q110" s="245">
        <v>100000</v>
      </c>
      <c r="R110" s="245">
        <v>3775</v>
      </c>
      <c r="S110" s="245">
        <v>0</v>
      </c>
      <c r="T110" s="245">
        <v>0</v>
      </c>
      <c r="U110" s="245">
        <f>Q110+R110+S110+T110</f>
        <v>103775</v>
      </c>
      <c r="V110" s="668" t="s">
        <v>579</v>
      </c>
      <c r="W110" s="89"/>
      <c r="X110" s="89"/>
      <c r="Y110" s="89"/>
      <c r="Z110" s="89"/>
    </row>
    <row r="111" spans="1:26" s="9" customFormat="1" ht="21" x14ac:dyDescent="0.2">
      <c r="A111" s="592"/>
      <c r="B111" s="595"/>
      <c r="C111" s="666"/>
      <c r="D111" s="592"/>
      <c r="E111" s="592"/>
      <c r="F111" s="592"/>
      <c r="G111" s="592"/>
      <c r="H111" s="144" t="s">
        <v>1132</v>
      </c>
      <c r="I111" s="144"/>
      <c r="J111" s="666"/>
      <c r="K111" s="66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669"/>
      <c r="W111" s="89"/>
      <c r="X111" s="89"/>
      <c r="Y111" s="89"/>
      <c r="Z111" s="89"/>
    </row>
    <row r="112" spans="1:26" s="9" customFormat="1" ht="21" x14ac:dyDescent="0.2">
      <c r="A112" s="592"/>
      <c r="B112" s="595"/>
      <c r="C112" s="666"/>
      <c r="D112" s="592"/>
      <c r="E112" s="592"/>
      <c r="F112" s="592"/>
      <c r="G112" s="592"/>
      <c r="H112" s="144" t="s">
        <v>1133</v>
      </c>
      <c r="I112" s="144"/>
      <c r="J112" s="666"/>
      <c r="K112" s="66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669"/>
      <c r="W112" s="89"/>
      <c r="X112" s="89"/>
      <c r="Y112" s="89"/>
      <c r="Z112" s="89"/>
    </row>
    <row r="113" spans="1:26" s="9" customFormat="1" ht="21" x14ac:dyDescent="0.2">
      <c r="A113" s="592"/>
      <c r="B113" s="595"/>
      <c r="C113" s="666"/>
      <c r="D113" s="592"/>
      <c r="E113" s="592"/>
      <c r="F113" s="592"/>
      <c r="G113" s="592"/>
      <c r="H113" s="246" t="s">
        <v>1134</v>
      </c>
      <c r="I113" s="246"/>
      <c r="J113" s="667"/>
      <c r="K113" s="66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669"/>
      <c r="W113" s="89"/>
      <c r="X113" s="89"/>
      <c r="Y113" s="89"/>
      <c r="Z113" s="89"/>
    </row>
    <row r="114" spans="1:26" s="9" customFormat="1" ht="21" x14ac:dyDescent="0.2">
      <c r="A114" s="593"/>
      <c r="B114" s="596"/>
      <c r="C114" s="667"/>
      <c r="D114" s="593"/>
      <c r="E114" s="593"/>
      <c r="F114" s="593"/>
      <c r="G114" s="593"/>
      <c r="H114" s="660" t="s">
        <v>232</v>
      </c>
      <c r="I114" s="661"/>
      <c r="J114" s="243"/>
      <c r="K114" s="243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670"/>
      <c r="W114" s="89"/>
      <c r="X114" s="89"/>
      <c r="Y114" s="89"/>
      <c r="Z114" s="89"/>
    </row>
    <row r="115" spans="1:26" s="9" customFormat="1" ht="21" x14ac:dyDescent="0.2">
      <c r="A115" s="591">
        <v>14</v>
      </c>
      <c r="B115" s="594" t="s">
        <v>1457</v>
      </c>
      <c r="C115" s="597" t="s">
        <v>1458</v>
      </c>
      <c r="D115" s="591">
        <v>107</v>
      </c>
      <c r="E115" s="591">
        <v>9</v>
      </c>
      <c r="F115" s="591" t="s">
        <v>311</v>
      </c>
      <c r="G115" s="591" t="s">
        <v>203</v>
      </c>
      <c r="H115" s="244" t="s">
        <v>1123</v>
      </c>
      <c r="I115" s="244">
        <v>242767</v>
      </c>
      <c r="J115" s="665">
        <v>150000</v>
      </c>
      <c r="K115" s="665">
        <v>5651</v>
      </c>
      <c r="L115" s="245">
        <f>J115-Q115</f>
        <v>0</v>
      </c>
      <c r="M115" s="245">
        <f>K115-R115</f>
        <v>0</v>
      </c>
      <c r="N115" s="245">
        <v>0</v>
      </c>
      <c r="O115" s="245">
        <v>0</v>
      </c>
      <c r="P115" s="245">
        <f>L115+M115+N115+O115</f>
        <v>0</v>
      </c>
      <c r="Q115" s="245">
        <v>150000</v>
      </c>
      <c r="R115" s="245">
        <v>5651</v>
      </c>
      <c r="S115" s="245">
        <v>0</v>
      </c>
      <c r="T115" s="245">
        <v>0</v>
      </c>
      <c r="U115" s="245">
        <f>Q115+R115+S115+T115</f>
        <v>155651</v>
      </c>
      <c r="V115" s="668" t="s">
        <v>579</v>
      </c>
      <c r="W115" s="89"/>
      <c r="X115" s="89"/>
      <c r="Y115" s="89"/>
      <c r="Z115" s="89"/>
    </row>
    <row r="116" spans="1:26" s="9" customFormat="1" ht="21" x14ac:dyDescent="0.2">
      <c r="A116" s="592"/>
      <c r="B116" s="595"/>
      <c r="C116" s="598"/>
      <c r="D116" s="592"/>
      <c r="E116" s="592"/>
      <c r="F116" s="592"/>
      <c r="G116" s="592"/>
      <c r="H116" s="144" t="s">
        <v>1132</v>
      </c>
      <c r="I116" s="144"/>
      <c r="J116" s="666"/>
      <c r="K116" s="66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669"/>
      <c r="W116" s="89"/>
      <c r="X116" s="89"/>
      <c r="Y116" s="89"/>
      <c r="Z116" s="89"/>
    </row>
    <row r="117" spans="1:26" s="9" customFormat="1" ht="21" x14ac:dyDescent="0.2">
      <c r="A117" s="592"/>
      <c r="B117" s="595"/>
      <c r="C117" s="598"/>
      <c r="D117" s="592"/>
      <c r="E117" s="592"/>
      <c r="F117" s="592"/>
      <c r="G117" s="592"/>
      <c r="H117" s="144" t="s">
        <v>1133</v>
      </c>
      <c r="I117" s="144"/>
      <c r="J117" s="666"/>
      <c r="K117" s="66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669"/>
      <c r="W117" s="89"/>
      <c r="X117" s="89"/>
      <c r="Y117" s="89"/>
      <c r="Z117" s="89"/>
    </row>
    <row r="118" spans="1:26" s="9" customFormat="1" ht="21" x14ac:dyDescent="0.2">
      <c r="A118" s="592"/>
      <c r="B118" s="595"/>
      <c r="C118" s="598"/>
      <c r="D118" s="592"/>
      <c r="E118" s="592"/>
      <c r="F118" s="592"/>
      <c r="G118" s="592"/>
      <c r="H118" s="246" t="s">
        <v>1134</v>
      </c>
      <c r="I118" s="246"/>
      <c r="J118" s="667"/>
      <c r="K118" s="66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669"/>
      <c r="W118" s="89"/>
      <c r="X118" s="89"/>
      <c r="Y118" s="89"/>
      <c r="Z118" s="89"/>
    </row>
    <row r="119" spans="1:26" s="9" customFormat="1" ht="21" x14ac:dyDescent="0.2">
      <c r="A119" s="593"/>
      <c r="B119" s="596"/>
      <c r="C119" s="677"/>
      <c r="D119" s="593"/>
      <c r="E119" s="593"/>
      <c r="F119" s="593"/>
      <c r="G119" s="593"/>
      <c r="H119" s="660" t="s">
        <v>232</v>
      </c>
      <c r="I119" s="661"/>
      <c r="J119" s="243"/>
      <c r="K119" s="243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670"/>
      <c r="W119" s="89"/>
      <c r="X119" s="89"/>
      <c r="Y119" s="89"/>
      <c r="Z119" s="89"/>
    </row>
    <row r="120" spans="1:26" s="9" customFormat="1" ht="21" x14ac:dyDescent="0.2">
      <c r="A120" s="591">
        <v>15</v>
      </c>
      <c r="B120" s="594" t="s">
        <v>1459</v>
      </c>
      <c r="C120" s="665" t="s">
        <v>1460</v>
      </c>
      <c r="D120" s="591">
        <v>109</v>
      </c>
      <c r="E120" s="591">
        <v>11</v>
      </c>
      <c r="F120" s="591" t="s">
        <v>311</v>
      </c>
      <c r="G120" s="591" t="s">
        <v>203</v>
      </c>
      <c r="H120" s="244" t="s">
        <v>1123</v>
      </c>
      <c r="I120" s="244">
        <v>242767</v>
      </c>
      <c r="J120" s="665">
        <v>100000</v>
      </c>
      <c r="K120" s="665">
        <v>3788</v>
      </c>
      <c r="L120" s="245">
        <f>J120-Q120</f>
        <v>0</v>
      </c>
      <c r="M120" s="245">
        <f>K120-R120</f>
        <v>0</v>
      </c>
      <c r="N120" s="245">
        <v>0</v>
      </c>
      <c r="O120" s="245">
        <v>0</v>
      </c>
      <c r="P120" s="245">
        <f>L120+M120+N120+O120</f>
        <v>0</v>
      </c>
      <c r="Q120" s="245">
        <v>100000</v>
      </c>
      <c r="R120" s="245">
        <v>3788</v>
      </c>
      <c r="S120" s="245">
        <v>0</v>
      </c>
      <c r="T120" s="245">
        <v>0</v>
      </c>
      <c r="U120" s="245">
        <f>Q120+R120+S120+T120</f>
        <v>103788</v>
      </c>
      <c r="V120" s="668" t="s">
        <v>579</v>
      </c>
      <c r="W120" s="89"/>
      <c r="X120" s="89"/>
      <c r="Y120" s="89"/>
      <c r="Z120" s="89"/>
    </row>
    <row r="121" spans="1:26" s="9" customFormat="1" ht="21" x14ac:dyDescent="0.2">
      <c r="A121" s="592"/>
      <c r="B121" s="595"/>
      <c r="C121" s="666"/>
      <c r="D121" s="592"/>
      <c r="E121" s="592"/>
      <c r="F121" s="592"/>
      <c r="G121" s="592"/>
      <c r="H121" s="144" t="s">
        <v>1132</v>
      </c>
      <c r="I121" s="144"/>
      <c r="J121" s="666"/>
      <c r="K121" s="66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669"/>
      <c r="W121" s="89"/>
      <c r="X121" s="89"/>
      <c r="Y121" s="89"/>
      <c r="Z121" s="89"/>
    </row>
    <row r="122" spans="1:26" s="9" customFormat="1" ht="21" x14ac:dyDescent="0.2">
      <c r="A122" s="592"/>
      <c r="B122" s="595"/>
      <c r="C122" s="666"/>
      <c r="D122" s="592"/>
      <c r="E122" s="592"/>
      <c r="F122" s="592"/>
      <c r="G122" s="592"/>
      <c r="H122" s="144" t="s">
        <v>1133</v>
      </c>
      <c r="I122" s="144"/>
      <c r="J122" s="666"/>
      <c r="K122" s="66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669"/>
      <c r="W122" s="89"/>
      <c r="X122" s="89"/>
      <c r="Y122" s="89"/>
      <c r="Z122" s="89"/>
    </row>
    <row r="123" spans="1:26" s="9" customFormat="1" ht="21" x14ac:dyDescent="0.2">
      <c r="A123" s="592"/>
      <c r="B123" s="595"/>
      <c r="C123" s="666"/>
      <c r="D123" s="592"/>
      <c r="E123" s="592"/>
      <c r="F123" s="592"/>
      <c r="G123" s="592"/>
      <c r="H123" s="246" t="s">
        <v>1134</v>
      </c>
      <c r="I123" s="246"/>
      <c r="J123" s="667"/>
      <c r="K123" s="66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669"/>
      <c r="W123" s="89"/>
      <c r="X123" s="89"/>
      <c r="Y123" s="89"/>
      <c r="Z123" s="89"/>
    </row>
    <row r="124" spans="1:26" s="9" customFormat="1" ht="21" x14ac:dyDescent="0.2">
      <c r="A124" s="593"/>
      <c r="B124" s="596"/>
      <c r="C124" s="667"/>
      <c r="D124" s="593"/>
      <c r="E124" s="593"/>
      <c r="F124" s="593"/>
      <c r="G124" s="593"/>
      <c r="H124" s="660" t="s">
        <v>232</v>
      </c>
      <c r="I124" s="661"/>
      <c r="J124" s="243"/>
      <c r="K124" s="243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670"/>
      <c r="W124" s="89"/>
      <c r="X124" s="89"/>
      <c r="Y124" s="89"/>
      <c r="Z124" s="89"/>
    </row>
    <row r="125" spans="1:26" s="9" customFormat="1" ht="21" x14ac:dyDescent="0.2">
      <c r="A125" s="591">
        <v>16</v>
      </c>
      <c r="B125" s="594" t="s">
        <v>1461</v>
      </c>
      <c r="C125" s="665" t="s">
        <v>1462</v>
      </c>
      <c r="D125" s="591">
        <v>192</v>
      </c>
      <c r="E125" s="591">
        <v>12</v>
      </c>
      <c r="F125" s="591" t="s">
        <v>311</v>
      </c>
      <c r="G125" s="591" t="s">
        <v>203</v>
      </c>
      <c r="H125" s="244" t="s">
        <v>1123</v>
      </c>
      <c r="I125" s="244">
        <v>242767</v>
      </c>
      <c r="J125" s="665">
        <v>150000</v>
      </c>
      <c r="K125" s="665">
        <v>5651</v>
      </c>
      <c r="L125" s="245">
        <f>J125-Q125</f>
        <v>0</v>
      </c>
      <c r="M125" s="245">
        <f>K125-R125</f>
        <v>0</v>
      </c>
      <c r="N125" s="245">
        <v>0</v>
      </c>
      <c r="O125" s="245">
        <v>0</v>
      </c>
      <c r="P125" s="245">
        <f>L125+M125+N125+O125</f>
        <v>0</v>
      </c>
      <c r="Q125" s="245">
        <v>150000</v>
      </c>
      <c r="R125" s="245">
        <v>5651</v>
      </c>
      <c r="S125" s="245">
        <v>0</v>
      </c>
      <c r="T125" s="245">
        <v>0</v>
      </c>
      <c r="U125" s="245">
        <f>Q125+R125+S125+T125</f>
        <v>155651</v>
      </c>
      <c r="V125" s="668" t="s">
        <v>579</v>
      </c>
      <c r="W125" s="89"/>
      <c r="X125" s="89"/>
      <c r="Y125" s="89"/>
      <c r="Z125" s="89"/>
    </row>
    <row r="126" spans="1:26" s="9" customFormat="1" ht="21" x14ac:dyDescent="0.2">
      <c r="A126" s="592"/>
      <c r="B126" s="595"/>
      <c r="C126" s="666"/>
      <c r="D126" s="592"/>
      <c r="E126" s="592"/>
      <c r="F126" s="592"/>
      <c r="G126" s="592"/>
      <c r="H126" s="144" t="s">
        <v>1132</v>
      </c>
      <c r="I126" s="144"/>
      <c r="J126" s="666"/>
      <c r="K126" s="66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669"/>
      <c r="W126" s="89"/>
      <c r="X126" s="89"/>
      <c r="Y126" s="89"/>
      <c r="Z126" s="89"/>
    </row>
    <row r="127" spans="1:26" s="9" customFormat="1" ht="21" x14ac:dyDescent="0.2">
      <c r="A127" s="592"/>
      <c r="B127" s="595"/>
      <c r="C127" s="666"/>
      <c r="D127" s="592"/>
      <c r="E127" s="592"/>
      <c r="F127" s="592"/>
      <c r="G127" s="592"/>
      <c r="H127" s="144" t="s">
        <v>1133</v>
      </c>
      <c r="I127" s="144"/>
      <c r="J127" s="666"/>
      <c r="K127" s="66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669"/>
      <c r="W127" s="89"/>
      <c r="X127" s="89"/>
      <c r="Y127" s="89"/>
      <c r="Z127" s="89"/>
    </row>
    <row r="128" spans="1:26" s="9" customFormat="1" ht="21" x14ac:dyDescent="0.2">
      <c r="A128" s="592"/>
      <c r="B128" s="595"/>
      <c r="C128" s="666"/>
      <c r="D128" s="592"/>
      <c r="E128" s="592"/>
      <c r="F128" s="592"/>
      <c r="G128" s="592"/>
      <c r="H128" s="246" t="s">
        <v>1134</v>
      </c>
      <c r="I128" s="246"/>
      <c r="J128" s="667"/>
      <c r="K128" s="66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669"/>
      <c r="W128" s="89"/>
      <c r="X128" s="89"/>
      <c r="Y128" s="89"/>
      <c r="Z128" s="89"/>
    </row>
    <row r="129" spans="1:26" s="9" customFormat="1" ht="21" x14ac:dyDescent="0.2">
      <c r="A129" s="593"/>
      <c r="B129" s="596"/>
      <c r="C129" s="667"/>
      <c r="D129" s="593"/>
      <c r="E129" s="593"/>
      <c r="F129" s="593"/>
      <c r="G129" s="593"/>
      <c r="H129" s="660" t="s">
        <v>232</v>
      </c>
      <c r="I129" s="661"/>
      <c r="J129" s="243"/>
      <c r="K129" s="243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670"/>
      <c r="W129" s="89"/>
      <c r="X129" s="89"/>
      <c r="Y129" s="89"/>
      <c r="Z129" s="89"/>
    </row>
    <row r="130" spans="1:26" s="9" customFormat="1" ht="21" x14ac:dyDescent="0.2">
      <c r="A130" s="591">
        <v>17</v>
      </c>
      <c r="B130" s="591" t="s">
        <v>1463</v>
      </c>
      <c r="C130" s="665" t="s">
        <v>1464</v>
      </c>
      <c r="D130" s="591">
        <v>119</v>
      </c>
      <c r="E130" s="591">
        <v>15</v>
      </c>
      <c r="F130" s="591" t="s">
        <v>311</v>
      </c>
      <c r="G130" s="591" t="s">
        <v>203</v>
      </c>
      <c r="H130" s="244" t="s">
        <v>1123</v>
      </c>
      <c r="I130" s="244">
        <v>242767</v>
      </c>
      <c r="J130" s="665">
        <v>150000</v>
      </c>
      <c r="K130" s="665">
        <v>5651</v>
      </c>
      <c r="L130" s="245">
        <f>J130-Q130</f>
        <v>0</v>
      </c>
      <c r="M130" s="245">
        <f>K130-R130</f>
        <v>0</v>
      </c>
      <c r="N130" s="245">
        <v>0</v>
      </c>
      <c r="O130" s="245">
        <v>0</v>
      </c>
      <c r="P130" s="245">
        <f>L130+M130+N130+O130</f>
        <v>0</v>
      </c>
      <c r="Q130" s="245">
        <v>150000</v>
      </c>
      <c r="R130" s="245">
        <v>5651</v>
      </c>
      <c r="S130" s="245">
        <v>0</v>
      </c>
      <c r="T130" s="245">
        <v>0</v>
      </c>
      <c r="U130" s="245">
        <f>Q130+R130+S130+T130</f>
        <v>155651</v>
      </c>
      <c r="V130" s="668" t="s">
        <v>579</v>
      </c>
      <c r="W130" s="89"/>
      <c r="X130" s="89"/>
      <c r="Y130" s="89"/>
      <c r="Z130" s="89"/>
    </row>
    <row r="131" spans="1:26" s="9" customFormat="1" ht="21" x14ac:dyDescent="0.2">
      <c r="A131" s="592"/>
      <c r="B131" s="592"/>
      <c r="C131" s="666"/>
      <c r="D131" s="592"/>
      <c r="E131" s="592"/>
      <c r="F131" s="592"/>
      <c r="G131" s="592"/>
      <c r="H131" s="144" t="s">
        <v>1132</v>
      </c>
      <c r="I131" s="144"/>
      <c r="J131" s="666"/>
      <c r="K131" s="66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669"/>
      <c r="W131" s="89"/>
      <c r="X131" s="89"/>
      <c r="Y131" s="89"/>
      <c r="Z131" s="89"/>
    </row>
    <row r="132" spans="1:26" s="9" customFormat="1" ht="21" x14ac:dyDescent="0.2">
      <c r="A132" s="592"/>
      <c r="B132" s="592"/>
      <c r="C132" s="666"/>
      <c r="D132" s="592"/>
      <c r="E132" s="592"/>
      <c r="F132" s="592"/>
      <c r="G132" s="592"/>
      <c r="H132" s="144" t="s">
        <v>1133</v>
      </c>
      <c r="I132" s="144"/>
      <c r="J132" s="666"/>
      <c r="K132" s="66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669"/>
      <c r="W132" s="89"/>
      <c r="X132" s="89"/>
      <c r="Y132" s="89"/>
      <c r="Z132" s="89"/>
    </row>
    <row r="133" spans="1:26" s="9" customFormat="1" ht="21" x14ac:dyDescent="0.2">
      <c r="A133" s="592"/>
      <c r="B133" s="592"/>
      <c r="C133" s="666"/>
      <c r="D133" s="592"/>
      <c r="E133" s="592"/>
      <c r="F133" s="592"/>
      <c r="G133" s="592"/>
      <c r="H133" s="246" t="s">
        <v>1134</v>
      </c>
      <c r="I133" s="246"/>
      <c r="J133" s="667"/>
      <c r="K133" s="667"/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669"/>
      <c r="W133" s="89"/>
      <c r="X133" s="89"/>
      <c r="Y133" s="89"/>
      <c r="Z133" s="89"/>
    </row>
    <row r="134" spans="1:26" s="9" customFormat="1" ht="21" x14ac:dyDescent="0.2">
      <c r="A134" s="593"/>
      <c r="B134" s="593"/>
      <c r="C134" s="667"/>
      <c r="D134" s="593"/>
      <c r="E134" s="593"/>
      <c r="F134" s="593"/>
      <c r="G134" s="593"/>
      <c r="H134" s="660" t="s">
        <v>232</v>
      </c>
      <c r="I134" s="661"/>
      <c r="J134" s="243"/>
      <c r="K134" s="243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670"/>
      <c r="W134" s="89"/>
      <c r="X134" s="89"/>
      <c r="Y134" s="89"/>
      <c r="Z134" s="89"/>
    </row>
    <row r="135" spans="1:26" s="9" customFormat="1" ht="21" x14ac:dyDescent="0.2">
      <c r="A135" s="591">
        <v>18</v>
      </c>
      <c r="B135" s="591" t="s">
        <v>1465</v>
      </c>
      <c r="C135" s="665" t="s">
        <v>1466</v>
      </c>
      <c r="D135" s="591">
        <v>57</v>
      </c>
      <c r="E135" s="591">
        <v>14</v>
      </c>
      <c r="F135" s="591" t="s">
        <v>1467</v>
      </c>
      <c r="G135" s="591" t="s">
        <v>203</v>
      </c>
      <c r="H135" s="244" t="s">
        <v>1123</v>
      </c>
      <c r="I135" s="244">
        <v>242527</v>
      </c>
      <c r="J135" s="665">
        <v>170000</v>
      </c>
      <c r="K135" s="665">
        <v>6393</v>
      </c>
      <c r="L135" s="245">
        <f>J135-Q135</f>
        <v>41771</v>
      </c>
      <c r="M135" s="245">
        <f>K135-R135</f>
        <v>2529</v>
      </c>
      <c r="N135" s="245">
        <v>0</v>
      </c>
      <c r="O135" s="245">
        <v>2529</v>
      </c>
      <c r="P135" s="245">
        <f>L135+M135+N135+O135</f>
        <v>46829</v>
      </c>
      <c r="Q135" s="245">
        <v>128229</v>
      </c>
      <c r="R135" s="245">
        <v>3864</v>
      </c>
      <c r="S135" s="245">
        <v>0</v>
      </c>
      <c r="T135" s="245">
        <v>0</v>
      </c>
      <c r="U135" s="245">
        <f>Q135+R135+S135+T135</f>
        <v>132093</v>
      </c>
      <c r="V135" s="668">
        <v>241982</v>
      </c>
      <c r="W135" s="89"/>
      <c r="X135" s="89"/>
      <c r="Y135" s="89"/>
      <c r="Z135" s="89"/>
    </row>
    <row r="136" spans="1:26" s="9" customFormat="1" ht="21" x14ac:dyDescent="0.2">
      <c r="A136" s="592"/>
      <c r="B136" s="592"/>
      <c r="C136" s="666"/>
      <c r="D136" s="592"/>
      <c r="E136" s="592"/>
      <c r="F136" s="592"/>
      <c r="G136" s="592"/>
      <c r="H136" s="144" t="s">
        <v>1132</v>
      </c>
      <c r="I136" s="144"/>
      <c r="J136" s="666"/>
      <c r="K136" s="66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669"/>
      <c r="W136" s="89"/>
      <c r="X136" s="89"/>
      <c r="Y136" s="89"/>
      <c r="Z136" s="89"/>
    </row>
    <row r="137" spans="1:26" s="9" customFormat="1" ht="21" x14ac:dyDescent="0.2">
      <c r="A137" s="592"/>
      <c r="B137" s="592"/>
      <c r="C137" s="666"/>
      <c r="D137" s="592"/>
      <c r="E137" s="592"/>
      <c r="F137" s="592"/>
      <c r="G137" s="592"/>
      <c r="H137" s="144" t="s">
        <v>1133</v>
      </c>
      <c r="I137" s="144"/>
      <c r="J137" s="666"/>
      <c r="K137" s="66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669"/>
      <c r="W137" s="89"/>
      <c r="X137" s="89"/>
      <c r="Y137" s="89"/>
      <c r="Z137" s="89"/>
    </row>
    <row r="138" spans="1:26" s="9" customFormat="1" ht="21" x14ac:dyDescent="0.2">
      <c r="A138" s="592"/>
      <c r="B138" s="592"/>
      <c r="C138" s="666"/>
      <c r="D138" s="592"/>
      <c r="E138" s="592"/>
      <c r="F138" s="592"/>
      <c r="G138" s="592"/>
      <c r="H138" s="246" t="s">
        <v>1134</v>
      </c>
      <c r="I138" s="246"/>
      <c r="J138" s="667"/>
      <c r="K138" s="667"/>
      <c r="L138" s="247"/>
      <c r="M138" s="247"/>
      <c r="N138" s="247"/>
      <c r="O138" s="247"/>
      <c r="P138" s="247"/>
      <c r="Q138" s="247"/>
      <c r="R138" s="247"/>
      <c r="S138" s="247"/>
      <c r="T138" s="247"/>
      <c r="U138" s="247"/>
      <c r="V138" s="669"/>
      <c r="W138" s="89"/>
      <c r="X138" s="89"/>
      <c r="Y138" s="89"/>
      <c r="Z138" s="89"/>
    </row>
    <row r="139" spans="1:26" s="9" customFormat="1" ht="21" x14ac:dyDescent="0.2">
      <c r="A139" s="593"/>
      <c r="B139" s="593"/>
      <c r="C139" s="667"/>
      <c r="D139" s="593"/>
      <c r="E139" s="593"/>
      <c r="F139" s="593"/>
      <c r="G139" s="593"/>
      <c r="H139" s="660" t="s">
        <v>232</v>
      </c>
      <c r="I139" s="661"/>
      <c r="J139" s="243"/>
      <c r="K139" s="243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670"/>
      <c r="W139" s="89"/>
      <c r="X139" s="89"/>
      <c r="Y139" s="89"/>
      <c r="Z139" s="89"/>
    </row>
    <row r="140" spans="1:26" s="9" customFormat="1" ht="21" x14ac:dyDescent="0.2">
      <c r="A140" s="591">
        <v>19</v>
      </c>
      <c r="B140" s="591" t="s">
        <v>1468</v>
      </c>
      <c r="C140" s="665" t="s">
        <v>1469</v>
      </c>
      <c r="D140" s="591">
        <v>1</v>
      </c>
      <c r="E140" s="591">
        <v>13</v>
      </c>
      <c r="F140" s="591" t="s">
        <v>1467</v>
      </c>
      <c r="G140" s="591" t="s">
        <v>203</v>
      </c>
      <c r="H140" s="244" t="s">
        <v>1123</v>
      </c>
      <c r="I140" s="244">
        <v>242767</v>
      </c>
      <c r="J140" s="665">
        <v>200000</v>
      </c>
      <c r="K140" s="665">
        <v>7568</v>
      </c>
      <c r="L140" s="245">
        <f>J140-Q140</f>
        <v>0</v>
      </c>
      <c r="M140" s="245">
        <f>K140-R140</f>
        <v>0</v>
      </c>
      <c r="N140" s="245">
        <v>0</v>
      </c>
      <c r="O140" s="245">
        <v>0</v>
      </c>
      <c r="P140" s="245">
        <f>L140+M140+N140+O140</f>
        <v>0</v>
      </c>
      <c r="Q140" s="245">
        <v>200000</v>
      </c>
      <c r="R140" s="245">
        <v>7568</v>
      </c>
      <c r="S140" s="245">
        <v>0</v>
      </c>
      <c r="T140" s="245">
        <v>0</v>
      </c>
      <c r="U140" s="245">
        <f>Q140+R140+S140+T140</f>
        <v>207568</v>
      </c>
      <c r="V140" s="668" t="s">
        <v>579</v>
      </c>
      <c r="W140" s="89"/>
      <c r="X140" s="89"/>
      <c r="Y140" s="89"/>
      <c r="Z140" s="89"/>
    </row>
    <row r="141" spans="1:26" s="9" customFormat="1" ht="21" x14ac:dyDescent="0.2">
      <c r="A141" s="592"/>
      <c r="B141" s="592"/>
      <c r="C141" s="666"/>
      <c r="D141" s="592"/>
      <c r="E141" s="592"/>
      <c r="F141" s="592"/>
      <c r="G141" s="592"/>
      <c r="H141" s="144" t="s">
        <v>1132</v>
      </c>
      <c r="I141" s="144"/>
      <c r="J141" s="666"/>
      <c r="K141" s="66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669"/>
      <c r="W141" s="89"/>
      <c r="X141" s="89"/>
      <c r="Y141" s="89"/>
      <c r="Z141" s="89"/>
    </row>
    <row r="142" spans="1:26" s="9" customFormat="1" ht="21" x14ac:dyDescent="0.2">
      <c r="A142" s="592"/>
      <c r="B142" s="592"/>
      <c r="C142" s="666"/>
      <c r="D142" s="592"/>
      <c r="E142" s="592"/>
      <c r="F142" s="592"/>
      <c r="G142" s="592"/>
      <c r="H142" s="144" t="s">
        <v>1133</v>
      </c>
      <c r="I142" s="144"/>
      <c r="J142" s="666"/>
      <c r="K142" s="66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669"/>
      <c r="W142" s="89"/>
      <c r="X142" s="89"/>
      <c r="Y142" s="89"/>
      <c r="Z142" s="89"/>
    </row>
    <row r="143" spans="1:26" s="9" customFormat="1" ht="21" x14ac:dyDescent="0.2">
      <c r="A143" s="592"/>
      <c r="B143" s="592"/>
      <c r="C143" s="666"/>
      <c r="D143" s="592"/>
      <c r="E143" s="592"/>
      <c r="F143" s="592"/>
      <c r="G143" s="592"/>
      <c r="H143" s="246" t="s">
        <v>1134</v>
      </c>
      <c r="I143" s="246"/>
      <c r="J143" s="667"/>
      <c r="K143" s="667"/>
      <c r="L143" s="247"/>
      <c r="M143" s="247"/>
      <c r="N143" s="247"/>
      <c r="O143" s="247"/>
      <c r="P143" s="247"/>
      <c r="Q143" s="247"/>
      <c r="R143" s="247"/>
      <c r="S143" s="247"/>
      <c r="T143" s="247"/>
      <c r="U143" s="247"/>
      <c r="V143" s="669"/>
      <c r="W143" s="89"/>
      <c r="X143" s="89"/>
      <c r="Y143" s="89"/>
      <c r="Z143" s="89"/>
    </row>
    <row r="144" spans="1:26" s="9" customFormat="1" ht="21" x14ac:dyDescent="0.2">
      <c r="A144" s="593"/>
      <c r="B144" s="593"/>
      <c r="C144" s="667"/>
      <c r="D144" s="593"/>
      <c r="E144" s="593"/>
      <c r="F144" s="593"/>
      <c r="G144" s="593"/>
      <c r="H144" s="660" t="s">
        <v>232</v>
      </c>
      <c r="I144" s="661"/>
      <c r="J144" s="243"/>
      <c r="K144" s="243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670"/>
      <c r="W144" s="89"/>
      <c r="X144" s="89"/>
      <c r="Y144" s="89"/>
      <c r="Z144" s="89"/>
    </row>
    <row r="145" spans="1:26" s="9" customFormat="1" ht="21" x14ac:dyDescent="0.2">
      <c r="A145" s="591">
        <v>20</v>
      </c>
      <c r="B145" s="591" t="s">
        <v>957</v>
      </c>
      <c r="C145" s="665" t="s">
        <v>1470</v>
      </c>
      <c r="D145" s="591">
        <v>144</v>
      </c>
      <c r="E145" s="591">
        <v>3</v>
      </c>
      <c r="F145" s="591" t="s">
        <v>203</v>
      </c>
      <c r="G145" s="591" t="s">
        <v>203</v>
      </c>
      <c r="H145" s="244" t="s">
        <v>1123</v>
      </c>
      <c r="I145" s="244">
        <v>242496</v>
      </c>
      <c r="J145" s="665">
        <v>200000</v>
      </c>
      <c r="K145" s="665">
        <v>7551</v>
      </c>
      <c r="L145" s="245">
        <f>J145-Q145</f>
        <v>48908</v>
      </c>
      <c r="M145" s="245">
        <f>K145-R145</f>
        <v>2992</v>
      </c>
      <c r="N145" s="245">
        <v>0</v>
      </c>
      <c r="O145" s="245">
        <v>2992</v>
      </c>
      <c r="P145" s="245">
        <f>L145+M145+N145+O145</f>
        <v>54892</v>
      </c>
      <c r="Q145" s="245">
        <v>151092</v>
      </c>
      <c r="R145" s="245">
        <v>4559</v>
      </c>
      <c r="S145" s="245">
        <v>0</v>
      </c>
      <c r="T145" s="245">
        <v>0</v>
      </c>
      <c r="U145" s="245">
        <f>Q145+R145+S145+T145</f>
        <v>155651</v>
      </c>
      <c r="V145" s="657">
        <v>241947</v>
      </c>
      <c r="W145" s="89"/>
      <c r="X145" s="89"/>
      <c r="Y145" s="89"/>
      <c r="Z145" s="89"/>
    </row>
    <row r="146" spans="1:26" s="9" customFormat="1" ht="21" x14ac:dyDescent="0.2">
      <c r="A146" s="592"/>
      <c r="B146" s="592"/>
      <c r="C146" s="666"/>
      <c r="D146" s="592"/>
      <c r="E146" s="592"/>
      <c r="F146" s="592"/>
      <c r="G146" s="592"/>
      <c r="H146" s="144" t="s">
        <v>1132</v>
      </c>
      <c r="I146" s="144"/>
      <c r="J146" s="666"/>
      <c r="K146" s="66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658"/>
      <c r="W146" s="89"/>
      <c r="X146" s="89"/>
      <c r="Y146" s="89"/>
      <c r="Z146" s="89"/>
    </row>
    <row r="147" spans="1:26" s="9" customFormat="1" ht="21" x14ac:dyDescent="0.2">
      <c r="A147" s="592"/>
      <c r="B147" s="592"/>
      <c r="C147" s="666"/>
      <c r="D147" s="592"/>
      <c r="E147" s="592"/>
      <c r="F147" s="592"/>
      <c r="G147" s="592"/>
      <c r="H147" s="144" t="s">
        <v>1133</v>
      </c>
      <c r="I147" s="144"/>
      <c r="J147" s="666"/>
      <c r="K147" s="66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658"/>
      <c r="W147" s="89"/>
      <c r="X147" s="89"/>
      <c r="Y147" s="89"/>
      <c r="Z147" s="89"/>
    </row>
    <row r="148" spans="1:26" s="9" customFormat="1" ht="21" x14ac:dyDescent="0.2">
      <c r="A148" s="592"/>
      <c r="B148" s="592"/>
      <c r="C148" s="666"/>
      <c r="D148" s="592"/>
      <c r="E148" s="592"/>
      <c r="F148" s="592"/>
      <c r="G148" s="592"/>
      <c r="H148" s="246" t="s">
        <v>1134</v>
      </c>
      <c r="I148" s="246"/>
      <c r="J148" s="667"/>
      <c r="K148" s="667"/>
      <c r="L148" s="247"/>
      <c r="M148" s="247"/>
      <c r="N148" s="247"/>
      <c r="O148" s="247"/>
      <c r="P148" s="247"/>
      <c r="Q148" s="247"/>
      <c r="R148" s="247"/>
      <c r="S148" s="247"/>
      <c r="T148" s="247"/>
      <c r="U148" s="247"/>
      <c r="V148" s="658"/>
      <c r="W148" s="89"/>
      <c r="X148" s="89"/>
      <c r="Y148" s="89"/>
      <c r="Z148" s="89"/>
    </row>
    <row r="149" spans="1:26" s="9" customFormat="1" ht="21" x14ac:dyDescent="0.2">
      <c r="A149" s="593"/>
      <c r="B149" s="593"/>
      <c r="C149" s="667"/>
      <c r="D149" s="593"/>
      <c r="E149" s="593"/>
      <c r="F149" s="593"/>
      <c r="G149" s="593"/>
      <c r="H149" s="660" t="s">
        <v>232</v>
      </c>
      <c r="I149" s="661"/>
      <c r="J149" s="243"/>
      <c r="K149" s="243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659"/>
      <c r="W149" s="89"/>
      <c r="X149" s="89"/>
      <c r="Y149" s="89"/>
      <c r="Z149" s="89"/>
    </row>
    <row r="150" spans="1:26" s="9" customFormat="1" ht="21" x14ac:dyDescent="0.2">
      <c r="A150" s="591">
        <v>21</v>
      </c>
      <c r="B150" s="591" t="s">
        <v>957</v>
      </c>
      <c r="C150" s="665" t="s">
        <v>1471</v>
      </c>
      <c r="D150" s="591">
        <v>17</v>
      </c>
      <c r="E150" s="591">
        <v>14</v>
      </c>
      <c r="F150" s="591" t="s">
        <v>203</v>
      </c>
      <c r="G150" s="591" t="s">
        <v>203</v>
      </c>
      <c r="H150" s="244" t="s">
        <v>1123</v>
      </c>
      <c r="I150" s="244">
        <v>242496</v>
      </c>
      <c r="J150" s="665">
        <v>200000</v>
      </c>
      <c r="K150" s="665">
        <v>7551</v>
      </c>
      <c r="L150" s="245">
        <f>J150-Q150</f>
        <v>48908</v>
      </c>
      <c r="M150" s="245">
        <f>K150-R150</f>
        <v>2992</v>
      </c>
      <c r="N150" s="245">
        <v>0</v>
      </c>
      <c r="O150" s="245">
        <v>2992</v>
      </c>
      <c r="P150" s="245">
        <f>L150+M150+N150+O150</f>
        <v>54892</v>
      </c>
      <c r="Q150" s="245">
        <v>151092</v>
      </c>
      <c r="R150" s="245">
        <v>4559</v>
      </c>
      <c r="S150" s="245">
        <v>0</v>
      </c>
      <c r="T150" s="245">
        <v>0</v>
      </c>
      <c r="U150" s="245">
        <f>Q150+R150+S150+T150</f>
        <v>155651</v>
      </c>
      <c r="V150" s="657">
        <v>241949</v>
      </c>
      <c r="W150" s="89"/>
      <c r="X150" s="89"/>
      <c r="Y150" s="89"/>
      <c r="Z150" s="89"/>
    </row>
    <row r="151" spans="1:26" s="9" customFormat="1" ht="21" x14ac:dyDescent="0.2">
      <c r="A151" s="592"/>
      <c r="B151" s="592"/>
      <c r="C151" s="666"/>
      <c r="D151" s="592"/>
      <c r="E151" s="592"/>
      <c r="F151" s="592"/>
      <c r="G151" s="592"/>
      <c r="H151" s="144" t="s">
        <v>1132</v>
      </c>
      <c r="I151" s="144"/>
      <c r="J151" s="666"/>
      <c r="K151" s="66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658"/>
      <c r="W151" s="89"/>
      <c r="X151" s="89"/>
      <c r="Y151" s="89"/>
      <c r="Z151" s="89"/>
    </row>
    <row r="152" spans="1:26" s="9" customFormat="1" ht="21" x14ac:dyDescent="0.2">
      <c r="A152" s="592"/>
      <c r="B152" s="592"/>
      <c r="C152" s="666"/>
      <c r="D152" s="592"/>
      <c r="E152" s="592"/>
      <c r="F152" s="592"/>
      <c r="G152" s="592"/>
      <c r="H152" s="144" t="s">
        <v>1133</v>
      </c>
      <c r="I152" s="144"/>
      <c r="J152" s="666"/>
      <c r="K152" s="66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658"/>
      <c r="W152" s="89"/>
      <c r="X152" s="89"/>
      <c r="Y152" s="89"/>
      <c r="Z152" s="89"/>
    </row>
    <row r="153" spans="1:26" s="9" customFormat="1" ht="21" x14ac:dyDescent="0.2">
      <c r="A153" s="592"/>
      <c r="B153" s="592"/>
      <c r="C153" s="666"/>
      <c r="D153" s="592"/>
      <c r="E153" s="592"/>
      <c r="F153" s="592"/>
      <c r="G153" s="592"/>
      <c r="H153" s="246" t="s">
        <v>1134</v>
      </c>
      <c r="I153" s="246"/>
      <c r="J153" s="667"/>
      <c r="K153" s="66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7"/>
      <c r="V153" s="658"/>
      <c r="W153" s="89"/>
      <c r="X153" s="89"/>
      <c r="Y153" s="89"/>
      <c r="Z153" s="89"/>
    </row>
    <row r="154" spans="1:26" s="9" customFormat="1" ht="21" x14ac:dyDescent="0.2">
      <c r="A154" s="593"/>
      <c r="B154" s="593"/>
      <c r="C154" s="667"/>
      <c r="D154" s="593"/>
      <c r="E154" s="593"/>
      <c r="F154" s="593"/>
      <c r="G154" s="593"/>
      <c r="H154" s="660" t="s">
        <v>232</v>
      </c>
      <c r="I154" s="661"/>
      <c r="J154" s="243"/>
      <c r="K154" s="243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659"/>
      <c r="W154" s="89"/>
      <c r="X154" s="89"/>
      <c r="Y154" s="89"/>
      <c r="Z154" s="89"/>
    </row>
    <row r="155" spans="1:26" s="9" customFormat="1" ht="21" x14ac:dyDescent="0.2">
      <c r="A155" s="591">
        <v>22</v>
      </c>
      <c r="B155" s="591" t="s">
        <v>1472</v>
      </c>
      <c r="C155" s="597" t="s">
        <v>1473</v>
      </c>
      <c r="D155" s="591">
        <v>8</v>
      </c>
      <c r="E155" s="591">
        <v>3</v>
      </c>
      <c r="F155" s="591" t="s">
        <v>203</v>
      </c>
      <c r="G155" s="591" t="s">
        <v>203</v>
      </c>
      <c r="H155" s="244" t="s">
        <v>1123</v>
      </c>
      <c r="I155" s="244">
        <v>242527</v>
      </c>
      <c r="J155" s="665">
        <v>159750</v>
      </c>
      <c r="K155" s="665">
        <v>6002</v>
      </c>
      <c r="L155" s="245">
        <f>J155-Q155</f>
        <v>39323</v>
      </c>
      <c r="M155" s="245">
        <f>K155-R155</f>
        <v>2377</v>
      </c>
      <c r="N155" s="245">
        <v>0</v>
      </c>
      <c r="O155" s="245">
        <v>2377</v>
      </c>
      <c r="P155" s="245">
        <f>L155+M155+N155+O155</f>
        <v>44077</v>
      </c>
      <c r="Q155" s="245">
        <v>120427</v>
      </c>
      <c r="R155" s="245">
        <v>3625</v>
      </c>
      <c r="S155" s="245">
        <v>0</v>
      </c>
      <c r="T155" s="245">
        <v>0</v>
      </c>
      <c r="U155" s="245">
        <f>Q155+R155+S155+T155</f>
        <v>124052</v>
      </c>
      <c r="V155" s="657">
        <v>241978</v>
      </c>
      <c r="W155" s="89"/>
      <c r="X155" s="89"/>
      <c r="Y155" s="89"/>
      <c r="Z155" s="89"/>
    </row>
    <row r="156" spans="1:26" s="9" customFormat="1" ht="21" x14ac:dyDescent="0.2">
      <c r="A156" s="592"/>
      <c r="B156" s="592"/>
      <c r="C156" s="598"/>
      <c r="D156" s="592"/>
      <c r="E156" s="592"/>
      <c r="F156" s="592"/>
      <c r="G156" s="592"/>
      <c r="H156" s="144" t="s">
        <v>1132</v>
      </c>
      <c r="I156" s="144"/>
      <c r="J156" s="666"/>
      <c r="K156" s="66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658"/>
      <c r="W156" s="89"/>
      <c r="X156" s="89"/>
      <c r="Y156" s="89"/>
      <c r="Z156" s="89"/>
    </row>
    <row r="157" spans="1:26" s="9" customFormat="1" ht="21" x14ac:dyDescent="0.2">
      <c r="A157" s="592"/>
      <c r="B157" s="592"/>
      <c r="C157" s="598"/>
      <c r="D157" s="592"/>
      <c r="E157" s="592"/>
      <c r="F157" s="592"/>
      <c r="G157" s="592"/>
      <c r="H157" s="144" t="s">
        <v>1133</v>
      </c>
      <c r="I157" s="144"/>
      <c r="J157" s="666"/>
      <c r="K157" s="66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658"/>
      <c r="W157" s="89"/>
      <c r="X157" s="89"/>
      <c r="Y157" s="89"/>
      <c r="Z157" s="89"/>
    </row>
    <row r="158" spans="1:26" s="9" customFormat="1" ht="21" x14ac:dyDescent="0.2">
      <c r="A158" s="592"/>
      <c r="B158" s="592"/>
      <c r="C158" s="598"/>
      <c r="D158" s="592"/>
      <c r="E158" s="592"/>
      <c r="F158" s="592"/>
      <c r="G158" s="592"/>
      <c r="H158" s="246" t="s">
        <v>1134</v>
      </c>
      <c r="I158" s="246"/>
      <c r="J158" s="667"/>
      <c r="K158" s="667"/>
      <c r="L158" s="247"/>
      <c r="M158" s="247"/>
      <c r="N158" s="247"/>
      <c r="O158" s="247"/>
      <c r="P158" s="247"/>
      <c r="Q158" s="247"/>
      <c r="R158" s="247"/>
      <c r="S158" s="247"/>
      <c r="T158" s="247"/>
      <c r="U158" s="247"/>
      <c r="V158" s="658"/>
      <c r="W158" s="89"/>
      <c r="X158" s="89"/>
      <c r="Y158" s="89"/>
      <c r="Z158" s="89"/>
    </row>
    <row r="159" spans="1:26" s="9" customFormat="1" ht="21" x14ac:dyDescent="0.2">
      <c r="A159" s="593"/>
      <c r="B159" s="593"/>
      <c r="C159" s="677"/>
      <c r="D159" s="593"/>
      <c r="E159" s="593"/>
      <c r="F159" s="593"/>
      <c r="G159" s="593"/>
      <c r="H159" s="660" t="s">
        <v>232</v>
      </c>
      <c r="I159" s="661"/>
      <c r="J159" s="243"/>
      <c r="K159" s="243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659"/>
      <c r="W159" s="89"/>
      <c r="X159" s="89"/>
      <c r="Y159" s="89"/>
      <c r="Z159" s="89"/>
    </row>
    <row r="160" spans="1:26" s="9" customFormat="1" ht="21" x14ac:dyDescent="0.2">
      <c r="A160" s="591">
        <v>23</v>
      </c>
      <c r="B160" s="591" t="s">
        <v>1052</v>
      </c>
      <c r="C160" s="665" t="s">
        <v>1474</v>
      </c>
      <c r="D160" s="591">
        <v>124</v>
      </c>
      <c r="E160" s="591">
        <v>7</v>
      </c>
      <c r="F160" s="591" t="s">
        <v>203</v>
      </c>
      <c r="G160" s="591" t="s">
        <v>203</v>
      </c>
      <c r="H160" s="244" t="s">
        <v>1123</v>
      </c>
      <c r="I160" s="244">
        <v>242527</v>
      </c>
      <c r="J160" s="665">
        <v>200000</v>
      </c>
      <c r="K160" s="665">
        <v>7541</v>
      </c>
      <c r="L160" s="245">
        <f>J160-Q160</f>
        <v>48925</v>
      </c>
      <c r="M160" s="245">
        <f>K160-R160</f>
        <v>2975</v>
      </c>
      <c r="N160" s="245">
        <v>0</v>
      </c>
      <c r="O160" s="245">
        <v>2975</v>
      </c>
      <c r="P160" s="245">
        <f>L160+M160+N160+O160</f>
        <v>54875</v>
      </c>
      <c r="Q160" s="245">
        <v>151075</v>
      </c>
      <c r="R160" s="245">
        <v>4566</v>
      </c>
      <c r="S160" s="245">
        <v>0</v>
      </c>
      <c r="T160" s="245">
        <v>0</v>
      </c>
      <c r="U160" s="245">
        <f>Q160+R160+S160+T160</f>
        <v>155641</v>
      </c>
      <c r="V160" s="668">
        <v>241978</v>
      </c>
      <c r="W160" s="89"/>
      <c r="X160" s="89"/>
      <c r="Y160" s="89"/>
      <c r="Z160" s="89"/>
    </row>
    <row r="161" spans="1:26" s="9" customFormat="1" ht="21" x14ac:dyDescent="0.2">
      <c r="A161" s="592"/>
      <c r="B161" s="592"/>
      <c r="C161" s="666"/>
      <c r="D161" s="592"/>
      <c r="E161" s="592"/>
      <c r="F161" s="592"/>
      <c r="G161" s="592"/>
      <c r="H161" s="144" t="s">
        <v>1132</v>
      </c>
      <c r="I161" s="144"/>
      <c r="J161" s="666"/>
      <c r="K161" s="66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669"/>
      <c r="W161" s="89"/>
      <c r="X161" s="89"/>
      <c r="Y161" s="89"/>
      <c r="Z161" s="89"/>
    </row>
    <row r="162" spans="1:26" s="9" customFormat="1" ht="21" x14ac:dyDescent="0.2">
      <c r="A162" s="592"/>
      <c r="B162" s="592"/>
      <c r="C162" s="666"/>
      <c r="D162" s="592"/>
      <c r="E162" s="592"/>
      <c r="F162" s="592"/>
      <c r="G162" s="592"/>
      <c r="H162" s="144" t="s">
        <v>1133</v>
      </c>
      <c r="I162" s="144"/>
      <c r="J162" s="666"/>
      <c r="K162" s="66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669"/>
      <c r="W162" s="89"/>
      <c r="X162" s="89"/>
      <c r="Y162" s="89"/>
      <c r="Z162" s="89"/>
    </row>
    <row r="163" spans="1:26" s="9" customFormat="1" ht="21" x14ac:dyDescent="0.2">
      <c r="A163" s="592"/>
      <c r="B163" s="592"/>
      <c r="C163" s="666"/>
      <c r="D163" s="592"/>
      <c r="E163" s="592"/>
      <c r="F163" s="592"/>
      <c r="G163" s="592"/>
      <c r="H163" s="246" t="s">
        <v>1134</v>
      </c>
      <c r="I163" s="246"/>
      <c r="J163" s="667"/>
      <c r="K163" s="667"/>
      <c r="L163" s="247"/>
      <c r="M163" s="247"/>
      <c r="N163" s="247"/>
      <c r="O163" s="247"/>
      <c r="P163" s="247"/>
      <c r="Q163" s="247"/>
      <c r="R163" s="247"/>
      <c r="S163" s="247"/>
      <c r="T163" s="247"/>
      <c r="U163" s="247"/>
      <c r="V163" s="669"/>
      <c r="W163" s="89"/>
      <c r="X163" s="89"/>
      <c r="Y163" s="89"/>
      <c r="Z163" s="89"/>
    </row>
    <row r="164" spans="1:26" s="9" customFormat="1" ht="21" x14ac:dyDescent="0.2">
      <c r="A164" s="593"/>
      <c r="B164" s="593"/>
      <c r="C164" s="667"/>
      <c r="D164" s="593"/>
      <c r="E164" s="593"/>
      <c r="F164" s="593"/>
      <c r="G164" s="593"/>
      <c r="H164" s="660" t="s">
        <v>232</v>
      </c>
      <c r="I164" s="661"/>
      <c r="J164" s="243"/>
      <c r="K164" s="243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670"/>
      <c r="W164" s="89"/>
      <c r="X164" s="89"/>
      <c r="Y164" s="89"/>
      <c r="Z164" s="89"/>
    </row>
    <row r="165" spans="1:26" s="9" customFormat="1" ht="21" x14ac:dyDescent="0.2">
      <c r="A165" s="591">
        <v>24</v>
      </c>
      <c r="B165" s="591" t="s">
        <v>1475</v>
      </c>
      <c r="C165" s="665" t="s">
        <v>1476</v>
      </c>
      <c r="D165" s="591">
        <v>95</v>
      </c>
      <c r="E165" s="591">
        <v>11</v>
      </c>
      <c r="F165" s="591" t="s">
        <v>203</v>
      </c>
      <c r="G165" s="591" t="s">
        <v>203</v>
      </c>
      <c r="H165" s="244" t="s">
        <v>1123</v>
      </c>
      <c r="I165" s="244">
        <v>242767</v>
      </c>
      <c r="J165" s="665">
        <v>200000</v>
      </c>
      <c r="K165" s="665">
        <v>7568</v>
      </c>
      <c r="L165" s="245">
        <f>J165-Q165</f>
        <v>0</v>
      </c>
      <c r="M165" s="245">
        <f>K165-R165</f>
        <v>0</v>
      </c>
      <c r="N165" s="245">
        <v>0</v>
      </c>
      <c r="O165" s="245">
        <v>0</v>
      </c>
      <c r="P165" s="245">
        <f>L165+M165+N165+O165</f>
        <v>0</v>
      </c>
      <c r="Q165" s="245">
        <v>200000</v>
      </c>
      <c r="R165" s="245">
        <v>7568</v>
      </c>
      <c r="S165" s="245">
        <v>0</v>
      </c>
      <c r="T165" s="245">
        <v>0</v>
      </c>
      <c r="U165" s="245">
        <f>Q165+R165+S165+T165</f>
        <v>207568</v>
      </c>
      <c r="V165" s="668" t="s">
        <v>579</v>
      </c>
      <c r="W165" s="89"/>
      <c r="X165" s="89"/>
      <c r="Y165" s="89"/>
      <c r="Z165" s="89"/>
    </row>
    <row r="166" spans="1:26" s="9" customFormat="1" ht="21" x14ac:dyDescent="0.2">
      <c r="A166" s="592"/>
      <c r="B166" s="592"/>
      <c r="C166" s="666"/>
      <c r="D166" s="592"/>
      <c r="E166" s="592"/>
      <c r="F166" s="592"/>
      <c r="G166" s="592"/>
      <c r="H166" s="144" t="s">
        <v>1132</v>
      </c>
      <c r="I166" s="144"/>
      <c r="J166" s="666"/>
      <c r="K166" s="66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669"/>
      <c r="W166" s="89"/>
      <c r="X166" s="89"/>
      <c r="Y166" s="89"/>
      <c r="Z166" s="89"/>
    </row>
    <row r="167" spans="1:26" s="9" customFormat="1" ht="21" x14ac:dyDescent="0.2">
      <c r="A167" s="592"/>
      <c r="B167" s="592"/>
      <c r="C167" s="666"/>
      <c r="D167" s="592"/>
      <c r="E167" s="592"/>
      <c r="F167" s="592"/>
      <c r="G167" s="592"/>
      <c r="H167" s="144" t="s">
        <v>1133</v>
      </c>
      <c r="I167" s="144"/>
      <c r="J167" s="666"/>
      <c r="K167" s="66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669"/>
      <c r="W167" s="89"/>
      <c r="X167" s="89"/>
      <c r="Y167" s="89"/>
      <c r="Z167" s="89"/>
    </row>
    <row r="168" spans="1:26" s="9" customFormat="1" ht="21" x14ac:dyDescent="0.2">
      <c r="A168" s="592"/>
      <c r="B168" s="592"/>
      <c r="C168" s="666"/>
      <c r="D168" s="592"/>
      <c r="E168" s="592"/>
      <c r="F168" s="592"/>
      <c r="G168" s="592"/>
      <c r="H168" s="246" t="s">
        <v>1134</v>
      </c>
      <c r="I168" s="246"/>
      <c r="J168" s="667"/>
      <c r="K168" s="667"/>
      <c r="L168" s="247"/>
      <c r="M168" s="247"/>
      <c r="N168" s="247"/>
      <c r="O168" s="247"/>
      <c r="P168" s="247"/>
      <c r="Q168" s="247"/>
      <c r="R168" s="247"/>
      <c r="S168" s="247"/>
      <c r="T168" s="247"/>
      <c r="U168" s="247"/>
      <c r="V168" s="669"/>
      <c r="W168" s="89"/>
      <c r="X168" s="89"/>
      <c r="Y168" s="89"/>
      <c r="Z168" s="89"/>
    </row>
    <row r="169" spans="1:26" s="9" customFormat="1" ht="21" x14ac:dyDescent="0.2">
      <c r="A169" s="593"/>
      <c r="B169" s="593"/>
      <c r="C169" s="667"/>
      <c r="D169" s="593"/>
      <c r="E169" s="593"/>
      <c r="F169" s="593"/>
      <c r="G169" s="593"/>
      <c r="H169" s="660" t="s">
        <v>232</v>
      </c>
      <c r="I169" s="661"/>
      <c r="J169" s="243"/>
      <c r="K169" s="243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670"/>
      <c r="W169" s="89"/>
      <c r="X169" s="89"/>
      <c r="Y169" s="89"/>
      <c r="Z169" s="89"/>
    </row>
    <row r="170" spans="1:26" s="12" customFormat="1" ht="23.25" x14ac:dyDescent="0.2">
      <c r="A170" s="578" t="s">
        <v>1477</v>
      </c>
      <c r="B170" s="578"/>
      <c r="C170" s="578"/>
      <c r="D170" s="578"/>
      <c r="E170" s="578"/>
      <c r="F170" s="578"/>
      <c r="G170" s="578"/>
      <c r="H170" s="578"/>
      <c r="I170" s="578"/>
      <c r="J170" s="107">
        <f>SUM(J50:J165)</f>
        <v>3779750</v>
      </c>
      <c r="K170" s="107">
        <f t="shared" ref="K170:U170" si="1">SUM(K50:K165)</f>
        <v>142625</v>
      </c>
      <c r="L170" s="107">
        <f t="shared" si="1"/>
        <v>301375</v>
      </c>
      <c r="M170" s="107">
        <f t="shared" si="1"/>
        <v>18345</v>
      </c>
      <c r="N170" s="107">
        <f t="shared" si="1"/>
        <v>0</v>
      </c>
      <c r="O170" s="107">
        <f t="shared" si="1"/>
        <v>18345</v>
      </c>
      <c r="P170" s="107">
        <f t="shared" si="1"/>
        <v>338065</v>
      </c>
      <c r="Q170" s="107">
        <f t="shared" si="1"/>
        <v>3478375</v>
      </c>
      <c r="R170" s="107">
        <f t="shared" si="1"/>
        <v>124280</v>
      </c>
      <c r="S170" s="107">
        <f t="shared" si="1"/>
        <v>0</v>
      </c>
      <c r="T170" s="107">
        <f t="shared" si="1"/>
        <v>0</v>
      </c>
      <c r="U170" s="107">
        <f t="shared" si="1"/>
        <v>3602655</v>
      </c>
      <c r="V170" s="132"/>
      <c r="W170" s="108"/>
      <c r="X170" s="108"/>
      <c r="Y170" s="108"/>
      <c r="Z170" s="108"/>
    </row>
    <row r="171" spans="1:26" s="9" customFormat="1" ht="21" x14ac:dyDescent="0.2">
      <c r="A171" s="591">
        <v>1</v>
      </c>
      <c r="B171" s="591" t="s">
        <v>1478</v>
      </c>
      <c r="C171" s="597" t="s">
        <v>1479</v>
      </c>
      <c r="D171" s="591">
        <v>107</v>
      </c>
      <c r="E171" s="591">
        <v>9</v>
      </c>
      <c r="F171" s="591" t="s">
        <v>62</v>
      </c>
      <c r="G171" s="591" t="s">
        <v>47</v>
      </c>
      <c r="H171" s="153" t="s">
        <v>1123</v>
      </c>
      <c r="I171" s="153">
        <v>242568</v>
      </c>
      <c r="J171" s="665">
        <v>200000</v>
      </c>
      <c r="K171" s="665">
        <v>7541</v>
      </c>
      <c r="L171" s="161">
        <f>J171-Q171</f>
        <v>0</v>
      </c>
      <c r="M171" s="161">
        <f>K171-R171</f>
        <v>0</v>
      </c>
      <c r="N171" s="161">
        <v>0</v>
      </c>
      <c r="O171" s="249">
        <v>0</v>
      </c>
      <c r="P171" s="161">
        <f>L171+M171+N171+O171</f>
        <v>0</v>
      </c>
      <c r="Q171" s="161">
        <v>200000</v>
      </c>
      <c r="R171" s="161">
        <v>7541</v>
      </c>
      <c r="S171" s="249">
        <v>0</v>
      </c>
      <c r="T171" s="249">
        <v>0</v>
      </c>
      <c r="U171" s="161">
        <f>Q171+R171+S171+T171</f>
        <v>207541</v>
      </c>
      <c r="V171" s="657" t="s">
        <v>579</v>
      </c>
      <c r="W171" s="89"/>
      <c r="X171" s="89"/>
      <c r="Y171" s="89"/>
      <c r="Z171" s="89"/>
    </row>
    <row r="172" spans="1:26" s="9" customFormat="1" ht="21" x14ac:dyDescent="0.2">
      <c r="A172" s="592"/>
      <c r="B172" s="592"/>
      <c r="C172" s="598"/>
      <c r="D172" s="592"/>
      <c r="E172" s="592"/>
      <c r="F172" s="592"/>
      <c r="G172" s="592"/>
      <c r="H172" s="144" t="s">
        <v>1132</v>
      </c>
      <c r="I172" s="144"/>
      <c r="J172" s="666"/>
      <c r="K172" s="666"/>
      <c r="L172" s="156"/>
      <c r="M172" s="156"/>
      <c r="N172" s="156"/>
      <c r="O172" s="250"/>
      <c r="P172" s="156"/>
      <c r="Q172" s="156"/>
      <c r="R172" s="156"/>
      <c r="S172" s="250"/>
      <c r="T172" s="250"/>
      <c r="U172" s="156"/>
      <c r="V172" s="658"/>
      <c r="W172" s="89"/>
      <c r="X172" s="89"/>
      <c r="Y172" s="89"/>
      <c r="Z172" s="89"/>
    </row>
    <row r="173" spans="1:26" s="9" customFormat="1" ht="21" x14ac:dyDescent="0.2">
      <c r="A173" s="592"/>
      <c r="B173" s="592"/>
      <c r="C173" s="598"/>
      <c r="D173" s="592"/>
      <c r="E173" s="592"/>
      <c r="F173" s="592"/>
      <c r="G173" s="592"/>
      <c r="H173" s="144" t="s">
        <v>1133</v>
      </c>
      <c r="I173" s="144"/>
      <c r="J173" s="666"/>
      <c r="K173" s="666"/>
      <c r="L173" s="156"/>
      <c r="M173" s="156"/>
      <c r="N173" s="156"/>
      <c r="O173" s="250"/>
      <c r="P173" s="156"/>
      <c r="Q173" s="156"/>
      <c r="R173" s="156"/>
      <c r="S173" s="250"/>
      <c r="T173" s="250"/>
      <c r="U173" s="156"/>
      <c r="V173" s="658"/>
      <c r="W173" s="89"/>
      <c r="X173" s="89"/>
      <c r="Y173" s="89"/>
      <c r="Z173" s="89"/>
    </row>
    <row r="174" spans="1:26" s="9" customFormat="1" ht="21" x14ac:dyDescent="0.2">
      <c r="A174" s="592"/>
      <c r="B174" s="592"/>
      <c r="C174" s="598"/>
      <c r="D174" s="592"/>
      <c r="E174" s="592"/>
      <c r="F174" s="592"/>
      <c r="G174" s="592"/>
      <c r="H174" s="246" t="s">
        <v>1134</v>
      </c>
      <c r="I174" s="246"/>
      <c r="J174" s="667"/>
      <c r="K174" s="667"/>
      <c r="L174" s="247"/>
      <c r="M174" s="247"/>
      <c r="N174" s="247"/>
      <c r="O174" s="251"/>
      <c r="P174" s="247"/>
      <c r="Q174" s="247"/>
      <c r="R174" s="247"/>
      <c r="S174" s="251"/>
      <c r="T174" s="251"/>
      <c r="U174" s="247"/>
      <c r="V174" s="658"/>
      <c r="W174" s="89"/>
      <c r="X174" s="89"/>
      <c r="Y174" s="89"/>
      <c r="Z174" s="89"/>
    </row>
    <row r="175" spans="1:26" s="9" customFormat="1" ht="21" x14ac:dyDescent="0.2">
      <c r="A175" s="593"/>
      <c r="B175" s="593"/>
      <c r="C175" s="677"/>
      <c r="D175" s="593"/>
      <c r="E175" s="593"/>
      <c r="F175" s="593"/>
      <c r="G175" s="593"/>
      <c r="H175" s="660" t="s">
        <v>232</v>
      </c>
      <c r="I175" s="661"/>
      <c r="J175" s="243"/>
      <c r="K175" s="243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659"/>
      <c r="W175" s="89"/>
      <c r="X175" s="89"/>
      <c r="Y175" s="89"/>
      <c r="Z175" s="89"/>
    </row>
    <row r="176" spans="1:26" s="9" customFormat="1" ht="21" x14ac:dyDescent="0.2">
      <c r="A176" s="591">
        <v>2</v>
      </c>
      <c r="B176" s="591" t="s">
        <v>1478</v>
      </c>
      <c r="C176" s="665" t="s">
        <v>1480</v>
      </c>
      <c r="D176" s="591">
        <v>48</v>
      </c>
      <c r="E176" s="591">
        <v>6</v>
      </c>
      <c r="F176" s="591" t="s">
        <v>62</v>
      </c>
      <c r="G176" s="591" t="s">
        <v>47</v>
      </c>
      <c r="H176" s="244" t="s">
        <v>1123</v>
      </c>
      <c r="I176" s="244">
        <v>242568</v>
      </c>
      <c r="J176" s="665">
        <v>200000</v>
      </c>
      <c r="K176" s="665">
        <v>7541</v>
      </c>
      <c r="L176" s="245">
        <f>J176-Q176</f>
        <v>17785</v>
      </c>
      <c r="M176" s="245">
        <f>K176-R176</f>
        <v>2975</v>
      </c>
      <c r="N176" s="245">
        <v>0</v>
      </c>
      <c r="O176" s="252">
        <v>2975</v>
      </c>
      <c r="P176" s="245">
        <f>L176+M176+N176+O176</f>
        <v>23735</v>
      </c>
      <c r="Q176" s="245">
        <v>182215</v>
      </c>
      <c r="R176" s="245">
        <v>4566</v>
      </c>
      <c r="S176" s="252">
        <v>0</v>
      </c>
      <c r="T176" s="252">
        <v>0</v>
      </c>
      <c r="U176" s="245">
        <f>Q176+R176+S176+T176</f>
        <v>186781</v>
      </c>
      <c r="V176" s="657">
        <v>242039</v>
      </c>
      <c r="W176" s="89"/>
      <c r="X176" s="89"/>
      <c r="Y176" s="89"/>
      <c r="Z176" s="89"/>
    </row>
    <row r="177" spans="1:26" s="9" customFormat="1" ht="21" x14ac:dyDescent="0.2">
      <c r="A177" s="592"/>
      <c r="B177" s="592"/>
      <c r="C177" s="666"/>
      <c r="D177" s="592"/>
      <c r="E177" s="592"/>
      <c r="F177" s="592"/>
      <c r="G177" s="592"/>
      <c r="H177" s="144" t="s">
        <v>1132</v>
      </c>
      <c r="I177" s="144"/>
      <c r="J177" s="666"/>
      <c r="K177" s="666"/>
      <c r="L177" s="156"/>
      <c r="M177" s="156"/>
      <c r="N177" s="156"/>
      <c r="O177" s="250"/>
      <c r="P177" s="156"/>
      <c r="Q177" s="156"/>
      <c r="R177" s="156"/>
      <c r="S177" s="250"/>
      <c r="T177" s="250"/>
      <c r="U177" s="156"/>
      <c r="V177" s="658"/>
      <c r="W177" s="89"/>
      <c r="X177" s="89"/>
      <c r="Y177" s="89"/>
      <c r="Z177" s="89"/>
    </row>
    <row r="178" spans="1:26" s="9" customFormat="1" ht="21" x14ac:dyDescent="0.2">
      <c r="A178" s="592"/>
      <c r="B178" s="592"/>
      <c r="C178" s="666"/>
      <c r="D178" s="592"/>
      <c r="E178" s="592"/>
      <c r="F178" s="592"/>
      <c r="G178" s="592"/>
      <c r="H178" s="144" t="s">
        <v>1133</v>
      </c>
      <c r="I178" s="144"/>
      <c r="J178" s="666"/>
      <c r="K178" s="666"/>
      <c r="L178" s="156"/>
      <c r="M178" s="156"/>
      <c r="N178" s="156"/>
      <c r="O178" s="250"/>
      <c r="P178" s="156"/>
      <c r="Q178" s="156"/>
      <c r="R178" s="156"/>
      <c r="S178" s="250"/>
      <c r="T178" s="250"/>
      <c r="U178" s="156"/>
      <c r="V178" s="658"/>
      <c r="W178" s="89"/>
      <c r="X178" s="89"/>
      <c r="Y178" s="89"/>
      <c r="Z178" s="89"/>
    </row>
    <row r="179" spans="1:26" s="9" customFormat="1" ht="21" x14ac:dyDescent="0.2">
      <c r="A179" s="592"/>
      <c r="B179" s="592"/>
      <c r="C179" s="666"/>
      <c r="D179" s="592"/>
      <c r="E179" s="592"/>
      <c r="F179" s="592"/>
      <c r="G179" s="592"/>
      <c r="H179" s="246" t="s">
        <v>1134</v>
      </c>
      <c r="I179" s="246"/>
      <c r="J179" s="667"/>
      <c r="K179" s="667"/>
      <c r="L179" s="247"/>
      <c r="M179" s="247"/>
      <c r="N179" s="247"/>
      <c r="O179" s="251"/>
      <c r="P179" s="247"/>
      <c r="Q179" s="247"/>
      <c r="R179" s="247"/>
      <c r="S179" s="251"/>
      <c r="T179" s="251"/>
      <c r="U179" s="247"/>
      <c r="V179" s="658"/>
      <c r="W179" s="89"/>
      <c r="X179" s="89"/>
      <c r="Y179" s="89"/>
      <c r="Z179" s="89"/>
    </row>
    <row r="180" spans="1:26" s="9" customFormat="1" ht="21" x14ac:dyDescent="0.2">
      <c r="A180" s="593"/>
      <c r="B180" s="593"/>
      <c r="C180" s="667"/>
      <c r="D180" s="593"/>
      <c r="E180" s="593"/>
      <c r="F180" s="593"/>
      <c r="G180" s="593"/>
      <c r="H180" s="660" t="s">
        <v>232</v>
      </c>
      <c r="I180" s="661"/>
      <c r="J180" s="243"/>
      <c r="K180" s="243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659"/>
      <c r="W180" s="89"/>
      <c r="X180" s="89"/>
      <c r="Y180" s="89"/>
      <c r="Z180" s="89"/>
    </row>
    <row r="181" spans="1:26" s="9" customFormat="1" ht="21" x14ac:dyDescent="0.2">
      <c r="A181" s="591">
        <v>3</v>
      </c>
      <c r="B181" s="594" t="s">
        <v>1481</v>
      </c>
      <c r="C181" s="665" t="s">
        <v>1482</v>
      </c>
      <c r="D181" s="591">
        <v>279</v>
      </c>
      <c r="E181" s="591">
        <v>6</v>
      </c>
      <c r="F181" s="591" t="s">
        <v>62</v>
      </c>
      <c r="G181" s="591" t="s">
        <v>47</v>
      </c>
      <c r="H181" s="244" t="s">
        <v>1123</v>
      </c>
      <c r="I181" s="244">
        <v>242618</v>
      </c>
      <c r="J181" s="665">
        <v>200000</v>
      </c>
      <c r="K181" s="665">
        <v>7558</v>
      </c>
      <c r="L181" s="245">
        <f>J181-Q181</f>
        <v>0</v>
      </c>
      <c r="M181" s="245">
        <f>K181-R181</f>
        <v>0</v>
      </c>
      <c r="N181" s="245">
        <v>0</v>
      </c>
      <c r="O181" s="261">
        <v>0</v>
      </c>
      <c r="P181" s="245">
        <f>L181+M181+N181+O181</f>
        <v>0</v>
      </c>
      <c r="Q181" s="245">
        <v>200000</v>
      </c>
      <c r="R181" s="245">
        <v>7558</v>
      </c>
      <c r="S181" s="261">
        <v>0</v>
      </c>
      <c r="T181" s="261">
        <v>0</v>
      </c>
      <c r="U181" s="245">
        <f>Q181+R181+S181+T181</f>
        <v>207558</v>
      </c>
      <c r="V181" s="668" t="s">
        <v>579</v>
      </c>
      <c r="W181" s="89"/>
      <c r="X181" s="89"/>
      <c r="Y181" s="89"/>
      <c r="Z181" s="89"/>
    </row>
    <row r="182" spans="1:26" s="9" customFormat="1" ht="21" x14ac:dyDescent="0.2">
      <c r="A182" s="592"/>
      <c r="B182" s="595"/>
      <c r="C182" s="666"/>
      <c r="D182" s="592"/>
      <c r="E182" s="592"/>
      <c r="F182" s="592"/>
      <c r="G182" s="592"/>
      <c r="H182" s="144" t="s">
        <v>1132</v>
      </c>
      <c r="I182" s="144"/>
      <c r="J182" s="666"/>
      <c r="K182" s="666"/>
      <c r="L182" s="156"/>
      <c r="M182" s="156"/>
      <c r="N182" s="156"/>
      <c r="O182" s="262"/>
      <c r="P182" s="156"/>
      <c r="Q182" s="156"/>
      <c r="R182" s="156"/>
      <c r="S182" s="262"/>
      <c r="T182" s="262"/>
      <c r="U182" s="156"/>
      <c r="V182" s="669"/>
      <c r="W182" s="89"/>
      <c r="X182" s="89"/>
      <c r="Y182" s="89"/>
      <c r="Z182" s="89"/>
    </row>
    <row r="183" spans="1:26" s="9" customFormat="1" ht="21" x14ac:dyDescent="0.2">
      <c r="A183" s="592"/>
      <c r="B183" s="595"/>
      <c r="C183" s="666"/>
      <c r="D183" s="592"/>
      <c r="E183" s="592"/>
      <c r="F183" s="592"/>
      <c r="G183" s="592"/>
      <c r="H183" s="144" t="s">
        <v>1133</v>
      </c>
      <c r="I183" s="144"/>
      <c r="J183" s="666"/>
      <c r="K183" s="666"/>
      <c r="L183" s="156"/>
      <c r="M183" s="156"/>
      <c r="N183" s="156"/>
      <c r="O183" s="262"/>
      <c r="P183" s="156"/>
      <c r="Q183" s="156"/>
      <c r="R183" s="156"/>
      <c r="S183" s="262"/>
      <c r="T183" s="262"/>
      <c r="U183" s="156"/>
      <c r="V183" s="669"/>
      <c r="W183" s="89"/>
      <c r="X183" s="89"/>
      <c r="Y183" s="89"/>
      <c r="Z183" s="89"/>
    </row>
    <row r="184" spans="1:26" s="9" customFormat="1" ht="21" x14ac:dyDescent="0.2">
      <c r="A184" s="592"/>
      <c r="B184" s="595"/>
      <c r="C184" s="666"/>
      <c r="D184" s="592"/>
      <c r="E184" s="592"/>
      <c r="F184" s="592"/>
      <c r="G184" s="592"/>
      <c r="H184" s="246" t="s">
        <v>1134</v>
      </c>
      <c r="I184" s="246"/>
      <c r="J184" s="667"/>
      <c r="K184" s="667"/>
      <c r="L184" s="247"/>
      <c r="M184" s="247"/>
      <c r="N184" s="247"/>
      <c r="O184" s="263"/>
      <c r="P184" s="247"/>
      <c r="Q184" s="247"/>
      <c r="R184" s="247"/>
      <c r="S184" s="263"/>
      <c r="T184" s="263"/>
      <c r="U184" s="247"/>
      <c r="V184" s="669"/>
      <c r="W184" s="89"/>
      <c r="X184" s="89"/>
      <c r="Y184" s="89"/>
      <c r="Z184" s="89"/>
    </row>
    <row r="185" spans="1:26" s="9" customFormat="1" ht="21" x14ac:dyDescent="0.2">
      <c r="A185" s="593"/>
      <c r="B185" s="596"/>
      <c r="C185" s="667"/>
      <c r="D185" s="593"/>
      <c r="E185" s="593"/>
      <c r="F185" s="593"/>
      <c r="G185" s="593"/>
      <c r="H185" s="660" t="s">
        <v>232</v>
      </c>
      <c r="I185" s="661"/>
      <c r="J185" s="243"/>
      <c r="K185" s="243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670"/>
      <c r="W185" s="89"/>
      <c r="X185" s="89"/>
      <c r="Y185" s="89"/>
      <c r="Z185" s="89"/>
    </row>
    <row r="186" spans="1:26" s="9" customFormat="1" ht="21" x14ac:dyDescent="0.2">
      <c r="A186" s="591">
        <v>4</v>
      </c>
      <c r="B186" s="591" t="s">
        <v>1483</v>
      </c>
      <c r="C186" s="665" t="s">
        <v>1484</v>
      </c>
      <c r="D186" s="591">
        <v>51</v>
      </c>
      <c r="E186" s="591">
        <v>8</v>
      </c>
      <c r="F186" s="591" t="s">
        <v>62</v>
      </c>
      <c r="G186" s="591" t="s">
        <v>47</v>
      </c>
      <c r="H186" s="244" t="s">
        <v>1123</v>
      </c>
      <c r="I186" s="244">
        <v>242618</v>
      </c>
      <c r="J186" s="665">
        <v>200000</v>
      </c>
      <c r="K186" s="665">
        <v>7558</v>
      </c>
      <c r="L186" s="245">
        <f>J186-Q186</f>
        <v>0</v>
      </c>
      <c r="M186" s="245">
        <f>K186-R186</f>
        <v>0</v>
      </c>
      <c r="N186" s="245">
        <v>0</v>
      </c>
      <c r="O186" s="245">
        <v>0</v>
      </c>
      <c r="P186" s="245">
        <f>L186+M186+N186+O186</f>
        <v>0</v>
      </c>
      <c r="Q186" s="245">
        <v>200000</v>
      </c>
      <c r="R186" s="245">
        <v>7558</v>
      </c>
      <c r="S186" s="245">
        <v>0</v>
      </c>
      <c r="T186" s="245">
        <v>0</v>
      </c>
      <c r="U186" s="245">
        <f>Q186+R186+S186+T186</f>
        <v>207558</v>
      </c>
      <c r="V186" s="668" t="s">
        <v>579</v>
      </c>
      <c r="W186" s="89"/>
      <c r="X186" s="89"/>
      <c r="Y186" s="89"/>
      <c r="Z186" s="89"/>
    </row>
    <row r="187" spans="1:26" s="9" customFormat="1" ht="21" x14ac:dyDescent="0.2">
      <c r="A187" s="592"/>
      <c r="B187" s="592"/>
      <c r="C187" s="666"/>
      <c r="D187" s="592"/>
      <c r="E187" s="592"/>
      <c r="F187" s="592"/>
      <c r="G187" s="592"/>
      <c r="H187" s="144" t="s">
        <v>1132</v>
      </c>
      <c r="I187" s="144"/>
      <c r="J187" s="666"/>
      <c r="K187" s="66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669"/>
      <c r="W187" s="89"/>
      <c r="X187" s="89"/>
      <c r="Y187" s="89"/>
      <c r="Z187" s="89"/>
    </row>
    <row r="188" spans="1:26" s="9" customFormat="1" ht="21" x14ac:dyDescent="0.2">
      <c r="A188" s="592"/>
      <c r="B188" s="592"/>
      <c r="C188" s="666"/>
      <c r="D188" s="592"/>
      <c r="E188" s="592"/>
      <c r="F188" s="592"/>
      <c r="G188" s="592"/>
      <c r="H188" s="144" t="s">
        <v>1133</v>
      </c>
      <c r="I188" s="144"/>
      <c r="J188" s="666"/>
      <c r="K188" s="66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669"/>
      <c r="W188" s="89"/>
      <c r="X188" s="89"/>
      <c r="Y188" s="89"/>
      <c r="Z188" s="89"/>
    </row>
    <row r="189" spans="1:26" s="9" customFormat="1" ht="21" x14ac:dyDescent="0.2">
      <c r="A189" s="592"/>
      <c r="B189" s="592"/>
      <c r="C189" s="666"/>
      <c r="D189" s="592"/>
      <c r="E189" s="592"/>
      <c r="F189" s="592"/>
      <c r="G189" s="592"/>
      <c r="H189" s="246" t="s">
        <v>1134</v>
      </c>
      <c r="I189" s="246"/>
      <c r="J189" s="667"/>
      <c r="K189" s="667"/>
      <c r="L189" s="247"/>
      <c r="M189" s="247"/>
      <c r="N189" s="247"/>
      <c r="O189" s="247"/>
      <c r="P189" s="247"/>
      <c r="Q189" s="247"/>
      <c r="R189" s="247"/>
      <c r="S189" s="247"/>
      <c r="T189" s="247"/>
      <c r="U189" s="247"/>
      <c r="V189" s="669"/>
      <c r="W189" s="89"/>
      <c r="X189" s="89"/>
      <c r="Y189" s="89"/>
      <c r="Z189" s="89"/>
    </row>
    <row r="190" spans="1:26" s="9" customFormat="1" ht="21" x14ac:dyDescent="0.2">
      <c r="A190" s="593"/>
      <c r="B190" s="593"/>
      <c r="C190" s="667"/>
      <c r="D190" s="593"/>
      <c r="E190" s="593"/>
      <c r="F190" s="593"/>
      <c r="G190" s="593"/>
      <c r="H190" s="660" t="s">
        <v>232</v>
      </c>
      <c r="I190" s="661"/>
      <c r="J190" s="243"/>
      <c r="K190" s="243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670"/>
      <c r="W190" s="89"/>
      <c r="X190" s="89"/>
      <c r="Y190" s="89"/>
      <c r="Z190" s="89"/>
    </row>
    <row r="191" spans="1:26" s="12" customFormat="1" ht="23.25" x14ac:dyDescent="0.2">
      <c r="A191" s="578" t="s">
        <v>1485</v>
      </c>
      <c r="B191" s="578"/>
      <c r="C191" s="578"/>
      <c r="D191" s="578"/>
      <c r="E191" s="578"/>
      <c r="F191" s="578"/>
      <c r="G191" s="578"/>
      <c r="H191" s="578"/>
      <c r="I191" s="578"/>
      <c r="J191" s="107">
        <f>SUM(J171:J186)</f>
        <v>800000</v>
      </c>
      <c r="K191" s="107">
        <f t="shared" ref="K191:U191" si="2">SUM(K171:K186)</f>
        <v>30198</v>
      </c>
      <c r="L191" s="107">
        <f t="shared" si="2"/>
        <v>17785</v>
      </c>
      <c r="M191" s="107">
        <f t="shared" si="2"/>
        <v>2975</v>
      </c>
      <c r="N191" s="107">
        <f t="shared" si="2"/>
        <v>0</v>
      </c>
      <c r="O191" s="107">
        <f t="shared" si="2"/>
        <v>2975</v>
      </c>
      <c r="P191" s="107">
        <f t="shared" si="2"/>
        <v>23735</v>
      </c>
      <c r="Q191" s="107">
        <f t="shared" si="2"/>
        <v>782215</v>
      </c>
      <c r="R191" s="107">
        <f t="shared" si="2"/>
        <v>27223</v>
      </c>
      <c r="S191" s="107">
        <f t="shared" si="2"/>
        <v>0</v>
      </c>
      <c r="T191" s="107">
        <f t="shared" si="2"/>
        <v>0</v>
      </c>
      <c r="U191" s="107">
        <f t="shared" si="2"/>
        <v>809438</v>
      </c>
      <c r="V191" s="132"/>
      <c r="W191" s="108"/>
      <c r="X191" s="108"/>
      <c r="Y191" s="108"/>
      <c r="Z191" s="108"/>
    </row>
    <row r="192" spans="1:26" s="9" customFormat="1" ht="21" x14ac:dyDescent="0.2">
      <c r="A192" s="591">
        <v>1</v>
      </c>
      <c r="B192" s="591" t="s">
        <v>1486</v>
      </c>
      <c r="C192" s="665" t="s">
        <v>1487</v>
      </c>
      <c r="D192" s="591">
        <v>58</v>
      </c>
      <c r="E192" s="591">
        <v>5</v>
      </c>
      <c r="F192" s="591" t="s">
        <v>539</v>
      </c>
      <c r="G192" s="591" t="s">
        <v>70</v>
      </c>
      <c r="H192" s="153" t="s">
        <v>1123</v>
      </c>
      <c r="I192" s="153">
        <v>242496</v>
      </c>
      <c r="J192" s="665">
        <v>120000</v>
      </c>
      <c r="K192" s="665">
        <v>4543</v>
      </c>
      <c r="L192" s="161">
        <f>J192-Q192</f>
        <v>29205</v>
      </c>
      <c r="M192" s="161">
        <f>K192-R192</f>
        <v>1795</v>
      </c>
      <c r="N192" s="161">
        <v>0</v>
      </c>
      <c r="O192" s="161">
        <v>1795</v>
      </c>
      <c r="P192" s="161">
        <f>L192+M192+N192+O192</f>
        <v>32795</v>
      </c>
      <c r="Q192" s="161">
        <v>90795</v>
      </c>
      <c r="R192" s="161">
        <v>2748</v>
      </c>
      <c r="S192" s="161">
        <v>0</v>
      </c>
      <c r="T192" s="161">
        <v>0</v>
      </c>
      <c r="U192" s="161">
        <f>Q192+R192+S192+T192</f>
        <v>93543</v>
      </c>
      <c r="V192" s="668">
        <v>241967</v>
      </c>
      <c r="W192" s="89"/>
      <c r="X192" s="89"/>
      <c r="Y192" s="89"/>
      <c r="Z192" s="89"/>
    </row>
    <row r="193" spans="1:26" s="9" customFormat="1" ht="21" x14ac:dyDescent="0.2">
      <c r="A193" s="592"/>
      <c r="B193" s="592"/>
      <c r="C193" s="666"/>
      <c r="D193" s="592"/>
      <c r="E193" s="592"/>
      <c r="F193" s="592"/>
      <c r="G193" s="592"/>
      <c r="H193" s="144" t="s">
        <v>1132</v>
      </c>
      <c r="I193" s="144"/>
      <c r="J193" s="666"/>
      <c r="K193" s="66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669"/>
      <c r="W193" s="89"/>
      <c r="X193" s="89"/>
      <c r="Y193" s="89"/>
      <c r="Z193" s="89"/>
    </row>
    <row r="194" spans="1:26" s="9" customFormat="1" ht="21" x14ac:dyDescent="0.2">
      <c r="A194" s="592"/>
      <c r="B194" s="592"/>
      <c r="C194" s="666"/>
      <c r="D194" s="592"/>
      <c r="E194" s="592"/>
      <c r="F194" s="592"/>
      <c r="G194" s="592"/>
      <c r="H194" s="144" t="s">
        <v>1133</v>
      </c>
      <c r="I194" s="144"/>
      <c r="J194" s="666"/>
      <c r="K194" s="66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669"/>
      <c r="W194" s="89"/>
      <c r="X194" s="89"/>
      <c r="Y194" s="89"/>
      <c r="Z194" s="89"/>
    </row>
    <row r="195" spans="1:26" s="9" customFormat="1" ht="21" x14ac:dyDescent="0.2">
      <c r="A195" s="592"/>
      <c r="B195" s="592"/>
      <c r="C195" s="666"/>
      <c r="D195" s="592"/>
      <c r="E195" s="592"/>
      <c r="F195" s="592"/>
      <c r="G195" s="592"/>
      <c r="H195" s="246" t="s">
        <v>1134</v>
      </c>
      <c r="I195" s="246"/>
      <c r="J195" s="667"/>
      <c r="K195" s="667"/>
      <c r="L195" s="247"/>
      <c r="M195" s="247"/>
      <c r="N195" s="247"/>
      <c r="O195" s="247"/>
      <c r="P195" s="247"/>
      <c r="Q195" s="247"/>
      <c r="R195" s="247"/>
      <c r="S195" s="247"/>
      <c r="T195" s="247"/>
      <c r="U195" s="247"/>
      <c r="V195" s="669"/>
      <c r="W195" s="89"/>
      <c r="X195" s="89"/>
      <c r="Y195" s="89"/>
      <c r="Z195" s="89"/>
    </row>
    <row r="196" spans="1:26" s="9" customFormat="1" ht="21" x14ac:dyDescent="0.2">
      <c r="A196" s="593"/>
      <c r="B196" s="593"/>
      <c r="C196" s="667"/>
      <c r="D196" s="593"/>
      <c r="E196" s="593"/>
      <c r="F196" s="593"/>
      <c r="G196" s="593"/>
      <c r="H196" s="660" t="s">
        <v>232</v>
      </c>
      <c r="I196" s="661"/>
      <c r="J196" s="243"/>
      <c r="K196" s="243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670"/>
      <c r="W196" s="89"/>
      <c r="X196" s="89"/>
      <c r="Y196" s="89"/>
      <c r="Z196" s="89"/>
    </row>
    <row r="197" spans="1:26" s="9" customFormat="1" ht="21" x14ac:dyDescent="0.2">
      <c r="A197" s="591">
        <v>2</v>
      </c>
      <c r="B197" s="591" t="s">
        <v>1488</v>
      </c>
      <c r="C197" s="665" t="s">
        <v>1489</v>
      </c>
      <c r="D197" s="591">
        <v>12</v>
      </c>
      <c r="E197" s="591">
        <v>5</v>
      </c>
      <c r="F197" s="591" t="s">
        <v>539</v>
      </c>
      <c r="G197" s="591" t="s">
        <v>70</v>
      </c>
      <c r="H197" s="244" t="s">
        <v>1123</v>
      </c>
      <c r="I197" s="244">
        <v>242496</v>
      </c>
      <c r="J197" s="665">
        <v>172000</v>
      </c>
      <c r="K197" s="665">
        <v>6478</v>
      </c>
      <c r="L197" s="245">
        <f>J197-Q197</f>
        <v>42227</v>
      </c>
      <c r="M197" s="245">
        <f>K197-R197</f>
        <v>2573</v>
      </c>
      <c r="N197" s="245">
        <v>0</v>
      </c>
      <c r="O197" s="245">
        <v>2573</v>
      </c>
      <c r="P197" s="245">
        <f>L197+M197+N197+O197</f>
        <v>47373</v>
      </c>
      <c r="Q197" s="245">
        <v>129773</v>
      </c>
      <c r="R197" s="245">
        <v>3905</v>
      </c>
      <c r="S197" s="245">
        <v>0</v>
      </c>
      <c r="T197" s="245">
        <v>0</v>
      </c>
      <c r="U197" s="245">
        <f>Q197+R197+S197+T197</f>
        <v>133678</v>
      </c>
      <c r="V197" s="668">
        <v>241968</v>
      </c>
      <c r="W197" s="89"/>
      <c r="X197" s="89"/>
      <c r="Y197" s="89"/>
      <c r="Z197" s="89"/>
    </row>
    <row r="198" spans="1:26" s="9" customFormat="1" ht="21" x14ac:dyDescent="0.2">
      <c r="A198" s="592"/>
      <c r="B198" s="592"/>
      <c r="C198" s="666"/>
      <c r="D198" s="592"/>
      <c r="E198" s="592"/>
      <c r="F198" s="592"/>
      <c r="G198" s="592"/>
      <c r="H198" s="144" t="s">
        <v>1132</v>
      </c>
      <c r="I198" s="144"/>
      <c r="J198" s="666"/>
      <c r="K198" s="66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669"/>
      <c r="W198" s="89"/>
      <c r="X198" s="89"/>
      <c r="Y198" s="89"/>
      <c r="Z198" s="89"/>
    </row>
    <row r="199" spans="1:26" s="9" customFormat="1" ht="21" x14ac:dyDescent="0.2">
      <c r="A199" s="592"/>
      <c r="B199" s="592"/>
      <c r="C199" s="666"/>
      <c r="D199" s="592"/>
      <c r="E199" s="592"/>
      <c r="F199" s="592"/>
      <c r="G199" s="592"/>
      <c r="H199" s="144" t="s">
        <v>1133</v>
      </c>
      <c r="I199" s="144"/>
      <c r="J199" s="666"/>
      <c r="K199" s="66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669"/>
      <c r="W199" s="89"/>
      <c r="X199" s="89"/>
      <c r="Y199" s="89"/>
      <c r="Z199" s="89"/>
    </row>
    <row r="200" spans="1:26" s="9" customFormat="1" ht="21" x14ac:dyDescent="0.2">
      <c r="A200" s="592"/>
      <c r="B200" s="592"/>
      <c r="C200" s="666"/>
      <c r="D200" s="592"/>
      <c r="E200" s="592"/>
      <c r="F200" s="592"/>
      <c r="G200" s="592"/>
      <c r="H200" s="246" t="s">
        <v>1134</v>
      </c>
      <c r="I200" s="246"/>
      <c r="J200" s="667"/>
      <c r="K200" s="667"/>
      <c r="L200" s="247"/>
      <c r="M200" s="247"/>
      <c r="N200" s="247"/>
      <c r="O200" s="247"/>
      <c r="P200" s="247"/>
      <c r="Q200" s="247"/>
      <c r="R200" s="247"/>
      <c r="S200" s="247"/>
      <c r="T200" s="247"/>
      <c r="U200" s="247"/>
      <c r="V200" s="669"/>
      <c r="W200" s="89"/>
      <c r="X200" s="89"/>
      <c r="Y200" s="89"/>
      <c r="Z200" s="89"/>
    </row>
    <row r="201" spans="1:26" s="9" customFormat="1" ht="21" x14ac:dyDescent="0.2">
      <c r="A201" s="593"/>
      <c r="B201" s="593"/>
      <c r="C201" s="667"/>
      <c r="D201" s="593"/>
      <c r="E201" s="593"/>
      <c r="F201" s="593"/>
      <c r="G201" s="593"/>
      <c r="H201" s="660" t="s">
        <v>232</v>
      </c>
      <c r="I201" s="661"/>
      <c r="J201" s="243"/>
      <c r="K201" s="243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670"/>
      <c r="W201" s="89"/>
      <c r="X201" s="89"/>
      <c r="Y201" s="89"/>
      <c r="Z201" s="89"/>
    </row>
    <row r="202" spans="1:26" s="9" customFormat="1" ht="21" x14ac:dyDescent="0.2">
      <c r="A202" s="591">
        <v>3</v>
      </c>
      <c r="B202" s="591" t="s">
        <v>706</v>
      </c>
      <c r="C202" s="665" t="s">
        <v>1490</v>
      </c>
      <c r="D202" s="591">
        <v>51</v>
      </c>
      <c r="E202" s="591">
        <v>5</v>
      </c>
      <c r="F202" s="591" t="s">
        <v>539</v>
      </c>
      <c r="G202" s="591" t="s">
        <v>70</v>
      </c>
      <c r="H202" s="244" t="s">
        <v>1123</v>
      </c>
      <c r="I202" s="244">
        <v>242496</v>
      </c>
      <c r="J202" s="665">
        <v>159500</v>
      </c>
      <c r="K202" s="665">
        <v>6002</v>
      </c>
      <c r="L202" s="245">
        <f>J202-Q202</f>
        <v>39214</v>
      </c>
      <c r="M202" s="245">
        <f>K202-R202</f>
        <v>2386</v>
      </c>
      <c r="N202" s="245">
        <v>0</v>
      </c>
      <c r="O202" s="245">
        <v>2386</v>
      </c>
      <c r="P202" s="245">
        <f>L202+M202+N202+O202</f>
        <v>43986</v>
      </c>
      <c r="Q202" s="245">
        <v>120286</v>
      </c>
      <c r="R202" s="245">
        <v>3616</v>
      </c>
      <c r="S202" s="245">
        <v>0</v>
      </c>
      <c r="T202" s="245">
        <v>0</v>
      </c>
      <c r="U202" s="245">
        <f>Q202+R202+S202+T202</f>
        <v>123902</v>
      </c>
      <c r="V202" s="668">
        <v>241962</v>
      </c>
      <c r="W202" s="89"/>
      <c r="X202" s="89"/>
      <c r="Y202" s="89"/>
      <c r="Z202" s="89"/>
    </row>
    <row r="203" spans="1:26" s="9" customFormat="1" ht="21" x14ac:dyDescent="0.2">
      <c r="A203" s="592"/>
      <c r="B203" s="592"/>
      <c r="C203" s="666"/>
      <c r="D203" s="592"/>
      <c r="E203" s="592"/>
      <c r="F203" s="592"/>
      <c r="G203" s="592"/>
      <c r="H203" s="144" t="s">
        <v>1132</v>
      </c>
      <c r="I203" s="144"/>
      <c r="J203" s="666"/>
      <c r="K203" s="66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669"/>
      <c r="W203" s="89"/>
      <c r="X203" s="89"/>
      <c r="Y203" s="89"/>
      <c r="Z203" s="89"/>
    </row>
    <row r="204" spans="1:26" s="9" customFormat="1" ht="21" x14ac:dyDescent="0.2">
      <c r="A204" s="592"/>
      <c r="B204" s="592"/>
      <c r="C204" s="666"/>
      <c r="D204" s="592"/>
      <c r="E204" s="592"/>
      <c r="F204" s="592"/>
      <c r="G204" s="592"/>
      <c r="H204" s="144" t="s">
        <v>1133</v>
      </c>
      <c r="I204" s="144"/>
      <c r="J204" s="666"/>
      <c r="K204" s="66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669"/>
      <c r="W204" s="89"/>
      <c r="X204" s="89"/>
      <c r="Y204" s="89"/>
      <c r="Z204" s="89"/>
    </row>
    <row r="205" spans="1:26" s="9" customFormat="1" ht="21" x14ac:dyDescent="0.2">
      <c r="A205" s="592"/>
      <c r="B205" s="592"/>
      <c r="C205" s="666"/>
      <c r="D205" s="592"/>
      <c r="E205" s="592"/>
      <c r="F205" s="592"/>
      <c r="G205" s="592"/>
      <c r="H205" s="246" t="s">
        <v>1134</v>
      </c>
      <c r="I205" s="246"/>
      <c r="J205" s="667"/>
      <c r="K205" s="667"/>
      <c r="L205" s="247"/>
      <c r="M205" s="247"/>
      <c r="N205" s="247"/>
      <c r="O205" s="247"/>
      <c r="P205" s="247"/>
      <c r="Q205" s="247"/>
      <c r="R205" s="247"/>
      <c r="S205" s="247"/>
      <c r="T205" s="247"/>
      <c r="U205" s="247"/>
      <c r="V205" s="669"/>
      <c r="W205" s="89"/>
      <c r="X205" s="89"/>
      <c r="Y205" s="89"/>
      <c r="Z205" s="89"/>
    </row>
    <row r="206" spans="1:26" s="9" customFormat="1" ht="21" x14ac:dyDescent="0.2">
      <c r="A206" s="593"/>
      <c r="B206" s="593"/>
      <c r="C206" s="667"/>
      <c r="D206" s="593"/>
      <c r="E206" s="593"/>
      <c r="F206" s="593"/>
      <c r="G206" s="593"/>
      <c r="H206" s="660" t="s">
        <v>232</v>
      </c>
      <c r="I206" s="661"/>
      <c r="J206" s="243"/>
      <c r="K206" s="243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670"/>
      <c r="W206" s="89"/>
      <c r="X206" s="89"/>
      <c r="Y206" s="89"/>
      <c r="Z206" s="89"/>
    </row>
    <row r="207" spans="1:26" s="9" customFormat="1" ht="21" x14ac:dyDescent="0.2">
      <c r="A207" s="591">
        <v>4</v>
      </c>
      <c r="B207" s="591" t="s">
        <v>706</v>
      </c>
      <c r="C207" s="665" t="s">
        <v>1491</v>
      </c>
      <c r="D207" s="591">
        <v>30</v>
      </c>
      <c r="E207" s="591">
        <v>15</v>
      </c>
      <c r="F207" s="591" t="s">
        <v>1492</v>
      </c>
      <c r="G207" s="591" t="s">
        <v>70</v>
      </c>
      <c r="H207" s="244" t="s">
        <v>1123</v>
      </c>
      <c r="I207" s="244">
        <v>242496</v>
      </c>
      <c r="J207" s="665">
        <v>200000</v>
      </c>
      <c r="K207" s="665">
        <v>7551</v>
      </c>
      <c r="L207" s="245">
        <f>J207-Q207</f>
        <v>48908</v>
      </c>
      <c r="M207" s="245">
        <f>K207-R207</f>
        <v>2992</v>
      </c>
      <c r="N207" s="245">
        <v>0</v>
      </c>
      <c r="O207" s="245">
        <v>2992</v>
      </c>
      <c r="P207" s="245">
        <f>L207+M207+N207+O207</f>
        <v>54892</v>
      </c>
      <c r="Q207" s="245">
        <v>151092</v>
      </c>
      <c r="R207" s="245">
        <v>4559</v>
      </c>
      <c r="S207" s="245">
        <v>0</v>
      </c>
      <c r="T207" s="245">
        <v>0</v>
      </c>
      <c r="U207" s="245">
        <f>Q207+R207+S207+T207</f>
        <v>155651</v>
      </c>
      <c r="V207" s="668">
        <v>241971</v>
      </c>
      <c r="W207" s="89"/>
      <c r="X207" s="89"/>
      <c r="Y207" s="89"/>
      <c r="Z207" s="89"/>
    </row>
    <row r="208" spans="1:26" s="9" customFormat="1" ht="21" x14ac:dyDescent="0.2">
      <c r="A208" s="592"/>
      <c r="B208" s="592"/>
      <c r="C208" s="666"/>
      <c r="D208" s="592"/>
      <c r="E208" s="592"/>
      <c r="F208" s="592"/>
      <c r="G208" s="592"/>
      <c r="H208" s="144" t="s">
        <v>1132</v>
      </c>
      <c r="I208" s="144"/>
      <c r="J208" s="666"/>
      <c r="K208" s="66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669"/>
      <c r="W208" s="89"/>
      <c r="X208" s="89"/>
      <c r="Y208" s="89"/>
      <c r="Z208" s="89"/>
    </row>
    <row r="209" spans="1:26" s="9" customFormat="1" ht="21" x14ac:dyDescent="0.2">
      <c r="A209" s="592"/>
      <c r="B209" s="592"/>
      <c r="C209" s="666"/>
      <c r="D209" s="592"/>
      <c r="E209" s="592"/>
      <c r="F209" s="592"/>
      <c r="G209" s="592"/>
      <c r="H209" s="144" t="s">
        <v>1133</v>
      </c>
      <c r="I209" s="144"/>
      <c r="J209" s="666"/>
      <c r="K209" s="66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669"/>
      <c r="W209" s="89"/>
      <c r="X209" s="89"/>
      <c r="Y209" s="89"/>
      <c r="Z209" s="89"/>
    </row>
    <row r="210" spans="1:26" s="9" customFormat="1" ht="21" x14ac:dyDescent="0.2">
      <c r="A210" s="592"/>
      <c r="B210" s="592"/>
      <c r="C210" s="666"/>
      <c r="D210" s="592"/>
      <c r="E210" s="592"/>
      <c r="F210" s="592"/>
      <c r="G210" s="592"/>
      <c r="H210" s="246" t="s">
        <v>1134</v>
      </c>
      <c r="I210" s="246"/>
      <c r="J210" s="667"/>
      <c r="K210" s="667"/>
      <c r="L210" s="247"/>
      <c r="M210" s="247"/>
      <c r="N210" s="247"/>
      <c r="O210" s="247"/>
      <c r="P210" s="247"/>
      <c r="Q210" s="247"/>
      <c r="R210" s="247"/>
      <c r="S210" s="247"/>
      <c r="T210" s="247"/>
      <c r="U210" s="247"/>
      <c r="V210" s="669"/>
      <c r="W210" s="89"/>
      <c r="X210" s="89"/>
      <c r="Y210" s="89"/>
      <c r="Z210" s="89"/>
    </row>
    <row r="211" spans="1:26" s="9" customFormat="1" ht="21" x14ac:dyDescent="0.2">
      <c r="A211" s="593"/>
      <c r="B211" s="593"/>
      <c r="C211" s="667"/>
      <c r="D211" s="593"/>
      <c r="E211" s="593"/>
      <c r="F211" s="593"/>
      <c r="G211" s="593"/>
      <c r="H211" s="660" t="s">
        <v>232</v>
      </c>
      <c r="I211" s="661"/>
      <c r="J211" s="243"/>
      <c r="K211" s="243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670"/>
      <c r="W211" s="89"/>
      <c r="X211" s="89"/>
      <c r="Y211" s="89"/>
      <c r="Z211" s="89"/>
    </row>
    <row r="212" spans="1:26" s="9" customFormat="1" ht="21" x14ac:dyDescent="0.2">
      <c r="A212" s="591">
        <v>5</v>
      </c>
      <c r="B212" s="591" t="s">
        <v>1493</v>
      </c>
      <c r="C212" s="665" t="s">
        <v>1494</v>
      </c>
      <c r="D212" s="591">
        <v>99</v>
      </c>
      <c r="E212" s="591">
        <v>5</v>
      </c>
      <c r="F212" s="591" t="s">
        <v>1233</v>
      </c>
      <c r="G212" s="591" t="s">
        <v>70</v>
      </c>
      <c r="H212" s="244" t="s">
        <v>1123</v>
      </c>
      <c r="I212" s="244">
        <v>242496</v>
      </c>
      <c r="J212" s="665">
        <v>50000</v>
      </c>
      <c r="K212" s="665">
        <v>1913</v>
      </c>
      <c r="L212" s="245">
        <f>J212-Q212</f>
        <v>0</v>
      </c>
      <c r="M212" s="245">
        <f>K212-R212</f>
        <v>0</v>
      </c>
      <c r="N212" s="245">
        <v>0</v>
      </c>
      <c r="O212" s="245">
        <v>0</v>
      </c>
      <c r="P212" s="245">
        <f>L212+M212+N212+O212</f>
        <v>0</v>
      </c>
      <c r="Q212" s="245">
        <v>50000</v>
      </c>
      <c r="R212" s="245">
        <v>1913</v>
      </c>
      <c r="S212" s="245">
        <v>0</v>
      </c>
      <c r="T212" s="245">
        <v>0</v>
      </c>
      <c r="U212" s="245">
        <f>Q212+R212+S212+T212</f>
        <v>51913</v>
      </c>
      <c r="V212" s="657" t="s">
        <v>579</v>
      </c>
      <c r="W212" s="89"/>
      <c r="X212" s="89"/>
      <c r="Y212" s="89"/>
      <c r="Z212" s="89"/>
    </row>
    <row r="213" spans="1:26" s="9" customFormat="1" ht="21" x14ac:dyDescent="0.2">
      <c r="A213" s="592"/>
      <c r="B213" s="592"/>
      <c r="C213" s="666"/>
      <c r="D213" s="592"/>
      <c r="E213" s="592"/>
      <c r="F213" s="592"/>
      <c r="G213" s="592"/>
      <c r="H213" s="144" t="s">
        <v>1132</v>
      </c>
      <c r="I213" s="144"/>
      <c r="J213" s="666"/>
      <c r="K213" s="66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658"/>
      <c r="W213" s="89"/>
      <c r="X213" s="89"/>
      <c r="Y213" s="89"/>
      <c r="Z213" s="89"/>
    </row>
    <row r="214" spans="1:26" s="9" customFormat="1" ht="21" x14ac:dyDescent="0.2">
      <c r="A214" s="592"/>
      <c r="B214" s="592"/>
      <c r="C214" s="666"/>
      <c r="D214" s="592"/>
      <c r="E214" s="592"/>
      <c r="F214" s="592"/>
      <c r="G214" s="592"/>
      <c r="H214" s="144" t="s">
        <v>1133</v>
      </c>
      <c r="I214" s="144"/>
      <c r="J214" s="666"/>
      <c r="K214" s="66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658"/>
      <c r="W214" s="89"/>
      <c r="X214" s="89"/>
      <c r="Y214" s="89"/>
      <c r="Z214" s="89"/>
    </row>
    <row r="215" spans="1:26" s="9" customFormat="1" ht="21" x14ac:dyDescent="0.2">
      <c r="A215" s="592"/>
      <c r="B215" s="592"/>
      <c r="C215" s="666"/>
      <c r="D215" s="592"/>
      <c r="E215" s="592"/>
      <c r="F215" s="592"/>
      <c r="G215" s="592"/>
      <c r="H215" s="246" t="s">
        <v>1134</v>
      </c>
      <c r="I215" s="246"/>
      <c r="J215" s="667"/>
      <c r="K215" s="667"/>
      <c r="L215" s="247"/>
      <c r="M215" s="247"/>
      <c r="N215" s="247"/>
      <c r="O215" s="247"/>
      <c r="P215" s="247"/>
      <c r="Q215" s="247"/>
      <c r="R215" s="247"/>
      <c r="S215" s="247"/>
      <c r="T215" s="247"/>
      <c r="U215" s="247"/>
      <c r="V215" s="658"/>
      <c r="W215" s="89"/>
      <c r="X215" s="89"/>
      <c r="Y215" s="89"/>
      <c r="Z215" s="89"/>
    </row>
    <row r="216" spans="1:26" s="9" customFormat="1" ht="21" x14ac:dyDescent="0.2">
      <c r="A216" s="593"/>
      <c r="B216" s="593"/>
      <c r="C216" s="667"/>
      <c r="D216" s="593"/>
      <c r="E216" s="593"/>
      <c r="F216" s="593"/>
      <c r="G216" s="593"/>
      <c r="H216" s="660" t="s">
        <v>232</v>
      </c>
      <c r="I216" s="661"/>
      <c r="J216" s="243"/>
      <c r="K216" s="243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659"/>
      <c r="W216" s="89"/>
      <c r="X216" s="89"/>
      <c r="Y216" s="89"/>
      <c r="Z216" s="89"/>
    </row>
    <row r="217" spans="1:26" s="9" customFormat="1" ht="21" x14ac:dyDescent="0.2">
      <c r="A217" s="591">
        <v>6</v>
      </c>
      <c r="B217" s="591" t="s">
        <v>957</v>
      </c>
      <c r="C217" s="665" t="s">
        <v>1495</v>
      </c>
      <c r="D217" s="591">
        <v>26</v>
      </c>
      <c r="E217" s="591">
        <v>8</v>
      </c>
      <c r="F217" s="591" t="s">
        <v>933</v>
      </c>
      <c r="G217" s="591" t="s">
        <v>70</v>
      </c>
      <c r="H217" s="244" t="s">
        <v>1123</v>
      </c>
      <c r="I217" s="244">
        <v>242496</v>
      </c>
      <c r="J217" s="665">
        <v>200000</v>
      </c>
      <c r="K217" s="665">
        <v>7551</v>
      </c>
      <c r="L217" s="245">
        <f>J217-Q217</f>
        <v>48908</v>
      </c>
      <c r="M217" s="245">
        <f>K217-R217</f>
        <v>2992</v>
      </c>
      <c r="N217" s="245">
        <v>0</v>
      </c>
      <c r="O217" s="245">
        <v>2992</v>
      </c>
      <c r="P217" s="245">
        <f>L217+M217+N217+O217</f>
        <v>54892</v>
      </c>
      <c r="Q217" s="245">
        <v>151092</v>
      </c>
      <c r="R217" s="245">
        <v>4559</v>
      </c>
      <c r="S217" s="245">
        <v>0</v>
      </c>
      <c r="T217" s="245">
        <v>0</v>
      </c>
      <c r="U217" s="245">
        <f>Q217+R217+S217+T217</f>
        <v>155651</v>
      </c>
      <c r="V217" s="668">
        <v>241949</v>
      </c>
      <c r="W217" s="89"/>
      <c r="X217" s="89"/>
      <c r="Y217" s="89"/>
      <c r="Z217" s="89"/>
    </row>
    <row r="218" spans="1:26" s="9" customFormat="1" ht="21" x14ac:dyDescent="0.2">
      <c r="A218" s="592"/>
      <c r="B218" s="592"/>
      <c r="C218" s="666"/>
      <c r="D218" s="592"/>
      <c r="E218" s="592"/>
      <c r="F218" s="592"/>
      <c r="G218" s="592"/>
      <c r="H218" s="144" t="s">
        <v>1132</v>
      </c>
      <c r="I218" s="144"/>
      <c r="J218" s="666"/>
      <c r="K218" s="66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669"/>
      <c r="W218" s="89"/>
      <c r="X218" s="89"/>
      <c r="Y218" s="89"/>
      <c r="Z218" s="89"/>
    </row>
    <row r="219" spans="1:26" s="9" customFormat="1" ht="21" x14ac:dyDescent="0.2">
      <c r="A219" s="592"/>
      <c r="B219" s="592"/>
      <c r="C219" s="666"/>
      <c r="D219" s="592"/>
      <c r="E219" s="592"/>
      <c r="F219" s="592"/>
      <c r="G219" s="592"/>
      <c r="H219" s="144" t="s">
        <v>1133</v>
      </c>
      <c r="I219" s="144"/>
      <c r="J219" s="666"/>
      <c r="K219" s="66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669"/>
      <c r="W219" s="89"/>
      <c r="X219" s="89"/>
      <c r="Y219" s="89"/>
      <c r="Z219" s="89"/>
    </row>
    <row r="220" spans="1:26" s="9" customFormat="1" ht="21" x14ac:dyDescent="0.2">
      <c r="A220" s="592"/>
      <c r="B220" s="592"/>
      <c r="C220" s="666"/>
      <c r="D220" s="592"/>
      <c r="E220" s="592"/>
      <c r="F220" s="592"/>
      <c r="G220" s="592"/>
      <c r="H220" s="246" t="s">
        <v>1134</v>
      </c>
      <c r="I220" s="246"/>
      <c r="J220" s="667"/>
      <c r="K220" s="667"/>
      <c r="L220" s="247"/>
      <c r="M220" s="247"/>
      <c r="N220" s="247"/>
      <c r="O220" s="247"/>
      <c r="P220" s="247"/>
      <c r="Q220" s="247"/>
      <c r="R220" s="247"/>
      <c r="S220" s="247"/>
      <c r="T220" s="247"/>
      <c r="U220" s="247"/>
      <c r="V220" s="669"/>
      <c r="W220" s="89"/>
      <c r="X220" s="89"/>
      <c r="Y220" s="89"/>
      <c r="Z220" s="89"/>
    </row>
    <row r="221" spans="1:26" s="9" customFormat="1" ht="21" x14ac:dyDescent="0.2">
      <c r="A221" s="593"/>
      <c r="B221" s="593"/>
      <c r="C221" s="667"/>
      <c r="D221" s="593"/>
      <c r="E221" s="593"/>
      <c r="F221" s="593"/>
      <c r="G221" s="593"/>
      <c r="H221" s="660" t="s">
        <v>232</v>
      </c>
      <c r="I221" s="661"/>
      <c r="J221" s="243"/>
      <c r="K221" s="243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670"/>
      <c r="W221" s="89"/>
      <c r="X221" s="89"/>
      <c r="Y221" s="89"/>
      <c r="Z221" s="89"/>
    </row>
    <row r="222" spans="1:26" s="9" customFormat="1" ht="21" x14ac:dyDescent="0.2">
      <c r="A222" s="591">
        <v>7</v>
      </c>
      <c r="B222" s="591" t="s">
        <v>957</v>
      </c>
      <c r="C222" s="665" t="s">
        <v>1496</v>
      </c>
      <c r="D222" s="591">
        <v>32</v>
      </c>
      <c r="E222" s="591">
        <v>4</v>
      </c>
      <c r="F222" s="591" t="s">
        <v>933</v>
      </c>
      <c r="G222" s="591" t="s">
        <v>70</v>
      </c>
      <c r="H222" s="244" t="s">
        <v>1123</v>
      </c>
      <c r="I222" s="244">
        <v>242496</v>
      </c>
      <c r="J222" s="665">
        <v>192700</v>
      </c>
      <c r="K222" s="665">
        <v>7267</v>
      </c>
      <c r="L222" s="161">
        <f>J222-Q222</f>
        <v>47217</v>
      </c>
      <c r="M222" s="161">
        <f>K222-R222</f>
        <v>2883</v>
      </c>
      <c r="N222" s="161">
        <v>0</v>
      </c>
      <c r="O222" s="161">
        <v>2883</v>
      </c>
      <c r="P222" s="161">
        <f>L222+M222+N222+O222</f>
        <v>52983</v>
      </c>
      <c r="Q222" s="161">
        <v>145483</v>
      </c>
      <c r="R222" s="161">
        <v>4384</v>
      </c>
      <c r="S222" s="161">
        <v>0</v>
      </c>
      <c r="T222" s="161">
        <v>0</v>
      </c>
      <c r="U222" s="161">
        <f>Q222+R222+S222+T222</f>
        <v>149867</v>
      </c>
      <c r="V222" s="657">
        <v>242010</v>
      </c>
      <c r="W222" s="89"/>
      <c r="X222" s="89"/>
      <c r="Y222" s="89"/>
      <c r="Z222" s="89"/>
    </row>
    <row r="223" spans="1:26" s="9" customFormat="1" ht="21" x14ac:dyDescent="0.2">
      <c r="A223" s="592"/>
      <c r="B223" s="592"/>
      <c r="C223" s="666"/>
      <c r="D223" s="592"/>
      <c r="E223" s="592"/>
      <c r="F223" s="592"/>
      <c r="G223" s="592"/>
      <c r="H223" s="144" t="s">
        <v>1132</v>
      </c>
      <c r="I223" s="144"/>
      <c r="J223" s="666"/>
      <c r="K223" s="666"/>
      <c r="L223" s="245"/>
      <c r="M223" s="245"/>
      <c r="N223" s="245"/>
      <c r="O223" s="245"/>
      <c r="P223" s="245"/>
      <c r="Q223" s="245"/>
      <c r="R223" s="245"/>
      <c r="S223" s="245"/>
      <c r="T223" s="245"/>
      <c r="U223" s="245"/>
      <c r="V223" s="658"/>
      <c r="W223" s="89"/>
      <c r="X223" s="89"/>
      <c r="Y223" s="89"/>
      <c r="Z223" s="89"/>
    </row>
    <row r="224" spans="1:26" s="9" customFormat="1" ht="21" x14ac:dyDescent="0.2">
      <c r="A224" s="592"/>
      <c r="B224" s="592"/>
      <c r="C224" s="666"/>
      <c r="D224" s="592"/>
      <c r="E224" s="592"/>
      <c r="F224" s="592"/>
      <c r="G224" s="592"/>
      <c r="H224" s="144" t="s">
        <v>1133</v>
      </c>
      <c r="I224" s="144"/>
      <c r="J224" s="666"/>
      <c r="K224" s="66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658"/>
      <c r="W224" s="89"/>
      <c r="X224" s="89"/>
      <c r="Y224" s="89"/>
      <c r="Z224" s="89"/>
    </row>
    <row r="225" spans="1:26" s="9" customFormat="1" ht="21" x14ac:dyDescent="0.2">
      <c r="A225" s="592"/>
      <c r="B225" s="592"/>
      <c r="C225" s="666"/>
      <c r="D225" s="592"/>
      <c r="E225" s="592"/>
      <c r="F225" s="592"/>
      <c r="G225" s="592"/>
      <c r="H225" s="246" t="s">
        <v>1134</v>
      </c>
      <c r="I225" s="246"/>
      <c r="J225" s="667"/>
      <c r="K225" s="667"/>
      <c r="L225" s="247"/>
      <c r="M225" s="247"/>
      <c r="N225" s="247"/>
      <c r="O225" s="247"/>
      <c r="P225" s="247"/>
      <c r="Q225" s="247"/>
      <c r="R225" s="247"/>
      <c r="S225" s="247"/>
      <c r="T225" s="247"/>
      <c r="U225" s="247"/>
      <c r="V225" s="658"/>
      <c r="W225" s="89"/>
      <c r="X225" s="89"/>
      <c r="Y225" s="89"/>
      <c r="Z225" s="89"/>
    </row>
    <row r="226" spans="1:26" s="9" customFormat="1" ht="21" x14ac:dyDescent="0.2">
      <c r="A226" s="593"/>
      <c r="B226" s="593"/>
      <c r="C226" s="667"/>
      <c r="D226" s="593"/>
      <c r="E226" s="593"/>
      <c r="F226" s="593"/>
      <c r="G226" s="593"/>
      <c r="H226" s="660" t="s">
        <v>232</v>
      </c>
      <c r="I226" s="661"/>
      <c r="J226" s="243"/>
      <c r="K226" s="243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659"/>
      <c r="W226" s="89"/>
      <c r="X226" s="89"/>
      <c r="Y226" s="89"/>
      <c r="Z226" s="89"/>
    </row>
    <row r="227" spans="1:26" s="9" customFormat="1" ht="21" x14ac:dyDescent="0.2">
      <c r="A227" s="591">
        <v>8</v>
      </c>
      <c r="B227" s="591" t="s">
        <v>1497</v>
      </c>
      <c r="C227" s="665" t="s">
        <v>1498</v>
      </c>
      <c r="D227" s="591">
        <v>152</v>
      </c>
      <c r="E227" s="591">
        <v>8</v>
      </c>
      <c r="F227" s="591" t="s">
        <v>933</v>
      </c>
      <c r="G227" s="591" t="s">
        <v>70</v>
      </c>
      <c r="H227" s="244" t="s">
        <v>1123</v>
      </c>
      <c r="I227" s="244">
        <v>242496</v>
      </c>
      <c r="J227" s="665">
        <v>199940</v>
      </c>
      <c r="K227" s="665">
        <v>7547</v>
      </c>
      <c r="L227" s="245">
        <f>J227-Q227</f>
        <v>48909</v>
      </c>
      <c r="M227" s="245">
        <f>K227-R227</f>
        <v>2991</v>
      </c>
      <c r="N227" s="245">
        <v>0</v>
      </c>
      <c r="O227" s="245">
        <v>2991</v>
      </c>
      <c r="P227" s="245">
        <f>L227+M227+N227+O227</f>
        <v>54891</v>
      </c>
      <c r="Q227" s="245">
        <v>151031</v>
      </c>
      <c r="R227" s="245">
        <v>4556</v>
      </c>
      <c r="S227" s="245">
        <v>0</v>
      </c>
      <c r="T227" s="245">
        <v>0</v>
      </c>
      <c r="U227" s="245">
        <f>Q227+R227+S227+T227</f>
        <v>155587</v>
      </c>
      <c r="V227" s="668">
        <v>241948</v>
      </c>
      <c r="W227" s="89"/>
      <c r="X227" s="89"/>
      <c r="Y227" s="89"/>
      <c r="Z227" s="89"/>
    </row>
    <row r="228" spans="1:26" s="9" customFormat="1" ht="21" x14ac:dyDescent="0.2">
      <c r="A228" s="592"/>
      <c r="B228" s="592"/>
      <c r="C228" s="666"/>
      <c r="D228" s="592"/>
      <c r="E228" s="592"/>
      <c r="F228" s="592"/>
      <c r="G228" s="592"/>
      <c r="H228" s="144" t="s">
        <v>1132</v>
      </c>
      <c r="I228" s="144"/>
      <c r="J228" s="666"/>
      <c r="K228" s="66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669"/>
      <c r="W228" s="89"/>
      <c r="X228" s="89"/>
      <c r="Y228" s="89"/>
      <c r="Z228" s="89"/>
    </row>
    <row r="229" spans="1:26" s="9" customFormat="1" ht="21" x14ac:dyDescent="0.2">
      <c r="A229" s="592"/>
      <c r="B229" s="592"/>
      <c r="C229" s="666"/>
      <c r="D229" s="592"/>
      <c r="E229" s="592"/>
      <c r="F229" s="592"/>
      <c r="G229" s="592"/>
      <c r="H229" s="144" t="s">
        <v>1133</v>
      </c>
      <c r="I229" s="144"/>
      <c r="J229" s="666"/>
      <c r="K229" s="66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669"/>
      <c r="W229" s="89"/>
      <c r="X229" s="89"/>
      <c r="Y229" s="89"/>
      <c r="Z229" s="89"/>
    </row>
    <row r="230" spans="1:26" s="9" customFormat="1" ht="21" x14ac:dyDescent="0.2">
      <c r="A230" s="592"/>
      <c r="B230" s="592"/>
      <c r="C230" s="666"/>
      <c r="D230" s="592"/>
      <c r="E230" s="592"/>
      <c r="F230" s="592"/>
      <c r="G230" s="592"/>
      <c r="H230" s="246" t="s">
        <v>1134</v>
      </c>
      <c r="I230" s="246"/>
      <c r="J230" s="667"/>
      <c r="K230" s="667"/>
      <c r="L230" s="247"/>
      <c r="M230" s="247"/>
      <c r="N230" s="247"/>
      <c r="O230" s="247"/>
      <c r="P230" s="247"/>
      <c r="Q230" s="247"/>
      <c r="R230" s="247"/>
      <c r="S230" s="247"/>
      <c r="T230" s="247"/>
      <c r="U230" s="247"/>
      <c r="V230" s="669"/>
      <c r="W230" s="89"/>
      <c r="X230" s="89"/>
      <c r="Y230" s="89"/>
      <c r="Z230" s="89"/>
    </row>
    <row r="231" spans="1:26" s="9" customFormat="1" ht="21" x14ac:dyDescent="0.2">
      <c r="A231" s="593"/>
      <c r="B231" s="593"/>
      <c r="C231" s="667"/>
      <c r="D231" s="593"/>
      <c r="E231" s="593"/>
      <c r="F231" s="593"/>
      <c r="G231" s="593"/>
      <c r="H231" s="660" t="s">
        <v>232</v>
      </c>
      <c r="I231" s="661"/>
      <c r="J231" s="243"/>
      <c r="K231" s="243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670"/>
      <c r="W231" s="89"/>
      <c r="X231" s="89"/>
      <c r="Y231" s="89"/>
      <c r="Z231" s="89"/>
    </row>
    <row r="232" spans="1:26" s="9" customFormat="1" ht="21" x14ac:dyDescent="0.2">
      <c r="A232" s="591">
        <v>9</v>
      </c>
      <c r="B232" s="591" t="s">
        <v>957</v>
      </c>
      <c r="C232" s="665" t="s">
        <v>1499</v>
      </c>
      <c r="D232" s="591">
        <v>60</v>
      </c>
      <c r="E232" s="591">
        <v>4</v>
      </c>
      <c r="F232" s="591" t="s">
        <v>933</v>
      </c>
      <c r="G232" s="591" t="s">
        <v>70</v>
      </c>
      <c r="H232" s="244" t="s">
        <v>1123</v>
      </c>
      <c r="I232" s="244">
        <v>242496</v>
      </c>
      <c r="J232" s="665">
        <v>199950</v>
      </c>
      <c r="K232" s="665">
        <v>7548</v>
      </c>
      <c r="L232" s="245">
        <f>J232-Q232</f>
        <v>48909</v>
      </c>
      <c r="M232" s="245">
        <f>K232-R232</f>
        <v>2991</v>
      </c>
      <c r="N232" s="245">
        <v>0</v>
      </c>
      <c r="O232" s="245">
        <v>2991</v>
      </c>
      <c r="P232" s="245">
        <f>L232+M232+N232+O232</f>
        <v>54891</v>
      </c>
      <c r="Q232" s="245">
        <v>151041</v>
      </c>
      <c r="R232" s="245">
        <v>4557</v>
      </c>
      <c r="S232" s="245">
        <v>0</v>
      </c>
      <c r="T232" s="245">
        <v>0</v>
      </c>
      <c r="U232" s="245">
        <f>Q232+R232+S232+T232</f>
        <v>155598</v>
      </c>
      <c r="V232" s="657">
        <v>241992</v>
      </c>
      <c r="W232" s="89"/>
      <c r="X232" s="89"/>
      <c r="Y232" s="89"/>
      <c r="Z232" s="89"/>
    </row>
    <row r="233" spans="1:26" s="9" customFormat="1" ht="21" x14ac:dyDescent="0.2">
      <c r="A233" s="592"/>
      <c r="B233" s="592"/>
      <c r="C233" s="666"/>
      <c r="D233" s="592"/>
      <c r="E233" s="592"/>
      <c r="F233" s="592"/>
      <c r="G233" s="592"/>
      <c r="H233" s="144" t="s">
        <v>1132</v>
      </c>
      <c r="I233" s="144"/>
      <c r="J233" s="666"/>
      <c r="K233" s="66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658"/>
      <c r="W233" s="89"/>
      <c r="X233" s="89"/>
      <c r="Y233" s="89"/>
      <c r="Z233" s="89"/>
    </row>
    <row r="234" spans="1:26" s="9" customFormat="1" ht="21" x14ac:dyDescent="0.2">
      <c r="A234" s="592"/>
      <c r="B234" s="592"/>
      <c r="C234" s="666"/>
      <c r="D234" s="592"/>
      <c r="E234" s="592"/>
      <c r="F234" s="592"/>
      <c r="G234" s="592"/>
      <c r="H234" s="144" t="s">
        <v>1133</v>
      </c>
      <c r="I234" s="144"/>
      <c r="J234" s="666"/>
      <c r="K234" s="66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658"/>
      <c r="W234" s="89"/>
      <c r="X234" s="89"/>
      <c r="Y234" s="89"/>
      <c r="Z234" s="89"/>
    </row>
    <row r="235" spans="1:26" s="9" customFormat="1" ht="21" x14ac:dyDescent="0.2">
      <c r="A235" s="592"/>
      <c r="B235" s="592"/>
      <c r="C235" s="666"/>
      <c r="D235" s="592"/>
      <c r="E235" s="592"/>
      <c r="F235" s="592"/>
      <c r="G235" s="592"/>
      <c r="H235" s="246" t="s">
        <v>1134</v>
      </c>
      <c r="I235" s="246"/>
      <c r="J235" s="667"/>
      <c r="K235" s="667"/>
      <c r="L235" s="247"/>
      <c r="M235" s="247"/>
      <c r="N235" s="247"/>
      <c r="O235" s="247"/>
      <c r="P235" s="247"/>
      <c r="Q235" s="247"/>
      <c r="R235" s="247"/>
      <c r="S235" s="247"/>
      <c r="T235" s="247"/>
      <c r="U235" s="247"/>
      <c r="V235" s="658"/>
      <c r="W235" s="89"/>
      <c r="X235" s="89"/>
      <c r="Y235" s="89"/>
      <c r="Z235" s="89"/>
    </row>
    <row r="236" spans="1:26" s="9" customFormat="1" ht="21" x14ac:dyDescent="0.2">
      <c r="A236" s="593"/>
      <c r="B236" s="593"/>
      <c r="C236" s="667"/>
      <c r="D236" s="593"/>
      <c r="E236" s="593"/>
      <c r="F236" s="593"/>
      <c r="G236" s="593"/>
      <c r="H236" s="660" t="s">
        <v>232</v>
      </c>
      <c r="I236" s="661"/>
      <c r="J236" s="243"/>
      <c r="K236" s="243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659"/>
      <c r="W236" s="89"/>
      <c r="X236" s="89"/>
      <c r="Y236" s="89"/>
      <c r="Z236" s="89"/>
    </row>
    <row r="237" spans="1:26" s="9" customFormat="1" ht="21" x14ac:dyDescent="0.2">
      <c r="A237" s="591">
        <v>10</v>
      </c>
      <c r="B237" s="591" t="s">
        <v>754</v>
      </c>
      <c r="C237" s="665" t="s">
        <v>1500</v>
      </c>
      <c r="D237" s="591">
        <v>108</v>
      </c>
      <c r="E237" s="591">
        <v>5</v>
      </c>
      <c r="F237" s="591" t="s">
        <v>933</v>
      </c>
      <c r="G237" s="591" t="s">
        <v>70</v>
      </c>
      <c r="H237" s="244" t="s">
        <v>1123</v>
      </c>
      <c r="I237" s="244">
        <v>242496</v>
      </c>
      <c r="J237" s="665">
        <v>199995</v>
      </c>
      <c r="K237" s="665">
        <v>7551</v>
      </c>
      <c r="L237" s="245">
        <f>J237-Q237</f>
        <v>48908</v>
      </c>
      <c r="M237" s="245">
        <f>K237-R237</f>
        <v>2992</v>
      </c>
      <c r="N237" s="245">
        <v>0</v>
      </c>
      <c r="O237" s="245">
        <v>2992</v>
      </c>
      <c r="P237" s="245">
        <f>L237+M237+N237+O237</f>
        <v>54892</v>
      </c>
      <c r="Q237" s="245">
        <v>151087</v>
      </c>
      <c r="R237" s="245">
        <v>4559</v>
      </c>
      <c r="S237" s="245">
        <v>0</v>
      </c>
      <c r="T237" s="245">
        <v>0</v>
      </c>
      <c r="U237" s="245">
        <f>Q237+R237+S237+T237</f>
        <v>155646</v>
      </c>
      <c r="V237" s="668">
        <v>241950</v>
      </c>
      <c r="W237" s="89"/>
      <c r="X237" s="89"/>
      <c r="Y237" s="89"/>
      <c r="Z237" s="89"/>
    </row>
    <row r="238" spans="1:26" s="9" customFormat="1" ht="21" x14ac:dyDescent="0.2">
      <c r="A238" s="592"/>
      <c r="B238" s="592"/>
      <c r="C238" s="666"/>
      <c r="D238" s="592"/>
      <c r="E238" s="592"/>
      <c r="F238" s="592"/>
      <c r="G238" s="592"/>
      <c r="H238" s="144" t="s">
        <v>1132</v>
      </c>
      <c r="I238" s="144"/>
      <c r="J238" s="666"/>
      <c r="K238" s="66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669"/>
      <c r="W238" s="89"/>
      <c r="X238" s="89"/>
      <c r="Y238" s="89"/>
      <c r="Z238" s="89"/>
    </row>
    <row r="239" spans="1:26" s="9" customFormat="1" ht="21" x14ac:dyDescent="0.2">
      <c r="A239" s="592"/>
      <c r="B239" s="592"/>
      <c r="C239" s="666"/>
      <c r="D239" s="592"/>
      <c r="E239" s="592"/>
      <c r="F239" s="592"/>
      <c r="G239" s="592"/>
      <c r="H239" s="144" t="s">
        <v>1133</v>
      </c>
      <c r="I239" s="144"/>
      <c r="J239" s="666"/>
      <c r="K239" s="66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669"/>
      <c r="W239" s="89"/>
      <c r="X239" s="89"/>
      <c r="Y239" s="89"/>
      <c r="Z239" s="89"/>
    </row>
    <row r="240" spans="1:26" s="9" customFormat="1" ht="21" x14ac:dyDescent="0.2">
      <c r="A240" s="592"/>
      <c r="B240" s="592"/>
      <c r="C240" s="666"/>
      <c r="D240" s="592"/>
      <c r="E240" s="592"/>
      <c r="F240" s="592"/>
      <c r="G240" s="592"/>
      <c r="H240" s="246" t="s">
        <v>1134</v>
      </c>
      <c r="I240" s="246"/>
      <c r="J240" s="667"/>
      <c r="K240" s="667"/>
      <c r="L240" s="247"/>
      <c r="M240" s="247"/>
      <c r="N240" s="247"/>
      <c r="O240" s="247"/>
      <c r="P240" s="247"/>
      <c r="Q240" s="247"/>
      <c r="R240" s="247"/>
      <c r="S240" s="247"/>
      <c r="T240" s="247"/>
      <c r="U240" s="247"/>
      <c r="V240" s="669"/>
      <c r="W240" s="89"/>
      <c r="X240" s="89"/>
      <c r="Y240" s="89"/>
      <c r="Z240" s="89"/>
    </row>
    <row r="241" spans="1:26" s="9" customFormat="1" ht="21" x14ac:dyDescent="0.2">
      <c r="A241" s="593"/>
      <c r="B241" s="593"/>
      <c r="C241" s="667"/>
      <c r="D241" s="593"/>
      <c r="E241" s="593"/>
      <c r="F241" s="593"/>
      <c r="G241" s="593"/>
      <c r="H241" s="660" t="s">
        <v>232</v>
      </c>
      <c r="I241" s="661"/>
      <c r="J241" s="243"/>
      <c r="K241" s="243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670"/>
      <c r="W241" s="89"/>
      <c r="X241" s="89"/>
      <c r="Y241" s="89"/>
      <c r="Z241" s="89"/>
    </row>
    <row r="242" spans="1:26" s="9" customFormat="1" ht="21" x14ac:dyDescent="0.2">
      <c r="A242" s="591">
        <v>11</v>
      </c>
      <c r="B242" s="591" t="s">
        <v>957</v>
      </c>
      <c r="C242" s="665" t="s">
        <v>1501</v>
      </c>
      <c r="D242" s="591">
        <v>32</v>
      </c>
      <c r="E242" s="591">
        <v>8</v>
      </c>
      <c r="F242" s="591" t="s">
        <v>933</v>
      </c>
      <c r="G242" s="591" t="s">
        <v>70</v>
      </c>
      <c r="H242" s="244" t="s">
        <v>1123</v>
      </c>
      <c r="I242" s="244">
        <v>242496</v>
      </c>
      <c r="J242" s="665">
        <v>199870</v>
      </c>
      <c r="K242" s="665">
        <v>7543</v>
      </c>
      <c r="L242" s="245">
        <f>J242-Q242</f>
        <v>48910</v>
      </c>
      <c r="M242" s="245">
        <f>K242-R242</f>
        <v>2990</v>
      </c>
      <c r="N242" s="245">
        <v>0</v>
      </c>
      <c r="O242" s="245">
        <v>2990</v>
      </c>
      <c r="P242" s="245">
        <f>L242+M242+N242+O242</f>
        <v>54890</v>
      </c>
      <c r="Q242" s="245">
        <v>150960</v>
      </c>
      <c r="R242" s="245">
        <v>4553</v>
      </c>
      <c r="S242" s="245">
        <v>0</v>
      </c>
      <c r="T242" s="245">
        <v>0</v>
      </c>
      <c r="U242" s="245">
        <f>Q242+R242+S242+T242</f>
        <v>155513</v>
      </c>
      <c r="V242" s="657">
        <v>241948</v>
      </c>
      <c r="W242" s="89"/>
      <c r="X242" s="89"/>
      <c r="Y242" s="89"/>
      <c r="Z242" s="89"/>
    </row>
    <row r="243" spans="1:26" s="9" customFormat="1" ht="21" x14ac:dyDescent="0.2">
      <c r="A243" s="592"/>
      <c r="B243" s="592"/>
      <c r="C243" s="666"/>
      <c r="D243" s="592"/>
      <c r="E243" s="592"/>
      <c r="F243" s="592"/>
      <c r="G243" s="592"/>
      <c r="H243" s="144" t="s">
        <v>1132</v>
      </c>
      <c r="I243" s="144"/>
      <c r="J243" s="666"/>
      <c r="K243" s="66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658"/>
      <c r="W243" s="89"/>
      <c r="X243" s="89"/>
      <c r="Y243" s="89"/>
      <c r="Z243" s="89"/>
    </row>
    <row r="244" spans="1:26" s="9" customFormat="1" ht="21" x14ac:dyDescent="0.2">
      <c r="A244" s="592"/>
      <c r="B244" s="592"/>
      <c r="C244" s="666"/>
      <c r="D244" s="592"/>
      <c r="E244" s="592"/>
      <c r="F244" s="592"/>
      <c r="G244" s="592"/>
      <c r="H244" s="144" t="s">
        <v>1133</v>
      </c>
      <c r="I244" s="144"/>
      <c r="J244" s="666"/>
      <c r="K244" s="66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658"/>
      <c r="W244" s="89"/>
      <c r="X244" s="89"/>
      <c r="Y244" s="89"/>
      <c r="Z244" s="89"/>
    </row>
    <row r="245" spans="1:26" s="9" customFormat="1" ht="21" x14ac:dyDescent="0.2">
      <c r="A245" s="592"/>
      <c r="B245" s="592"/>
      <c r="C245" s="666"/>
      <c r="D245" s="592"/>
      <c r="E245" s="592"/>
      <c r="F245" s="592"/>
      <c r="G245" s="592"/>
      <c r="H245" s="246" t="s">
        <v>1134</v>
      </c>
      <c r="I245" s="246"/>
      <c r="J245" s="667"/>
      <c r="K245" s="667"/>
      <c r="L245" s="247"/>
      <c r="M245" s="247"/>
      <c r="N245" s="247"/>
      <c r="O245" s="247"/>
      <c r="P245" s="247"/>
      <c r="Q245" s="247"/>
      <c r="R245" s="247"/>
      <c r="S245" s="247"/>
      <c r="T245" s="247"/>
      <c r="U245" s="247"/>
      <c r="V245" s="658"/>
      <c r="W245" s="89"/>
      <c r="X245" s="89"/>
      <c r="Y245" s="89"/>
      <c r="Z245" s="89"/>
    </row>
    <row r="246" spans="1:26" s="9" customFormat="1" ht="21" x14ac:dyDescent="0.2">
      <c r="A246" s="593"/>
      <c r="B246" s="593"/>
      <c r="C246" s="667"/>
      <c r="D246" s="593"/>
      <c r="E246" s="593"/>
      <c r="F246" s="593"/>
      <c r="G246" s="593"/>
      <c r="H246" s="660" t="s">
        <v>232</v>
      </c>
      <c r="I246" s="661"/>
      <c r="J246" s="243"/>
      <c r="K246" s="243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659"/>
      <c r="W246" s="89"/>
      <c r="X246" s="89"/>
      <c r="Y246" s="89"/>
      <c r="Z246" s="89"/>
    </row>
    <row r="247" spans="1:26" s="9" customFormat="1" ht="21" x14ac:dyDescent="0.2">
      <c r="A247" s="591">
        <v>12</v>
      </c>
      <c r="B247" s="591" t="s">
        <v>957</v>
      </c>
      <c r="C247" s="665" t="s">
        <v>1502</v>
      </c>
      <c r="D247" s="591">
        <v>210</v>
      </c>
      <c r="E247" s="591">
        <v>1</v>
      </c>
      <c r="F247" s="591" t="s">
        <v>933</v>
      </c>
      <c r="G247" s="591" t="s">
        <v>70</v>
      </c>
      <c r="H247" s="244" t="s">
        <v>1123</v>
      </c>
      <c r="I247" s="244">
        <v>242496</v>
      </c>
      <c r="J247" s="665">
        <v>196250</v>
      </c>
      <c r="K247" s="665">
        <v>7403</v>
      </c>
      <c r="L247" s="245">
        <f>J247-Q247</f>
        <v>0</v>
      </c>
      <c r="M247" s="245">
        <f>K247-R247</f>
        <v>0</v>
      </c>
      <c r="N247" s="245">
        <v>0</v>
      </c>
      <c r="O247" s="245">
        <v>0</v>
      </c>
      <c r="P247" s="245">
        <f>L247+M247+N247+O247</f>
        <v>0</v>
      </c>
      <c r="Q247" s="245">
        <v>196250</v>
      </c>
      <c r="R247" s="245">
        <v>7403</v>
      </c>
      <c r="S247" s="245">
        <v>0</v>
      </c>
      <c r="T247" s="245">
        <v>0</v>
      </c>
      <c r="U247" s="245">
        <f>Q247+R247+S247+T247</f>
        <v>203653</v>
      </c>
      <c r="V247" s="668" t="s">
        <v>579</v>
      </c>
      <c r="W247" s="89"/>
      <c r="X247" s="89"/>
      <c r="Y247" s="89"/>
      <c r="Z247" s="89"/>
    </row>
    <row r="248" spans="1:26" s="9" customFormat="1" ht="21" x14ac:dyDescent="0.2">
      <c r="A248" s="592"/>
      <c r="B248" s="592"/>
      <c r="C248" s="666"/>
      <c r="D248" s="592"/>
      <c r="E248" s="592"/>
      <c r="F248" s="592"/>
      <c r="G248" s="592"/>
      <c r="H248" s="144" t="s">
        <v>1132</v>
      </c>
      <c r="I248" s="144"/>
      <c r="J248" s="666"/>
      <c r="K248" s="66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669"/>
      <c r="W248" s="89"/>
      <c r="X248" s="89"/>
      <c r="Y248" s="89"/>
      <c r="Z248" s="89"/>
    </row>
    <row r="249" spans="1:26" s="9" customFormat="1" ht="21" x14ac:dyDescent="0.2">
      <c r="A249" s="592"/>
      <c r="B249" s="592"/>
      <c r="C249" s="666"/>
      <c r="D249" s="592"/>
      <c r="E249" s="592"/>
      <c r="F249" s="592"/>
      <c r="G249" s="592"/>
      <c r="H249" s="144" t="s">
        <v>1133</v>
      </c>
      <c r="I249" s="144"/>
      <c r="J249" s="666"/>
      <c r="K249" s="66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669"/>
      <c r="W249" s="89"/>
      <c r="X249" s="89"/>
      <c r="Y249" s="89"/>
      <c r="Z249" s="89"/>
    </row>
    <row r="250" spans="1:26" s="9" customFormat="1" ht="21" x14ac:dyDescent="0.2">
      <c r="A250" s="592"/>
      <c r="B250" s="592"/>
      <c r="C250" s="666"/>
      <c r="D250" s="592"/>
      <c r="E250" s="592"/>
      <c r="F250" s="592"/>
      <c r="G250" s="592"/>
      <c r="H250" s="246" t="s">
        <v>1134</v>
      </c>
      <c r="I250" s="246"/>
      <c r="J250" s="667"/>
      <c r="K250" s="667"/>
      <c r="L250" s="247"/>
      <c r="M250" s="247"/>
      <c r="N250" s="247"/>
      <c r="O250" s="247"/>
      <c r="P250" s="247"/>
      <c r="Q250" s="247"/>
      <c r="R250" s="247"/>
      <c r="S250" s="247"/>
      <c r="T250" s="247"/>
      <c r="U250" s="247"/>
      <c r="V250" s="669"/>
      <c r="W250" s="89"/>
      <c r="X250" s="89"/>
      <c r="Y250" s="89"/>
      <c r="Z250" s="89"/>
    </row>
    <row r="251" spans="1:26" s="9" customFormat="1" ht="21" x14ac:dyDescent="0.2">
      <c r="A251" s="593"/>
      <c r="B251" s="593"/>
      <c r="C251" s="667"/>
      <c r="D251" s="593"/>
      <c r="E251" s="593"/>
      <c r="F251" s="593"/>
      <c r="G251" s="593"/>
      <c r="H251" s="660" t="s">
        <v>232</v>
      </c>
      <c r="I251" s="661"/>
      <c r="J251" s="243"/>
      <c r="K251" s="243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670"/>
      <c r="W251" s="89"/>
      <c r="X251" s="89"/>
      <c r="Y251" s="89"/>
      <c r="Z251" s="89"/>
    </row>
    <row r="252" spans="1:26" s="9" customFormat="1" ht="21" x14ac:dyDescent="0.2">
      <c r="A252" s="591">
        <v>13</v>
      </c>
      <c r="B252" s="591" t="s">
        <v>957</v>
      </c>
      <c r="C252" s="665" t="s">
        <v>1503</v>
      </c>
      <c r="D252" s="591">
        <v>98</v>
      </c>
      <c r="E252" s="591">
        <v>1</v>
      </c>
      <c r="F252" s="591" t="s">
        <v>933</v>
      </c>
      <c r="G252" s="591" t="s">
        <v>70</v>
      </c>
      <c r="H252" s="244" t="s">
        <v>1123</v>
      </c>
      <c r="I252" s="244">
        <v>242496</v>
      </c>
      <c r="J252" s="665">
        <v>200000</v>
      </c>
      <c r="K252" s="665">
        <v>7551</v>
      </c>
      <c r="L252" s="245">
        <f>J252-Q252</f>
        <v>48908</v>
      </c>
      <c r="M252" s="245">
        <f>K252-R252</f>
        <v>2992</v>
      </c>
      <c r="N252" s="245">
        <v>0</v>
      </c>
      <c r="O252" s="245">
        <v>2992</v>
      </c>
      <c r="P252" s="245">
        <f>L252+M252+N252+O252</f>
        <v>54892</v>
      </c>
      <c r="Q252" s="245">
        <v>151092</v>
      </c>
      <c r="R252" s="245">
        <v>4559</v>
      </c>
      <c r="S252" s="245">
        <v>0</v>
      </c>
      <c r="T252" s="245">
        <v>0</v>
      </c>
      <c r="U252" s="245">
        <f>Q252+R252+S252+T252</f>
        <v>155651</v>
      </c>
      <c r="V252" s="657">
        <v>241948</v>
      </c>
      <c r="W252" s="89"/>
      <c r="X252" s="89"/>
      <c r="Y252" s="89"/>
      <c r="Z252" s="89"/>
    </row>
    <row r="253" spans="1:26" s="9" customFormat="1" ht="21" x14ac:dyDescent="0.2">
      <c r="A253" s="592"/>
      <c r="B253" s="592"/>
      <c r="C253" s="666"/>
      <c r="D253" s="592"/>
      <c r="E253" s="592"/>
      <c r="F253" s="592"/>
      <c r="G253" s="592"/>
      <c r="H253" s="144" t="s">
        <v>1132</v>
      </c>
      <c r="I253" s="144"/>
      <c r="J253" s="666"/>
      <c r="K253" s="66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658"/>
      <c r="W253" s="89"/>
      <c r="X253" s="89"/>
      <c r="Y253" s="89"/>
      <c r="Z253" s="89"/>
    </row>
    <row r="254" spans="1:26" s="9" customFormat="1" ht="21" x14ac:dyDescent="0.2">
      <c r="A254" s="592"/>
      <c r="B254" s="592"/>
      <c r="C254" s="666"/>
      <c r="D254" s="592"/>
      <c r="E254" s="592"/>
      <c r="F254" s="592"/>
      <c r="G254" s="592"/>
      <c r="H254" s="144" t="s">
        <v>1133</v>
      </c>
      <c r="I254" s="144"/>
      <c r="J254" s="666"/>
      <c r="K254" s="66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658"/>
      <c r="W254" s="89"/>
      <c r="X254" s="89"/>
      <c r="Y254" s="89"/>
      <c r="Z254" s="89"/>
    </row>
    <row r="255" spans="1:26" s="9" customFormat="1" ht="21" x14ac:dyDescent="0.2">
      <c r="A255" s="592"/>
      <c r="B255" s="592"/>
      <c r="C255" s="666"/>
      <c r="D255" s="592"/>
      <c r="E255" s="592"/>
      <c r="F255" s="592"/>
      <c r="G255" s="592"/>
      <c r="H255" s="246" t="s">
        <v>1134</v>
      </c>
      <c r="I255" s="246"/>
      <c r="J255" s="667"/>
      <c r="K255" s="667"/>
      <c r="L255" s="247"/>
      <c r="M255" s="247"/>
      <c r="N255" s="247"/>
      <c r="O255" s="247"/>
      <c r="P255" s="247"/>
      <c r="Q255" s="247"/>
      <c r="R255" s="247"/>
      <c r="S255" s="247"/>
      <c r="T255" s="247"/>
      <c r="U255" s="247"/>
      <c r="V255" s="658"/>
      <c r="W255" s="89"/>
      <c r="X255" s="89"/>
      <c r="Y255" s="89"/>
      <c r="Z255" s="89"/>
    </row>
    <row r="256" spans="1:26" s="9" customFormat="1" ht="21" x14ac:dyDescent="0.2">
      <c r="A256" s="593"/>
      <c r="B256" s="593"/>
      <c r="C256" s="667"/>
      <c r="D256" s="593"/>
      <c r="E256" s="593"/>
      <c r="F256" s="593"/>
      <c r="G256" s="593"/>
      <c r="H256" s="660" t="s">
        <v>232</v>
      </c>
      <c r="I256" s="661"/>
      <c r="J256" s="243"/>
      <c r="K256" s="243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  <c r="V256" s="659"/>
      <c r="W256" s="89"/>
      <c r="X256" s="89"/>
      <c r="Y256" s="89"/>
      <c r="Z256" s="89"/>
    </row>
    <row r="257" spans="1:26" s="12" customFormat="1" ht="23.25" x14ac:dyDescent="0.2">
      <c r="A257" s="578" t="s">
        <v>1504</v>
      </c>
      <c r="B257" s="578"/>
      <c r="C257" s="578"/>
      <c r="D257" s="578"/>
      <c r="E257" s="578"/>
      <c r="F257" s="578"/>
      <c r="G257" s="578"/>
      <c r="H257" s="578"/>
      <c r="I257" s="578"/>
      <c r="J257" s="107">
        <f>SUM(J192:J252)</f>
        <v>2290205</v>
      </c>
      <c r="K257" s="107">
        <f t="shared" ref="K257:U257" si="3">SUM(K192:K252)</f>
        <v>86448</v>
      </c>
      <c r="L257" s="107">
        <f t="shared" si="3"/>
        <v>500223</v>
      </c>
      <c r="M257" s="107">
        <f t="shared" si="3"/>
        <v>30577</v>
      </c>
      <c r="N257" s="107">
        <f t="shared" si="3"/>
        <v>0</v>
      </c>
      <c r="O257" s="107">
        <f t="shared" si="3"/>
        <v>30577</v>
      </c>
      <c r="P257" s="107">
        <f t="shared" si="3"/>
        <v>561377</v>
      </c>
      <c r="Q257" s="107">
        <f t="shared" si="3"/>
        <v>1789982</v>
      </c>
      <c r="R257" s="107">
        <f t="shared" si="3"/>
        <v>55871</v>
      </c>
      <c r="S257" s="107">
        <f t="shared" si="3"/>
        <v>0</v>
      </c>
      <c r="T257" s="107">
        <f t="shared" si="3"/>
        <v>0</v>
      </c>
      <c r="U257" s="107">
        <f t="shared" si="3"/>
        <v>1845853</v>
      </c>
      <c r="V257" s="132"/>
      <c r="W257" s="108"/>
      <c r="X257" s="108"/>
      <c r="Y257" s="108"/>
      <c r="Z257" s="108"/>
    </row>
    <row r="258" spans="1:26" s="9" customFormat="1" ht="21" x14ac:dyDescent="0.2">
      <c r="A258" s="591">
        <v>1</v>
      </c>
      <c r="B258" s="591" t="s">
        <v>1505</v>
      </c>
      <c r="C258" s="665" t="s">
        <v>1506</v>
      </c>
      <c r="D258" s="591">
        <v>6</v>
      </c>
      <c r="E258" s="591">
        <v>6</v>
      </c>
      <c r="F258" s="591" t="s">
        <v>368</v>
      </c>
      <c r="G258" s="591" t="s">
        <v>74</v>
      </c>
      <c r="H258" s="153" t="s">
        <v>1123</v>
      </c>
      <c r="I258" s="153">
        <v>242568</v>
      </c>
      <c r="J258" s="665">
        <v>180000</v>
      </c>
      <c r="K258" s="665">
        <v>6780</v>
      </c>
      <c r="L258" s="161">
        <f>J258-Q258</f>
        <v>0</v>
      </c>
      <c r="M258" s="161">
        <f>K258-R258</f>
        <v>0</v>
      </c>
      <c r="N258" s="161">
        <v>0</v>
      </c>
      <c r="O258" s="161">
        <v>0</v>
      </c>
      <c r="P258" s="161">
        <f>L258+M258+N258+O258</f>
        <v>0</v>
      </c>
      <c r="Q258" s="161">
        <v>180000</v>
      </c>
      <c r="R258" s="161">
        <v>6780</v>
      </c>
      <c r="S258" s="161">
        <v>0</v>
      </c>
      <c r="T258" s="161">
        <v>0</v>
      </c>
      <c r="U258" s="161">
        <f>Q258+R258+S258+T258</f>
        <v>186780</v>
      </c>
      <c r="V258" s="585" t="s">
        <v>579</v>
      </c>
      <c r="W258" s="89"/>
      <c r="X258" s="89"/>
      <c r="Y258" s="89"/>
      <c r="Z258" s="89"/>
    </row>
    <row r="259" spans="1:26" s="9" customFormat="1" ht="21" x14ac:dyDescent="0.2">
      <c r="A259" s="592"/>
      <c r="B259" s="592"/>
      <c r="C259" s="666"/>
      <c r="D259" s="592"/>
      <c r="E259" s="592"/>
      <c r="F259" s="592"/>
      <c r="G259" s="592"/>
      <c r="H259" s="144" t="s">
        <v>1132</v>
      </c>
      <c r="I259" s="144"/>
      <c r="J259" s="666"/>
      <c r="K259" s="66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586"/>
      <c r="W259" s="89"/>
      <c r="X259" s="89"/>
      <c r="Y259" s="89"/>
      <c r="Z259" s="89"/>
    </row>
    <row r="260" spans="1:26" s="9" customFormat="1" ht="21" x14ac:dyDescent="0.2">
      <c r="A260" s="592"/>
      <c r="B260" s="592"/>
      <c r="C260" s="666"/>
      <c r="D260" s="592"/>
      <c r="E260" s="592"/>
      <c r="F260" s="592"/>
      <c r="G260" s="592"/>
      <c r="H260" s="144" t="s">
        <v>1133</v>
      </c>
      <c r="I260" s="144"/>
      <c r="J260" s="666"/>
      <c r="K260" s="66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586"/>
      <c r="W260" s="89"/>
      <c r="X260" s="89"/>
      <c r="Y260" s="89"/>
      <c r="Z260" s="89"/>
    </row>
    <row r="261" spans="1:26" s="9" customFormat="1" ht="21" x14ac:dyDescent="0.2">
      <c r="A261" s="592"/>
      <c r="B261" s="592"/>
      <c r="C261" s="666"/>
      <c r="D261" s="592"/>
      <c r="E261" s="592"/>
      <c r="F261" s="592"/>
      <c r="G261" s="592"/>
      <c r="H261" s="246" t="s">
        <v>1134</v>
      </c>
      <c r="I261" s="246"/>
      <c r="J261" s="667"/>
      <c r="K261" s="667"/>
      <c r="L261" s="247"/>
      <c r="M261" s="247"/>
      <c r="N261" s="247"/>
      <c r="O261" s="247"/>
      <c r="P261" s="247"/>
      <c r="Q261" s="247"/>
      <c r="R261" s="247"/>
      <c r="S261" s="247"/>
      <c r="T261" s="247"/>
      <c r="U261" s="247"/>
      <c r="V261" s="586"/>
      <c r="W261" s="89"/>
      <c r="X261" s="89"/>
      <c r="Y261" s="89"/>
      <c r="Z261" s="89"/>
    </row>
    <row r="262" spans="1:26" s="9" customFormat="1" ht="21" x14ac:dyDescent="0.2">
      <c r="A262" s="593"/>
      <c r="B262" s="593"/>
      <c r="C262" s="667"/>
      <c r="D262" s="593"/>
      <c r="E262" s="593"/>
      <c r="F262" s="593"/>
      <c r="G262" s="593"/>
      <c r="H262" s="660" t="s">
        <v>232</v>
      </c>
      <c r="I262" s="661"/>
      <c r="J262" s="243"/>
      <c r="K262" s="243"/>
      <c r="L262" s="139"/>
      <c r="M262" s="139"/>
      <c r="N262" s="139"/>
      <c r="O262" s="139"/>
      <c r="P262" s="139"/>
      <c r="Q262" s="139"/>
      <c r="R262" s="139"/>
      <c r="S262" s="139"/>
      <c r="T262" s="139"/>
      <c r="U262" s="139"/>
      <c r="V262" s="587"/>
      <c r="W262" s="89"/>
      <c r="X262" s="89"/>
      <c r="Y262" s="89"/>
      <c r="Z262" s="89"/>
    </row>
    <row r="263" spans="1:26" s="9" customFormat="1" ht="21" x14ac:dyDescent="0.2">
      <c r="A263" s="591">
        <v>2</v>
      </c>
      <c r="B263" s="591" t="s">
        <v>1026</v>
      </c>
      <c r="C263" s="665" t="s">
        <v>1507</v>
      </c>
      <c r="D263" s="591">
        <v>174</v>
      </c>
      <c r="E263" s="591">
        <v>2</v>
      </c>
      <c r="F263" s="591" t="s">
        <v>1274</v>
      </c>
      <c r="G263" s="591" t="s">
        <v>74</v>
      </c>
      <c r="H263" s="244" t="s">
        <v>1123</v>
      </c>
      <c r="I263" s="244">
        <v>242568</v>
      </c>
      <c r="J263" s="665">
        <v>200000</v>
      </c>
      <c r="K263" s="665">
        <v>7541</v>
      </c>
      <c r="L263" s="245">
        <f>J263-Q263</f>
        <v>48925</v>
      </c>
      <c r="M263" s="245">
        <f>K263-R263</f>
        <v>2975</v>
      </c>
      <c r="N263" s="245">
        <v>0</v>
      </c>
      <c r="O263" s="245">
        <v>2975</v>
      </c>
      <c r="P263" s="245">
        <f>L263+M263+N263+O263</f>
        <v>54875</v>
      </c>
      <c r="Q263" s="245">
        <v>151075</v>
      </c>
      <c r="R263" s="245">
        <v>4566</v>
      </c>
      <c r="S263" s="245">
        <v>0</v>
      </c>
      <c r="T263" s="245">
        <v>0</v>
      </c>
      <c r="U263" s="245">
        <f>Q263+R263+S263+T263</f>
        <v>155641</v>
      </c>
      <c r="V263" s="657">
        <v>242018</v>
      </c>
      <c r="W263" s="89"/>
      <c r="X263" s="89"/>
      <c r="Y263" s="89"/>
      <c r="Z263" s="89"/>
    </row>
    <row r="264" spans="1:26" s="9" customFormat="1" ht="21" x14ac:dyDescent="0.2">
      <c r="A264" s="592"/>
      <c r="B264" s="592"/>
      <c r="C264" s="666"/>
      <c r="D264" s="592"/>
      <c r="E264" s="592"/>
      <c r="F264" s="592"/>
      <c r="G264" s="592"/>
      <c r="H264" s="144" t="s">
        <v>1132</v>
      </c>
      <c r="I264" s="144"/>
      <c r="J264" s="666"/>
      <c r="K264" s="66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658"/>
      <c r="W264" s="89"/>
      <c r="X264" s="89"/>
      <c r="Y264" s="89"/>
      <c r="Z264" s="89"/>
    </row>
    <row r="265" spans="1:26" s="9" customFormat="1" ht="21" x14ac:dyDescent="0.2">
      <c r="A265" s="592"/>
      <c r="B265" s="592"/>
      <c r="C265" s="666"/>
      <c r="D265" s="592"/>
      <c r="E265" s="592"/>
      <c r="F265" s="592"/>
      <c r="G265" s="592"/>
      <c r="H265" s="144" t="s">
        <v>1133</v>
      </c>
      <c r="I265" s="144"/>
      <c r="J265" s="666"/>
      <c r="K265" s="66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658"/>
      <c r="W265" s="89"/>
      <c r="X265" s="89"/>
      <c r="Y265" s="89"/>
      <c r="Z265" s="89"/>
    </row>
    <row r="266" spans="1:26" s="9" customFormat="1" ht="21" x14ac:dyDescent="0.2">
      <c r="A266" s="592"/>
      <c r="B266" s="592"/>
      <c r="C266" s="666"/>
      <c r="D266" s="592"/>
      <c r="E266" s="592"/>
      <c r="F266" s="592"/>
      <c r="G266" s="592"/>
      <c r="H266" s="246" t="s">
        <v>1134</v>
      </c>
      <c r="I266" s="246"/>
      <c r="J266" s="667"/>
      <c r="K266" s="667"/>
      <c r="L266" s="247"/>
      <c r="M266" s="247"/>
      <c r="N266" s="247"/>
      <c r="O266" s="247"/>
      <c r="P266" s="247"/>
      <c r="Q266" s="247"/>
      <c r="R266" s="247"/>
      <c r="S266" s="247"/>
      <c r="T266" s="247"/>
      <c r="U266" s="247"/>
      <c r="V266" s="658"/>
      <c r="W266" s="89"/>
      <c r="X266" s="89"/>
      <c r="Y266" s="89"/>
      <c r="Z266" s="89"/>
    </row>
    <row r="267" spans="1:26" s="9" customFormat="1" ht="21" x14ac:dyDescent="0.2">
      <c r="A267" s="593"/>
      <c r="B267" s="593"/>
      <c r="C267" s="667"/>
      <c r="D267" s="593"/>
      <c r="E267" s="593"/>
      <c r="F267" s="593"/>
      <c r="G267" s="593"/>
      <c r="H267" s="660" t="s">
        <v>232</v>
      </c>
      <c r="I267" s="661"/>
      <c r="J267" s="243"/>
      <c r="K267" s="243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659"/>
      <c r="W267" s="89"/>
      <c r="X267" s="89"/>
      <c r="Y267" s="89"/>
      <c r="Z267" s="89"/>
    </row>
    <row r="268" spans="1:26" s="9" customFormat="1" ht="21" x14ac:dyDescent="0.2">
      <c r="A268" s="591">
        <v>3</v>
      </c>
      <c r="B268" s="591" t="s">
        <v>1508</v>
      </c>
      <c r="C268" s="665" t="s">
        <v>1509</v>
      </c>
      <c r="D268" s="591">
        <v>126</v>
      </c>
      <c r="E268" s="591">
        <v>3</v>
      </c>
      <c r="F268" s="591" t="s">
        <v>974</v>
      </c>
      <c r="G268" s="591" t="s">
        <v>74</v>
      </c>
      <c r="H268" s="244" t="s">
        <v>1123</v>
      </c>
      <c r="I268" s="244">
        <v>242568</v>
      </c>
      <c r="J268" s="665">
        <v>200000</v>
      </c>
      <c r="K268" s="665">
        <v>7541</v>
      </c>
      <c r="L268" s="245">
        <f>J268-Q268</f>
        <v>0</v>
      </c>
      <c r="M268" s="245">
        <f>K268-R268</f>
        <v>0</v>
      </c>
      <c r="N268" s="245">
        <v>0</v>
      </c>
      <c r="O268" s="245">
        <v>0</v>
      </c>
      <c r="P268" s="245">
        <f>L268+M268+N268+O268</f>
        <v>0</v>
      </c>
      <c r="Q268" s="245">
        <v>200000</v>
      </c>
      <c r="R268" s="245">
        <v>7541</v>
      </c>
      <c r="S268" s="245">
        <v>0</v>
      </c>
      <c r="T268" s="245">
        <v>0</v>
      </c>
      <c r="U268" s="245">
        <f>Q268+R268+S268+T268</f>
        <v>207541</v>
      </c>
      <c r="V268" s="585" t="s">
        <v>579</v>
      </c>
      <c r="W268" s="89"/>
      <c r="X268" s="89"/>
      <c r="Y268" s="89"/>
      <c r="Z268" s="89"/>
    </row>
    <row r="269" spans="1:26" s="9" customFormat="1" ht="21" x14ac:dyDescent="0.2">
      <c r="A269" s="592"/>
      <c r="B269" s="592"/>
      <c r="C269" s="666"/>
      <c r="D269" s="592"/>
      <c r="E269" s="592"/>
      <c r="F269" s="592"/>
      <c r="G269" s="592"/>
      <c r="H269" s="144" t="s">
        <v>1132</v>
      </c>
      <c r="I269" s="144"/>
      <c r="J269" s="666"/>
      <c r="K269" s="66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586"/>
      <c r="W269" s="89"/>
      <c r="X269" s="89"/>
      <c r="Y269" s="89"/>
      <c r="Z269" s="89"/>
    </row>
    <row r="270" spans="1:26" s="9" customFormat="1" ht="21" x14ac:dyDescent="0.2">
      <c r="A270" s="592"/>
      <c r="B270" s="592"/>
      <c r="C270" s="666"/>
      <c r="D270" s="592"/>
      <c r="E270" s="592"/>
      <c r="F270" s="592"/>
      <c r="G270" s="592"/>
      <c r="H270" s="144" t="s">
        <v>1133</v>
      </c>
      <c r="I270" s="144"/>
      <c r="J270" s="666"/>
      <c r="K270" s="66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586"/>
      <c r="W270" s="89"/>
      <c r="X270" s="89"/>
      <c r="Y270" s="89"/>
      <c r="Z270" s="89"/>
    </row>
    <row r="271" spans="1:26" s="9" customFormat="1" ht="21" x14ac:dyDescent="0.2">
      <c r="A271" s="592"/>
      <c r="B271" s="592"/>
      <c r="C271" s="666"/>
      <c r="D271" s="592"/>
      <c r="E271" s="592"/>
      <c r="F271" s="592"/>
      <c r="G271" s="592"/>
      <c r="H271" s="246" t="s">
        <v>1134</v>
      </c>
      <c r="I271" s="246"/>
      <c r="J271" s="667"/>
      <c r="K271" s="667"/>
      <c r="L271" s="247"/>
      <c r="M271" s="247"/>
      <c r="N271" s="247"/>
      <c r="O271" s="247"/>
      <c r="P271" s="247"/>
      <c r="Q271" s="247"/>
      <c r="R271" s="247"/>
      <c r="S271" s="247"/>
      <c r="T271" s="247"/>
      <c r="U271" s="247"/>
      <c r="V271" s="586"/>
      <c r="W271" s="89"/>
      <c r="X271" s="89"/>
      <c r="Y271" s="89"/>
      <c r="Z271" s="89"/>
    </row>
    <row r="272" spans="1:26" s="9" customFormat="1" ht="21" x14ac:dyDescent="0.2">
      <c r="A272" s="593"/>
      <c r="B272" s="593"/>
      <c r="C272" s="667"/>
      <c r="D272" s="593"/>
      <c r="E272" s="593"/>
      <c r="F272" s="593"/>
      <c r="G272" s="593"/>
      <c r="H272" s="660" t="s">
        <v>232</v>
      </c>
      <c r="I272" s="661"/>
      <c r="J272" s="243"/>
      <c r="K272" s="243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587"/>
      <c r="W272" s="89"/>
      <c r="X272" s="89"/>
      <c r="Y272" s="89"/>
      <c r="Z272" s="89"/>
    </row>
    <row r="273" spans="1:26" s="9" customFormat="1" ht="21" x14ac:dyDescent="0.2">
      <c r="A273" s="591">
        <v>4</v>
      </c>
      <c r="B273" s="594" t="s">
        <v>1510</v>
      </c>
      <c r="C273" s="665" t="s">
        <v>1511</v>
      </c>
      <c r="D273" s="591">
        <v>303</v>
      </c>
      <c r="E273" s="591">
        <v>5</v>
      </c>
      <c r="F273" s="591" t="s">
        <v>389</v>
      </c>
      <c r="G273" s="591" t="s">
        <v>74</v>
      </c>
      <c r="H273" s="244" t="s">
        <v>1123</v>
      </c>
      <c r="I273" s="244">
        <v>242496</v>
      </c>
      <c r="J273" s="665">
        <v>200000</v>
      </c>
      <c r="K273" s="665">
        <v>7551</v>
      </c>
      <c r="L273" s="245">
        <f>J273-Q273</f>
        <v>17768</v>
      </c>
      <c r="M273" s="245">
        <f>K273-R273</f>
        <v>2992</v>
      </c>
      <c r="N273" s="245">
        <v>0</v>
      </c>
      <c r="O273" s="245">
        <v>2992</v>
      </c>
      <c r="P273" s="245">
        <f>L273+M273+N273+O273</f>
        <v>23752</v>
      </c>
      <c r="Q273" s="245">
        <v>182232</v>
      </c>
      <c r="R273" s="245">
        <v>4559</v>
      </c>
      <c r="S273" s="245">
        <v>0</v>
      </c>
      <c r="T273" s="245">
        <v>0</v>
      </c>
      <c r="U273" s="245">
        <f>Q273+R273+S273+T273</f>
        <v>186791</v>
      </c>
      <c r="V273" s="657">
        <v>242067</v>
      </c>
      <c r="W273" s="89"/>
      <c r="X273" s="89"/>
      <c r="Y273" s="89"/>
      <c r="Z273" s="89"/>
    </row>
    <row r="274" spans="1:26" s="9" customFormat="1" ht="21" x14ac:dyDescent="0.2">
      <c r="A274" s="592"/>
      <c r="B274" s="595"/>
      <c r="C274" s="666"/>
      <c r="D274" s="592"/>
      <c r="E274" s="592"/>
      <c r="F274" s="592"/>
      <c r="G274" s="592"/>
      <c r="H274" s="144" t="s">
        <v>1132</v>
      </c>
      <c r="I274" s="144"/>
      <c r="J274" s="666"/>
      <c r="K274" s="66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658"/>
      <c r="W274" s="89"/>
      <c r="X274" s="89"/>
      <c r="Y274" s="89"/>
      <c r="Z274" s="89"/>
    </row>
    <row r="275" spans="1:26" s="9" customFormat="1" ht="21" x14ac:dyDescent="0.2">
      <c r="A275" s="592"/>
      <c r="B275" s="595"/>
      <c r="C275" s="666"/>
      <c r="D275" s="592"/>
      <c r="E275" s="592"/>
      <c r="F275" s="592"/>
      <c r="G275" s="592"/>
      <c r="H275" s="144" t="s">
        <v>1133</v>
      </c>
      <c r="I275" s="144"/>
      <c r="J275" s="666"/>
      <c r="K275" s="66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658"/>
      <c r="W275" s="89"/>
      <c r="X275" s="89"/>
      <c r="Y275" s="89"/>
      <c r="Z275" s="89"/>
    </row>
    <row r="276" spans="1:26" s="9" customFormat="1" ht="21" x14ac:dyDescent="0.2">
      <c r="A276" s="592"/>
      <c r="B276" s="595"/>
      <c r="C276" s="666"/>
      <c r="D276" s="592"/>
      <c r="E276" s="592"/>
      <c r="F276" s="592"/>
      <c r="G276" s="592"/>
      <c r="H276" s="246" t="s">
        <v>1134</v>
      </c>
      <c r="I276" s="246"/>
      <c r="J276" s="667"/>
      <c r="K276" s="667"/>
      <c r="L276" s="247"/>
      <c r="M276" s="247"/>
      <c r="N276" s="247"/>
      <c r="O276" s="247"/>
      <c r="P276" s="247"/>
      <c r="Q276" s="247"/>
      <c r="R276" s="247"/>
      <c r="S276" s="247"/>
      <c r="T276" s="247"/>
      <c r="U276" s="247"/>
      <c r="V276" s="658"/>
      <c r="W276" s="89"/>
      <c r="X276" s="89"/>
      <c r="Y276" s="89"/>
      <c r="Z276" s="89"/>
    </row>
    <row r="277" spans="1:26" s="9" customFormat="1" ht="21" x14ac:dyDescent="0.2">
      <c r="A277" s="593"/>
      <c r="B277" s="596"/>
      <c r="C277" s="667"/>
      <c r="D277" s="593"/>
      <c r="E277" s="593"/>
      <c r="F277" s="593"/>
      <c r="G277" s="593"/>
      <c r="H277" s="660" t="s">
        <v>232</v>
      </c>
      <c r="I277" s="661"/>
      <c r="J277" s="243"/>
      <c r="K277" s="243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  <c r="V277" s="659"/>
      <c r="W277" s="89"/>
      <c r="X277" s="89"/>
      <c r="Y277" s="89"/>
      <c r="Z277" s="89"/>
    </row>
    <row r="278" spans="1:26" s="9" customFormat="1" ht="21" x14ac:dyDescent="0.2">
      <c r="A278" s="591">
        <v>5</v>
      </c>
      <c r="B278" s="591" t="s">
        <v>1512</v>
      </c>
      <c r="C278" s="665" t="s">
        <v>1513</v>
      </c>
      <c r="D278" s="591">
        <v>114</v>
      </c>
      <c r="E278" s="591">
        <v>3</v>
      </c>
      <c r="F278" s="591" t="s">
        <v>87</v>
      </c>
      <c r="G278" s="591" t="s">
        <v>74</v>
      </c>
      <c r="H278" s="244" t="s">
        <v>1123</v>
      </c>
      <c r="I278" s="244">
        <v>242496</v>
      </c>
      <c r="J278" s="665">
        <v>200000</v>
      </c>
      <c r="K278" s="665">
        <v>7551</v>
      </c>
      <c r="L278" s="245">
        <f>J278-Q278</f>
        <v>7388</v>
      </c>
      <c r="M278" s="245">
        <f>K278-R278</f>
        <v>2992</v>
      </c>
      <c r="N278" s="245">
        <v>0</v>
      </c>
      <c r="O278" s="245">
        <v>2992</v>
      </c>
      <c r="P278" s="245">
        <f>L278+M278+N278+O278</f>
        <v>13372</v>
      </c>
      <c r="Q278" s="245">
        <v>192612</v>
      </c>
      <c r="R278" s="245">
        <v>4559</v>
      </c>
      <c r="S278" s="245">
        <v>0</v>
      </c>
      <c r="T278" s="245">
        <v>0</v>
      </c>
      <c r="U278" s="245">
        <f>Q278+R278+S278+T278</f>
        <v>197171</v>
      </c>
      <c r="V278" s="657">
        <v>242044</v>
      </c>
      <c r="W278" s="89"/>
      <c r="X278" s="89"/>
      <c r="Y278" s="89"/>
      <c r="Z278" s="89"/>
    </row>
    <row r="279" spans="1:26" s="9" customFormat="1" ht="21" x14ac:dyDescent="0.2">
      <c r="A279" s="592"/>
      <c r="B279" s="592"/>
      <c r="C279" s="666"/>
      <c r="D279" s="592"/>
      <c r="E279" s="592"/>
      <c r="F279" s="592"/>
      <c r="G279" s="592"/>
      <c r="H279" s="144" t="s">
        <v>1132</v>
      </c>
      <c r="I279" s="144"/>
      <c r="J279" s="666"/>
      <c r="K279" s="66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658"/>
      <c r="W279" s="89"/>
      <c r="X279" s="89"/>
      <c r="Y279" s="89"/>
      <c r="Z279" s="89"/>
    </row>
    <row r="280" spans="1:26" s="9" customFormat="1" ht="21" x14ac:dyDescent="0.2">
      <c r="A280" s="592"/>
      <c r="B280" s="592"/>
      <c r="C280" s="666"/>
      <c r="D280" s="592"/>
      <c r="E280" s="592"/>
      <c r="F280" s="592"/>
      <c r="G280" s="592"/>
      <c r="H280" s="144" t="s">
        <v>1133</v>
      </c>
      <c r="I280" s="144"/>
      <c r="J280" s="666"/>
      <c r="K280" s="66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658"/>
      <c r="W280" s="89"/>
      <c r="X280" s="89"/>
      <c r="Y280" s="89"/>
      <c r="Z280" s="89"/>
    </row>
    <row r="281" spans="1:26" s="9" customFormat="1" ht="21" x14ac:dyDescent="0.2">
      <c r="A281" s="592"/>
      <c r="B281" s="592"/>
      <c r="C281" s="666"/>
      <c r="D281" s="592"/>
      <c r="E281" s="592"/>
      <c r="F281" s="592"/>
      <c r="G281" s="592"/>
      <c r="H281" s="246" t="s">
        <v>1134</v>
      </c>
      <c r="I281" s="246"/>
      <c r="J281" s="667"/>
      <c r="K281" s="667"/>
      <c r="L281" s="247"/>
      <c r="M281" s="247"/>
      <c r="N281" s="247"/>
      <c r="O281" s="247"/>
      <c r="P281" s="247"/>
      <c r="Q281" s="247"/>
      <c r="R281" s="247"/>
      <c r="S281" s="247"/>
      <c r="T281" s="247"/>
      <c r="U281" s="247"/>
      <c r="V281" s="658"/>
      <c r="W281" s="89"/>
      <c r="X281" s="89"/>
      <c r="Y281" s="89"/>
      <c r="Z281" s="89"/>
    </row>
    <row r="282" spans="1:26" s="9" customFormat="1" ht="21" x14ac:dyDescent="0.2">
      <c r="A282" s="593"/>
      <c r="B282" s="593"/>
      <c r="C282" s="667"/>
      <c r="D282" s="593"/>
      <c r="E282" s="593"/>
      <c r="F282" s="593"/>
      <c r="G282" s="593"/>
      <c r="H282" s="660" t="s">
        <v>232</v>
      </c>
      <c r="I282" s="661"/>
      <c r="J282" s="243"/>
      <c r="K282" s="243"/>
      <c r="L282" s="139"/>
      <c r="M282" s="139"/>
      <c r="N282" s="139"/>
      <c r="O282" s="139"/>
      <c r="P282" s="139"/>
      <c r="Q282" s="139"/>
      <c r="R282" s="139"/>
      <c r="S282" s="139"/>
      <c r="T282" s="139"/>
      <c r="U282" s="139"/>
      <c r="V282" s="659"/>
      <c r="W282" s="89"/>
      <c r="X282" s="89"/>
      <c r="Y282" s="89"/>
      <c r="Z282" s="89"/>
    </row>
    <row r="283" spans="1:26" s="9" customFormat="1" ht="21" x14ac:dyDescent="0.2">
      <c r="A283" s="591">
        <v>6</v>
      </c>
      <c r="B283" s="591" t="s">
        <v>1514</v>
      </c>
      <c r="C283" s="665" t="s">
        <v>1515</v>
      </c>
      <c r="D283" s="591">
        <v>155</v>
      </c>
      <c r="E283" s="591">
        <v>6</v>
      </c>
      <c r="F283" s="591" t="s">
        <v>1516</v>
      </c>
      <c r="G283" s="591" t="s">
        <v>74</v>
      </c>
      <c r="H283" s="244" t="s">
        <v>1123</v>
      </c>
      <c r="I283" s="244">
        <v>242767</v>
      </c>
      <c r="J283" s="665">
        <v>200000</v>
      </c>
      <c r="K283" s="665">
        <v>7568</v>
      </c>
      <c r="L283" s="245">
        <f>J283-Q283</f>
        <v>0</v>
      </c>
      <c r="M283" s="245">
        <f>K283-R283</f>
        <v>0</v>
      </c>
      <c r="N283" s="245">
        <v>0</v>
      </c>
      <c r="O283" s="245">
        <v>0</v>
      </c>
      <c r="P283" s="245">
        <f>L283+M283+N283+O283</f>
        <v>0</v>
      </c>
      <c r="Q283" s="245">
        <v>200000</v>
      </c>
      <c r="R283" s="245">
        <v>7568</v>
      </c>
      <c r="S283" s="245">
        <v>0</v>
      </c>
      <c r="T283" s="245">
        <v>0</v>
      </c>
      <c r="U283" s="245">
        <f>Q283+R283+S283+T283</f>
        <v>207568</v>
      </c>
      <c r="V283" s="585" t="s">
        <v>579</v>
      </c>
      <c r="W283" s="89"/>
      <c r="X283" s="89"/>
      <c r="Y283" s="89"/>
      <c r="Z283" s="89"/>
    </row>
    <row r="284" spans="1:26" s="9" customFormat="1" ht="21" x14ac:dyDescent="0.2">
      <c r="A284" s="592"/>
      <c r="B284" s="592"/>
      <c r="C284" s="666"/>
      <c r="D284" s="592"/>
      <c r="E284" s="592"/>
      <c r="F284" s="592"/>
      <c r="G284" s="592"/>
      <c r="H284" s="144" t="s">
        <v>1132</v>
      </c>
      <c r="I284" s="144"/>
      <c r="J284" s="666"/>
      <c r="K284" s="66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586"/>
      <c r="W284" s="89"/>
      <c r="X284" s="89"/>
      <c r="Y284" s="89"/>
      <c r="Z284" s="89"/>
    </row>
    <row r="285" spans="1:26" s="9" customFormat="1" ht="21" x14ac:dyDescent="0.2">
      <c r="A285" s="592"/>
      <c r="B285" s="592"/>
      <c r="C285" s="666"/>
      <c r="D285" s="592"/>
      <c r="E285" s="592"/>
      <c r="F285" s="592"/>
      <c r="G285" s="592"/>
      <c r="H285" s="144" t="s">
        <v>1133</v>
      </c>
      <c r="I285" s="144"/>
      <c r="J285" s="666"/>
      <c r="K285" s="66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586"/>
      <c r="W285" s="89"/>
      <c r="X285" s="89"/>
      <c r="Y285" s="89"/>
      <c r="Z285" s="89"/>
    </row>
    <row r="286" spans="1:26" s="9" customFormat="1" ht="21" x14ac:dyDescent="0.2">
      <c r="A286" s="592"/>
      <c r="B286" s="592"/>
      <c r="C286" s="666"/>
      <c r="D286" s="592"/>
      <c r="E286" s="592"/>
      <c r="F286" s="592"/>
      <c r="G286" s="592"/>
      <c r="H286" s="246" t="s">
        <v>1134</v>
      </c>
      <c r="I286" s="246"/>
      <c r="J286" s="667"/>
      <c r="K286" s="667"/>
      <c r="L286" s="247"/>
      <c r="M286" s="247"/>
      <c r="N286" s="247"/>
      <c r="O286" s="247"/>
      <c r="P286" s="247"/>
      <c r="Q286" s="247"/>
      <c r="R286" s="247"/>
      <c r="S286" s="247"/>
      <c r="T286" s="247"/>
      <c r="U286" s="247"/>
      <c r="V286" s="586"/>
      <c r="W286" s="89"/>
      <c r="X286" s="89"/>
      <c r="Y286" s="89"/>
      <c r="Z286" s="89"/>
    </row>
    <row r="287" spans="1:26" s="9" customFormat="1" ht="21" x14ac:dyDescent="0.2">
      <c r="A287" s="593"/>
      <c r="B287" s="593"/>
      <c r="C287" s="667"/>
      <c r="D287" s="593"/>
      <c r="E287" s="593"/>
      <c r="F287" s="593"/>
      <c r="G287" s="593"/>
      <c r="H287" s="660" t="s">
        <v>232</v>
      </c>
      <c r="I287" s="661"/>
      <c r="J287" s="243"/>
      <c r="K287" s="243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  <c r="V287" s="587"/>
      <c r="W287" s="89"/>
      <c r="X287" s="89"/>
      <c r="Y287" s="89"/>
      <c r="Z287" s="89"/>
    </row>
    <row r="288" spans="1:26" s="9" customFormat="1" ht="21" x14ac:dyDescent="0.2">
      <c r="A288" s="591">
        <v>7</v>
      </c>
      <c r="B288" s="591" t="s">
        <v>1004</v>
      </c>
      <c r="C288" s="665" t="s">
        <v>1517</v>
      </c>
      <c r="D288" s="591">
        <v>382</v>
      </c>
      <c r="E288" s="591">
        <v>11</v>
      </c>
      <c r="F288" s="591" t="s">
        <v>90</v>
      </c>
      <c r="G288" s="591" t="s">
        <v>74</v>
      </c>
      <c r="H288" s="244" t="s">
        <v>1123</v>
      </c>
      <c r="I288" s="244">
        <v>242568</v>
      </c>
      <c r="J288" s="665">
        <v>200000</v>
      </c>
      <c r="K288" s="665">
        <v>7541</v>
      </c>
      <c r="L288" s="245">
        <f>J288-Q288</f>
        <v>0</v>
      </c>
      <c r="M288" s="245">
        <f>K288-R288</f>
        <v>0</v>
      </c>
      <c r="N288" s="245">
        <v>0</v>
      </c>
      <c r="O288" s="245">
        <v>0</v>
      </c>
      <c r="P288" s="245">
        <f>L288+M288+N288+O288</f>
        <v>0</v>
      </c>
      <c r="Q288" s="245">
        <v>200000</v>
      </c>
      <c r="R288" s="245">
        <v>7541</v>
      </c>
      <c r="S288" s="245">
        <v>0</v>
      </c>
      <c r="T288" s="245">
        <v>0</v>
      </c>
      <c r="U288" s="245">
        <f>Q288+R288+S288+T288</f>
        <v>207541</v>
      </c>
      <c r="V288" s="585" t="s">
        <v>579</v>
      </c>
      <c r="W288" s="89"/>
      <c r="X288" s="89"/>
      <c r="Y288" s="89"/>
      <c r="Z288" s="89"/>
    </row>
    <row r="289" spans="1:26" s="9" customFormat="1" ht="21" x14ac:dyDescent="0.2">
      <c r="A289" s="592"/>
      <c r="B289" s="592"/>
      <c r="C289" s="666"/>
      <c r="D289" s="592"/>
      <c r="E289" s="592"/>
      <c r="F289" s="592"/>
      <c r="G289" s="592"/>
      <c r="H289" s="144" t="s">
        <v>1132</v>
      </c>
      <c r="I289" s="144"/>
      <c r="J289" s="666"/>
      <c r="K289" s="66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586"/>
      <c r="W289" s="89"/>
      <c r="X289" s="89"/>
      <c r="Y289" s="89"/>
      <c r="Z289" s="89"/>
    </row>
    <row r="290" spans="1:26" s="9" customFormat="1" ht="21" x14ac:dyDescent="0.2">
      <c r="A290" s="592"/>
      <c r="B290" s="592"/>
      <c r="C290" s="666"/>
      <c r="D290" s="592"/>
      <c r="E290" s="592"/>
      <c r="F290" s="592"/>
      <c r="G290" s="592"/>
      <c r="H290" s="144" t="s">
        <v>1133</v>
      </c>
      <c r="I290" s="144"/>
      <c r="J290" s="666"/>
      <c r="K290" s="66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586"/>
      <c r="W290" s="89"/>
      <c r="X290" s="89"/>
      <c r="Y290" s="89"/>
      <c r="Z290" s="89"/>
    </row>
    <row r="291" spans="1:26" s="9" customFormat="1" ht="21" x14ac:dyDescent="0.2">
      <c r="A291" s="592"/>
      <c r="B291" s="592"/>
      <c r="C291" s="666"/>
      <c r="D291" s="592"/>
      <c r="E291" s="592"/>
      <c r="F291" s="592"/>
      <c r="G291" s="592"/>
      <c r="H291" s="246" t="s">
        <v>1134</v>
      </c>
      <c r="I291" s="246"/>
      <c r="J291" s="667"/>
      <c r="K291" s="667"/>
      <c r="L291" s="247"/>
      <c r="M291" s="247"/>
      <c r="N291" s="247"/>
      <c r="O291" s="247"/>
      <c r="P291" s="247"/>
      <c r="Q291" s="247"/>
      <c r="R291" s="247"/>
      <c r="S291" s="247"/>
      <c r="T291" s="247"/>
      <c r="U291" s="247"/>
      <c r="V291" s="586"/>
      <c r="W291" s="89"/>
      <c r="X291" s="89"/>
      <c r="Y291" s="89"/>
      <c r="Z291" s="89"/>
    </row>
    <row r="292" spans="1:26" s="9" customFormat="1" ht="21" x14ac:dyDescent="0.2">
      <c r="A292" s="593"/>
      <c r="B292" s="593"/>
      <c r="C292" s="667"/>
      <c r="D292" s="593"/>
      <c r="E292" s="593"/>
      <c r="F292" s="593"/>
      <c r="G292" s="593"/>
      <c r="H292" s="660" t="s">
        <v>232</v>
      </c>
      <c r="I292" s="661"/>
      <c r="J292" s="243"/>
      <c r="K292" s="243"/>
      <c r="L292" s="139"/>
      <c r="M292" s="139"/>
      <c r="N292" s="139"/>
      <c r="O292" s="139"/>
      <c r="P292" s="139"/>
      <c r="Q292" s="139"/>
      <c r="R292" s="139"/>
      <c r="S292" s="139"/>
      <c r="T292" s="139"/>
      <c r="U292" s="139"/>
      <c r="V292" s="587"/>
      <c r="W292" s="89"/>
      <c r="X292" s="89"/>
      <c r="Y292" s="89"/>
      <c r="Z292" s="89"/>
    </row>
    <row r="293" spans="1:26" s="12" customFormat="1" ht="23.25" x14ac:dyDescent="0.2">
      <c r="A293" s="578" t="s">
        <v>1518</v>
      </c>
      <c r="B293" s="578"/>
      <c r="C293" s="578"/>
      <c r="D293" s="578"/>
      <c r="E293" s="578"/>
      <c r="F293" s="578"/>
      <c r="G293" s="578"/>
      <c r="H293" s="578"/>
      <c r="I293" s="578"/>
      <c r="J293" s="107">
        <f>SUM(J258:J288)</f>
        <v>1380000</v>
      </c>
      <c r="K293" s="107">
        <f t="shared" ref="K293:U293" si="4">SUM(K258:K288)</f>
        <v>52073</v>
      </c>
      <c r="L293" s="107">
        <f t="shared" si="4"/>
        <v>74081</v>
      </c>
      <c r="M293" s="107">
        <f t="shared" si="4"/>
        <v>8959</v>
      </c>
      <c r="N293" s="107">
        <f t="shared" si="4"/>
        <v>0</v>
      </c>
      <c r="O293" s="107">
        <f t="shared" si="4"/>
        <v>8959</v>
      </c>
      <c r="P293" s="107">
        <f t="shared" si="4"/>
        <v>91999</v>
      </c>
      <c r="Q293" s="107">
        <f t="shared" si="4"/>
        <v>1305919</v>
      </c>
      <c r="R293" s="107">
        <f t="shared" si="4"/>
        <v>43114</v>
      </c>
      <c r="S293" s="107">
        <f t="shared" si="4"/>
        <v>0</v>
      </c>
      <c r="T293" s="107">
        <f t="shared" si="4"/>
        <v>0</v>
      </c>
      <c r="U293" s="107">
        <f t="shared" si="4"/>
        <v>1349033</v>
      </c>
      <c r="V293" s="132"/>
      <c r="W293" s="108"/>
      <c r="X293" s="108"/>
      <c r="Y293" s="108"/>
      <c r="Z293" s="108"/>
    </row>
    <row r="294" spans="1:26" s="9" customFormat="1" ht="21" x14ac:dyDescent="0.2">
      <c r="A294" s="591">
        <v>1</v>
      </c>
      <c r="B294" s="591" t="s">
        <v>957</v>
      </c>
      <c r="C294" s="665" t="s">
        <v>1519</v>
      </c>
      <c r="D294" s="591">
        <v>168</v>
      </c>
      <c r="E294" s="591">
        <v>8</v>
      </c>
      <c r="F294" s="591" t="s">
        <v>1031</v>
      </c>
      <c r="G294" s="591" t="s">
        <v>149</v>
      </c>
      <c r="H294" s="153" t="s">
        <v>1123</v>
      </c>
      <c r="I294" s="153">
        <v>242568</v>
      </c>
      <c r="J294" s="665">
        <v>200000</v>
      </c>
      <c r="K294" s="665">
        <v>7541</v>
      </c>
      <c r="L294" s="161">
        <f>J294-Q294</f>
        <v>48925</v>
      </c>
      <c r="M294" s="161">
        <f>K294-R294</f>
        <v>2975</v>
      </c>
      <c r="N294" s="161">
        <v>0</v>
      </c>
      <c r="O294" s="161">
        <v>2975</v>
      </c>
      <c r="P294" s="161">
        <f>L294+M294+N294+O294</f>
        <v>54875</v>
      </c>
      <c r="Q294" s="161">
        <v>151075</v>
      </c>
      <c r="R294" s="161">
        <v>4566</v>
      </c>
      <c r="S294" s="161">
        <v>0</v>
      </c>
      <c r="T294" s="161">
        <v>0</v>
      </c>
      <c r="U294" s="161">
        <f>Q294+R294+S294+T294</f>
        <v>155641</v>
      </c>
      <c r="V294" s="671">
        <v>242019</v>
      </c>
      <c r="W294" s="89"/>
      <c r="X294" s="89"/>
      <c r="Y294" s="89"/>
      <c r="Z294" s="89"/>
    </row>
    <row r="295" spans="1:26" s="9" customFormat="1" ht="21" x14ac:dyDescent="0.2">
      <c r="A295" s="592"/>
      <c r="B295" s="592"/>
      <c r="C295" s="666"/>
      <c r="D295" s="592"/>
      <c r="E295" s="592"/>
      <c r="F295" s="592"/>
      <c r="G295" s="592"/>
      <c r="H295" s="144" t="s">
        <v>1132</v>
      </c>
      <c r="I295" s="144"/>
      <c r="J295" s="666"/>
      <c r="K295" s="66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672"/>
      <c r="W295" s="89"/>
      <c r="X295" s="89"/>
      <c r="Y295" s="89"/>
      <c r="Z295" s="89"/>
    </row>
    <row r="296" spans="1:26" s="9" customFormat="1" ht="21" x14ac:dyDescent="0.2">
      <c r="A296" s="592"/>
      <c r="B296" s="592"/>
      <c r="C296" s="666"/>
      <c r="D296" s="592"/>
      <c r="E296" s="592"/>
      <c r="F296" s="592"/>
      <c r="G296" s="592"/>
      <c r="H296" s="144" t="s">
        <v>1133</v>
      </c>
      <c r="I296" s="144"/>
      <c r="J296" s="666"/>
      <c r="K296" s="66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672"/>
      <c r="W296" s="89"/>
      <c r="X296" s="89"/>
      <c r="Y296" s="89"/>
      <c r="Z296" s="89"/>
    </row>
    <row r="297" spans="1:26" s="9" customFormat="1" ht="21" x14ac:dyDescent="0.2">
      <c r="A297" s="592"/>
      <c r="B297" s="592"/>
      <c r="C297" s="666"/>
      <c r="D297" s="592"/>
      <c r="E297" s="592"/>
      <c r="F297" s="592"/>
      <c r="G297" s="592"/>
      <c r="H297" s="246" t="s">
        <v>1134</v>
      </c>
      <c r="I297" s="246"/>
      <c r="J297" s="667"/>
      <c r="K297" s="667"/>
      <c r="L297" s="247"/>
      <c r="M297" s="247"/>
      <c r="N297" s="247"/>
      <c r="O297" s="247"/>
      <c r="P297" s="247"/>
      <c r="Q297" s="247"/>
      <c r="R297" s="247"/>
      <c r="S297" s="247"/>
      <c r="T297" s="247"/>
      <c r="U297" s="247"/>
      <c r="V297" s="672"/>
      <c r="W297" s="89"/>
      <c r="X297" s="89"/>
      <c r="Y297" s="89"/>
      <c r="Z297" s="89"/>
    </row>
    <row r="298" spans="1:26" s="9" customFormat="1" ht="21" x14ac:dyDescent="0.2">
      <c r="A298" s="593"/>
      <c r="B298" s="593"/>
      <c r="C298" s="667"/>
      <c r="D298" s="593"/>
      <c r="E298" s="593"/>
      <c r="F298" s="593"/>
      <c r="G298" s="593"/>
      <c r="H298" s="660" t="s">
        <v>232</v>
      </c>
      <c r="I298" s="661"/>
      <c r="J298" s="243"/>
      <c r="K298" s="243"/>
      <c r="L298" s="139"/>
      <c r="M298" s="139"/>
      <c r="N298" s="139"/>
      <c r="O298" s="139"/>
      <c r="P298" s="139"/>
      <c r="Q298" s="139"/>
      <c r="R298" s="139"/>
      <c r="S298" s="139"/>
      <c r="T298" s="139"/>
      <c r="U298" s="139"/>
      <c r="V298" s="673"/>
      <c r="W298" s="89"/>
      <c r="X298" s="89"/>
      <c r="Y298" s="89"/>
      <c r="Z298" s="89"/>
    </row>
    <row r="299" spans="1:26" s="9" customFormat="1" ht="21" x14ac:dyDescent="0.2">
      <c r="A299" s="591">
        <v>2</v>
      </c>
      <c r="B299" s="591" t="s">
        <v>1520</v>
      </c>
      <c r="C299" s="665" t="s">
        <v>1521</v>
      </c>
      <c r="D299" s="591">
        <v>206</v>
      </c>
      <c r="E299" s="591">
        <v>1</v>
      </c>
      <c r="F299" s="591" t="s">
        <v>1031</v>
      </c>
      <c r="G299" s="591" t="s">
        <v>149</v>
      </c>
      <c r="H299" s="244" t="s">
        <v>1123</v>
      </c>
      <c r="I299" s="244">
        <v>242597</v>
      </c>
      <c r="J299" s="665">
        <v>200000</v>
      </c>
      <c r="K299" s="665">
        <v>7568</v>
      </c>
      <c r="L299" s="245">
        <f>J299-Q299</f>
        <v>0</v>
      </c>
      <c r="M299" s="245">
        <f>K299-R299</f>
        <v>0</v>
      </c>
      <c r="N299" s="245">
        <v>0</v>
      </c>
      <c r="O299" s="245">
        <v>0</v>
      </c>
      <c r="P299" s="245">
        <f>L299+M299+N299+O299</f>
        <v>0</v>
      </c>
      <c r="Q299" s="245">
        <v>200000</v>
      </c>
      <c r="R299" s="245">
        <v>7568</v>
      </c>
      <c r="S299" s="245">
        <v>0</v>
      </c>
      <c r="T299" s="245">
        <v>0</v>
      </c>
      <c r="U299" s="245">
        <f>Q299+R299+S299+T299</f>
        <v>207568</v>
      </c>
      <c r="V299" s="668" t="s">
        <v>579</v>
      </c>
      <c r="W299" s="89"/>
      <c r="X299" s="89"/>
      <c r="Y299" s="89"/>
      <c r="Z299" s="89"/>
    </row>
    <row r="300" spans="1:26" s="9" customFormat="1" ht="21" x14ac:dyDescent="0.2">
      <c r="A300" s="592"/>
      <c r="B300" s="592"/>
      <c r="C300" s="666"/>
      <c r="D300" s="592"/>
      <c r="E300" s="592"/>
      <c r="F300" s="592"/>
      <c r="G300" s="592"/>
      <c r="H300" s="144" t="s">
        <v>1132</v>
      </c>
      <c r="I300" s="144"/>
      <c r="J300" s="666"/>
      <c r="K300" s="66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669"/>
      <c r="W300" s="89"/>
      <c r="X300" s="89"/>
      <c r="Y300" s="89"/>
      <c r="Z300" s="89"/>
    </row>
    <row r="301" spans="1:26" s="9" customFormat="1" ht="21" x14ac:dyDescent="0.2">
      <c r="A301" s="592"/>
      <c r="B301" s="592"/>
      <c r="C301" s="666"/>
      <c r="D301" s="592"/>
      <c r="E301" s="592"/>
      <c r="F301" s="592"/>
      <c r="G301" s="592"/>
      <c r="H301" s="144" t="s">
        <v>1133</v>
      </c>
      <c r="I301" s="144"/>
      <c r="J301" s="666"/>
      <c r="K301" s="66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669"/>
      <c r="W301" s="89"/>
      <c r="X301" s="89"/>
      <c r="Y301" s="89"/>
      <c r="Z301" s="89"/>
    </row>
    <row r="302" spans="1:26" s="9" customFormat="1" ht="21" x14ac:dyDescent="0.2">
      <c r="A302" s="592"/>
      <c r="B302" s="592"/>
      <c r="C302" s="666"/>
      <c r="D302" s="592"/>
      <c r="E302" s="592"/>
      <c r="F302" s="592"/>
      <c r="G302" s="592"/>
      <c r="H302" s="246" t="s">
        <v>1134</v>
      </c>
      <c r="I302" s="246"/>
      <c r="J302" s="667"/>
      <c r="K302" s="66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7"/>
      <c r="V302" s="669"/>
      <c r="W302" s="89"/>
      <c r="X302" s="89"/>
      <c r="Y302" s="89"/>
      <c r="Z302" s="89"/>
    </row>
    <row r="303" spans="1:26" s="9" customFormat="1" ht="21" x14ac:dyDescent="0.2">
      <c r="A303" s="593"/>
      <c r="B303" s="593"/>
      <c r="C303" s="667"/>
      <c r="D303" s="593"/>
      <c r="E303" s="593"/>
      <c r="F303" s="593"/>
      <c r="G303" s="593"/>
      <c r="H303" s="660" t="s">
        <v>232</v>
      </c>
      <c r="I303" s="661"/>
      <c r="J303" s="243"/>
      <c r="K303" s="243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  <c r="V303" s="670"/>
      <c r="W303" s="89"/>
      <c r="X303" s="89"/>
      <c r="Y303" s="89"/>
      <c r="Z303" s="89"/>
    </row>
    <row r="304" spans="1:26" s="9" customFormat="1" ht="21" x14ac:dyDescent="0.2">
      <c r="A304" s="591">
        <v>3</v>
      </c>
      <c r="B304" s="594" t="s">
        <v>1522</v>
      </c>
      <c r="C304" s="597" t="s">
        <v>1523</v>
      </c>
      <c r="D304" s="591">
        <v>63</v>
      </c>
      <c r="E304" s="591">
        <v>1</v>
      </c>
      <c r="F304" s="591" t="s">
        <v>1031</v>
      </c>
      <c r="G304" s="591" t="s">
        <v>149</v>
      </c>
      <c r="H304" s="244" t="s">
        <v>1123</v>
      </c>
      <c r="I304" s="244">
        <v>242597</v>
      </c>
      <c r="J304" s="665">
        <v>200000</v>
      </c>
      <c r="K304" s="665">
        <v>7568</v>
      </c>
      <c r="L304" s="245">
        <f>J304-Q304</f>
        <v>48875</v>
      </c>
      <c r="M304" s="245">
        <f>K304-R304</f>
        <v>3025</v>
      </c>
      <c r="N304" s="245">
        <v>0</v>
      </c>
      <c r="O304" s="245">
        <v>3025</v>
      </c>
      <c r="P304" s="245">
        <f>L304+M304+N304+O304</f>
        <v>54925</v>
      </c>
      <c r="Q304" s="245">
        <v>151125</v>
      </c>
      <c r="R304" s="245">
        <v>4543</v>
      </c>
      <c r="S304" s="245">
        <v>0</v>
      </c>
      <c r="T304" s="245">
        <v>0</v>
      </c>
      <c r="U304" s="245">
        <f>Q304+R304+S304+T304</f>
        <v>155668</v>
      </c>
      <c r="V304" s="671">
        <v>242051</v>
      </c>
      <c r="W304" s="89"/>
      <c r="X304" s="89"/>
      <c r="Y304" s="89"/>
      <c r="Z304" s="89"/>
    </row>
    <row r="305" spans="1:26" s="9" customFormat="1" ht="21" x14ac:dyDescent="0.2">
      <c r="A305" s="592"/>
      <c r="B305" s="595"/>
      <c r="C305" s="598"/>
      <c r="D305" s="592"/>
      <c r="E305" s="592"/>
      <c r="F305" s="592"/>
      <c r="G305" s="592"/>
      <c r="H305" s="144" t="s">
        <v>1132</v>
      </c>
      <c r="I305" s="144"/>
      <c r="J305" s="666"/>
      <c r="K305" s="66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672"/>
      <c r="W305" s="89"/>
      <c r="X305" s="89"/>
      <c r="Y305" s="89"/>
      <c r="Z305" s="89"/>
    </row>
    <row r="306" spans="1:26" s="9" customFormat="1" ht="21" x14ac:dyDescent="0.2">
      <c r="A306" s="592"/>
      <c r="B306" s="595"/>
      <c r="C306" s="598"/>
      <c r="D306" s="592"/>
      <c r="E306" s="592"/>
      <c r="F306" s="592"/>
      <c r="G306" s="592"/>
      <c r="H306" s="144" t="s">
        <v>1133</v>
      </c>
      <c r="I306" s="144"/>
      <c r="J306" s="666"/>
      <c r="K306" s="66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672"/>
      <c r="W306" s="89"/>
      <c r="X306" s="89"/>
      <c r="Y306" s="89"/>
      <c r="Z306" s="89"/>
    </row>
    <row r="307" spans="1:26" s="9" customFormat="1" ht="21" x14ac:dyDescent="0.2">
      <c r="A307" s="592"/>
      <c r="B307" s="595"/>
      <c r="C307" s="598"/>
      <c r="D307" s="592"/>
      <c r="E307" s="592"/>
      <c r="F307" s="592"/>
      <c r="G307" s="592"/>
      <c r="H307" s="246" t="s">
        <v>1134</v>
      </c>
      <c r="I307" s="246"/>
      <c r="J307" s="667"/>
      <c r="K307" s="667"/>
      <c r="L307" s="247"/>
      <c r="M307" s="247"/>
      <c r="N307" s="247"/>
      <c r="O307" s="247"/>
      <c r="P307" s="247"/>
      <c r="Q307" s="247"/>
      <c r="R307" s="247"/>
      <c r="S307" s="247"/>
      <c r="T307" s="247"/>
      <c r="U307" s="247"/>
      <c r="V307" s="672"/>
      <c r="W307" s="89"/>
      <c r="X307" s="89"/>
      <c r="Y307" s="89"/>
      <c r="Z307" s="89"/>
    </row>
    <row r="308" spans="1:26" s="9" customFormat="1" ht="21" x14ac:dyDescent="0.2">
      <c r="A308" s="593"/>
      <c r="B308" s="596"/>
      <c r="C308" s="677"/>
      <c r="D308" s="593"/>
      <c r="E308" s="593"/>
      <c r="F308" s="593"/>
      <c r="G308" s="593"/>
      <c r="H308" s="660" t="s">
        <v>232</v>
      </c>
      <c r="I308" s="661"/>
      <c r="J308" s="243"/>
      <c r="K308" s="243"/>
      <c r="L308" s="139"/>
      <c r="M308" s="139"/>
      <c r="N308" s="139"/>
      <c r="O308" s="139"/>
      <c r="P308" s="139"/>
      <c r="Q308" s="139"/>
      <c r="R308" s="139"/>
      <c r="S308" s="139"/>
      <c r="T308" s="139"/>
      <c r="U308" s="139"/>
      <c r="V308" s="673"/>
      <c r="W308" s="89"/>
      <c r="X308" s="89"/>
      <c r="Y308" s="89"/>
      <c r="Z308" s="89"/>
    </row>
    <row r="309" spans="1:26" s="9" customFormat="1" ht="21" x14ac:dyDescent="0.2">
      <c r="A309" s="591">
        <v>4</v>
      </c>
      <c r="B309" s="594" t="s">
        <v>1524</v>
      </c>
      <c r="C309" s="597" t="s">
        <v>1525</v>
      </c>
      <c r="D309" s="591">
        <v>150</v>
      </c>
      <c r="E309" s="591">
        <v>8</v>
      </c>
      <c r="F309" s="591" t="s">
        <v>1336</v>
      </c>
      <c r="G309" s="591" t="s">
        <v>149</v>
      </c>
      <c r="H309" s="244" t="s">
        <v>1123</v>
      </c>
      <c r="I309" s="244">
        <v>242597</v>
      </c>
      <c r="J309" s="665">
        <v>200000</v>
      </c>
      <c r="K309" s="665">
        <v>7568</v>
      </c>
      <c r="L309" s="245">
        <f>J309-Q309</f>
        <v>9975</v>
      </c>
      <c r="M309" s="245">
        <f>K309-R309</f>
        <v>3025</v>
      </c>
      <c r="N309" s="245">
        <v>0</v>
      </c>
      <c r="O309" s="245">
        <v>3025</v>
      </c>
      <c r="P309" s="245">
        <f>L309+M309+N309+O309</f>
        <v>16025</v>
      </c>
      <c r="Q309" s="245">
        <v>190025</v>
      </c>
      <c r="R309" s="245">
        <v>4543</v>
      </c>
      <c r="S309" s="245">
        <v>0</v>
      </c>
      <c r="T309" s="245">
        <v>0</v>
      </c>
      <c r="U309" s="245">
        <f>Q309+R309+S309+T309</f>
        <v>194568</v>
      </c>
      <c r="V309" s="671">
        <v>242065</v>
      </c>
      <c r="W309" s="89"/>
      <c r="X309" s="89"/>
      <c r="Y309" s="89"/>
      <c r="Z309" s="89"/>
    </row>
    <row r="310" spans="1:26" s="9" customFormat="1" ht="21" x14ac:dyDescent="0.2">
      <c r="A310" s="592"/>
      <c r="B310" s="595"/>
      <c r="C310" s="598"/>
      <c r="D310" s="592"/>
      <c r="E310" s="592"/>
      <c r="F310" s="592"/>
      <c r="G310" s="592"/>
      <c r="H310" s="144" t="s">
        <v>1132</v>
      </c>
      <c r="I310" s="144"/>
      <c r="J310" s="666"/>
      <c r="K310" s="66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672"/>
      <c r="W310" s="89"/>
      <c r="X310" s="89"/>
      <c r="Y310" s="89"/>
      <c r="Z310" s="89"/>
    </row>
    <row r="311" spans="1:26" s="9" customFormat="1" ht="21" x14ac:dyDescent="0.2">
      <c r="A311" s="592"/>
      <c r="B311" s="595"/>
      <c r="C311" s="598"/>
      <c r="D311" s="592"/>
      <c r="E311" s="592"/>
      <c r="F311" s="592"/>
      <c r="G311" s="592"/>
      <c r="H311" s="144" t="s">
        <v>1133</v>
      </c>
      <c r="I311" s="144"/>
      <c r="J311" s="666"/>
      <c r="K311" s="66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672"/>
      <c r="W311" s="89"/>
      <c r="X311" s="89"/>
      <c r="Y311" s="89"/>
      <c r="Z311" s="89"/>
    </row>
    <row r="312" spans="1:26" s="9" customFormat="1" ht="21" x14ac:dyDescent="0.2">
      <c r="A312" s="592"/>
      <c r="B312" s="595"/>
      <c r="C312" s="598"/>
      <c r="D312" s="592"/>
      <c r="E312" s="592"/>
      <c r="F312" s="592"/>
      <c r="G312" s="592"/>
      <c r="H312" s="246" t="s">
        <v>1134</v>
      </c>
      <c r="I312" s="246"/>
      <c r="J312" s="667"/>
      <c r="K312" s="667"/>
      <c r="L312" s="247"/>
      <c r="M312" s="247"/>
      <c r="N312" s="247"/>
      <c r="O312" s="247"/>
      <c r="P312" s="247"/>
      <c r="Q312" s="247"/>
      <c r="R312" s="247"/>
      <c r="S312" s="247"/>
      <c r="T312" s="247"/>
      <c r="U312" s="247"/>
      <c r="V312" s="672"/>
      <c r="W312" s="89"/>
      <c r="X312" s="89"/>
      <c r="Y312" s="89"/>
      <c r="Z312" s="89"/>
    </row>
    <row r="313" spans="1:26" s="9" customFormat="1" ht="21" x14ac:dyDescent="0.2">
      <c r="A313" s="593"/>
      <c r="B313" s="596"/>
      <c r="C313" s="677"/>
      <c r="D313" s="593"/>
      <c r="E313" s="593"/>
      <c r="F313" s="593"/>
      <c r="G313" s="593"/>
      <c r="H313" s="660" t="s">
        <v>232</v>
      </c>
      <c r="I313" s="661"/>
      <c r="J313" s="243"/>
      <c r="K313" s="243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  <c r="V313" s="673"/>
      <c r="W313" s="89"/>
      <c r="X313" s="89"/>
      <c r="Y313" s="89"/>
      <c r="Z313" s="89"/>
    </row>
    <row r="314" spans="1:26" s="9" customFormat="1" ht="21" x14ac:dyDescent="0.2">
      <c r="A314" s="591">
        <v>5</v>
      </c>
      <c r="B314" s="591" t="s">
        <v>1526</v>
      </c>
      <c r="C314" s="665" t="s">
        <v>1527</v>
      </c>
      <c r="D314" s="591">
        <v>132</v>
      </c>
      <c r="E314" s="591">
        <v>9</v>
      </c>
      <c r="F314" s="591" t="s">
        <v>1336</v>
      </c>
      <c r="G314" s="591" t="s">
        <v>149</v>
      </c>
      <c r="H314" s="244" t="s">
        <v>1123</v>
      </c>
      <c r="I314" s="244">
        <v>242597</v>
      </c>
      <c r="J314" s="665">
        <v>200000</v>
      </c>
      <c r="K314" s="665">
        <v>7568</v>
      </c>
      <c r="L314" s="245">
        <f>J314-Q314</f>
        <v>48875</v>
      </c>
      <c r="M314" s="245">
        <f>K314-R314</f>
        <v>3025</v>
      </c>
      <c r="N314" s="245">
        <v>0</v>
      </c>
      <c r="O314" s="245">
        <v>3025</v>
      </c>
      <c r="P314" s="245">
        <f>L314+M314+N314+O314</f>
        <v>54925</v>
      </c>
      <c r="Q314" s="245">
        <v>151125</v>
      </c>
      <c r="R314" s="245">
        <v>4543</v>
      </c>
      <c r="S314" s="245">
        <v>0</v>
      </c>
      <c r="T314" s="245">
        <v>0</v>
      </c>
      <c r="U314" s="245">
        <f>Q314+R314+S314+T314</f>
        <v>155668</v>
      </c>
      <c r="V314" s="671">
        <v>242047</v>
      </c>
      <c r="W314" s="89"/>
      <c r="X314" s="89"/>
      <c r="Y314" s="89"/>
      <c r="Z314" s="89"/>
    </row>
    <row r="315" spans="1:26" s="9" customFormat="1" ht="21" x14ac:dyDescent="0.2">
      <c r="A315" s="592"/>
      <c r="B315" s="592"/>
      <c r="C315" s="666"/>
      <c r="D315" s="592"/>
      <c r="E315" s="592"/>
      <c r="F315" s="592"/>
      <c r="G315" s="592"/>
      <c r="H315" s="144" t="s">
        <v>1132</v>
      </c>
      <c r="I315" s="144"/>
      <c r="J315" s="666"/>
      <c r="K315" s="66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672"/>
      <c r="W315" s="89"/>
      <c r="X315" s="89"/>
      <c r="Y315" s="89"/>
      <c r="Z315" s="89"/>
    </row>
    <row r="316" spans="1:26" s="9" customFormat="1" ht="21" x14ac:dyDescent="0.2">
      <c r="A316" s="592"/>
      <c r="B316" s="592"/>
      <c r="C316" s="666"/>
      <c r="D316" s="592"/>
      <c r="E316" s="592"/>
      <c r="F316" s="592"/>
      <c r="G316" s="592"/>
      <c r="H316" s="144" t="s">
        <v>1133</v>
      </c>
      <c r="I316" s="144"/>
      <c r="J316" s="666"/>
      <c r="K316" s="66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672"/>
      <c r="W316" s="89"/>
      <c r="X316" s="89"/>
      <c r="Y316" s="89"/>
      <c r="Z316" s="89"/>
    </row>
    <row r="317" spans="1:26" s="9" customFormat="1" ht="21" x14ac:dyDescent="0.2">
      <c r="A317" s="592"/>
      <c r="B317" s="592"/>
      <c r="C317" s="666"/>
      <c r="D317" s="592"/>
      <c r="E317" s="592"/>
      <c r="F317" s="592"/>
      <c r="G317" s="592"/>
      <c r="H317" s="246" t="s">
        <v>1134</v>
      </c>
      <c r="I317" s="246"/>
      <c r="J317" s="667"/>
      <c r="K317" s="667"/>
      <c r="L317" s="247"/>
      <c r="M317" s="247"/>
      <c r="N317" s="247"/>
      <c r="O317" s="247"/>
      <c r="P317" s="247"/>
      <c r="Q317" s="247"/>
      <c r="R317" s="247"/>
      <c r="S317" s="247"/>
      <c r="T317" s="247"/>
      <c r="U317" s="247"/>
      <c r="V317" s="672"/>
      <c r="W317" s="89"/>
      <c r="X317" s="89"/>
      <c r="Y317" s="89"/>
      <c r="Z317" s="89"/>
    </row>
    <row r="318" spans="1:26" s="9" customFormat="1" ht="21" x14ac:dyDescent="0.2">
      <c r="A318" s="593"/>
      <c r="B318" s="593"/>
      <c r="C318" s="667"/>
      <c r="D318" s="593"/>
      <c r="E318" s="593"/>
      <c r="F318" s="593"/>
      <c r="G318" s="593"/>
      <c r="H318" s="660" t="s">
        <v>232</v>
      </c>
      <c r="I318" s="661"/>
      <c r="J318" s="243"/>
      <c r="K318" s="243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673"/>
      <c r="W318" s="89"/>
      <c r="X318" s="89"/>
      <c r="Y318" s="89"/>
      <c r="Z318" s="89"/>
    </row>
    <row r="319" spans="1:26" s="9" customFormat="1" ht="21" x14ac:dyDescent="0.2">
      <c r="A319" s="591">
        <v>6</v>
      </c>
      <c r="B319" s="591" t="s">
        <v>1528</v>
      </c>
      <c r="C319" s="665" t="s">
        <v>1529</v>
      </c>
      <c r="D319" s="591">
        <v>8</v>
      </c>
      <c r="E319" s="591">
        <v>13</v>
      </c>
      <c r="F319" s="591" t="s">
        <v>1336</v>
      </c>
      <c r="G319" s="591" t="s">
        <v>149</v>
      </c>
      <c r="H319" s="244" t="s">
        <v>1123</v>
      </c>
      <c r="I319" s="244">
        <v>242597</v>
      </c>
      <c r="J319" s="665">
        <v>200000</v>
      </c>
      <c r="K319" s="665">
        <v>7568</v>
      </c>
      <c r="L319" s="245">
        <f>J319-Q319</f>
        <v>48875</v>
      </c>
      <c r="M319" s="245">
        <f>K319-R319</f>
        <v>3025</v>
      </c>
      <c r="N319" s="245">
        <v>0</v>
      </c>
      <c r="O319" s="245">
        <v>3025</v>
      </c>
      <c r="P319" s="245">
        <f>L319+M319+N319+O319</f>
        <v>54925</v>
      </c>
      <c r="Q319" s="245">
        <v>151125</v>
      </c>
      <c r="R319" s="245">
        <v>4543</v>
      </c>
      <c r="S319" s="245">
        <v>0</v>
      </c>
      <c r="T319" s="245">
        <v>0</v>
      </c>
      <c r="U319" s="245">
        <f>Q319+R319+S319+T319</f>
        <v>155668</v>
      </c>
      <c r="V319" s="671">
        <v>242047</v>
      </c>
      <c r="W319" s="89"/>
      <c r="X319" s="89"/>
      <c r="Y319" s="89"/>
      <c r="Z319" s="89"/>
    </row>
    <row r="320" spans="1:26" s="9" customFormat="1" ht="21" x14ac:dyDescent="0.2">
      <c r="A320" s="592"/>
      <c r="B320" s="592"/>
      <c r="C320" s="666"/>
      <c r="D320" s="592"/>
      <c r="E320" s="592"/>
      <c r="F320" s="592"/>
      <c r="G320" s="592"/>
      <c r="H320" s="144" t="s">
        <v>1132</v>
      </c>
      <c r="I320" s="144"/>
      <c r="J320" s="666"/>
      <c r="K320" s="66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672"/>
      <c r="W320" s="89"/>
      <c r="X320" s="89"/>
      <c r="Y320" s="89"/>
      <c r="Z320" s="89"/>
    </row>
    <row r="321" spans="1:26" s="9" customFormat="1" ht="21" x14ac:dyDescent="0.2">
      <c r="A321" s="592"/>
      <c r="B321" s="592"/>
      <c r="C321" s="666"/>
      <c r="D321" s="592"/>
      <c r="E321" s="592"/>
      <c r="F321" s="592"/>
      <c r="G321" s="592"/>
      <c r="H321" s="144" t="s">
        <v>1133</v>
      </c>
      <c r="I321" s="144"/>
      <c r="J321" s="666"/>
      <c r="K321" s="66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672"/>
      <c r="W321" s="89"/>
      <c r="X321" s="89"/>
      <c r="Y321" s="89"/>
      <c r="Z321" s="89"/>
    </row>
    <row r="322" spans="1:26" s="9" customFormat="1" ht="21" x14ac:dyDescent="0.2">
      <c r="A322" s="592"/>
      <c r="B322" s="592"/>
      <c r="C322" s="666"/>
      <c r="D322" s="592"/>
      <c r="E322" s="592"/>
      <c r="F322" s="592"/>
      <c r="G322" s="592"/>
      <c r="H322" s="246" t="s">
        <v>1134</v>
      </c>
      <c r="I322" s="246"/>
      <c r="J322" s="667"/>
      <c r="K322" s="667"/>
      <c r="L322" s="247"/>
      <c r="M322" s="247"/>
      <c r="N322" s="247"/>
      <c r="O322" s="247"/>
      <c r="P322" s="247"/>
      <c r="Q322" s="247"/>
      <c r="R322" s="247"/>
      <c r="S322" s="247"/>
      <c r="T322" s="247"/>
      <c r="U322" s="247"/>
      <c r="V322" s="672"/>
      <c r="W322" s="89"/>
      <c r="X322" s="89"/>
      <c r="Y322" s="89"/>
      <c r="Z322" s="89"/>
    </row>
    <row r="323" spans="1:26" s="9" customFormat="1" ht="21" x14ac:dyDescent="0.2">
      <c r="A323" s="593"/>
      <c r="B323" s="593"/>
      <c r="C323" s="667"/>
      <c r="D323" s="593"/>
      <c r="E323" s="593"/>
      <c r="F323" s="593"/>
      <c r="G323" s="593"/>
      <c r="H323" s="660" t="s">
        <v>232</v>
      </c>
      <c r="I323" s="661"/>
      <c r="J323" s="243"/>
      <c r="K323" s="243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V323" s="673"/>
      <c r="W323" s="89"/>
      <c r="X323" s="89"/>
      <c r="Y323" s="89"/>
      <c r="Z323" s="89"/>
    </row>
    <row r="324" spans="1:26" s="9" customFormat="1" ht="21" x14ac:dyDescent="0.2">
      <c r="A324" s="591">
        <v>7</v>
      </c>
      <c r="B324" s="591" t="s">
        <v>1530</v>
      </c>
      <c r="C324" s="665" t="s">
        <v>1531</v>
      </c>
      <c r="D324" s="591">
        <v>19</v>
      </c>
      <c r="E324" s="591">
        <v>14</v>
      </c>
      <c r="F324" s="591" t="s">
        <v>1336</v>
      </c>
      <c r="G324" s="591" t="s">
        <v>149</v>
      </c>
      <c r="H324" s="244" t="s">
        <v>1123</v>
      </c>
      <c r="I324" s="244">
        <v>242618</v>
      </c>
      <c r="J324" s="665">
        <v>150000</v>
      </c>
      <c r="K324" s="665">
        <v>5644</v>
      </c>
      <c r="L324" s="245">
        <f>J324-Q324</f>
        <v>0</v>
      </c>
      <c r="M324" s="245">
        <f>K324-R324</f>
        <v>0</v>
      </c>
      <c r="N324" s="245">
        <v>0</v>
      </c>
      <c r="O324" s="245">
        <v>0</v>
      </c>
      <c r="P324" s="245">
        <f>L324+M324+N324+O324</f>
        <v>0</v>
      </c>
      <c r="Q324" s="245">
        <v>150000</v>
      </c>
      <c r="R324" s="245">
        <v>5644</v>
      </c>
      <c r="S324" s="245">
        <v>0</v>
      </c>
      <c r="T324" s="245">
        <v>0</v>
      </c>
      <c r="U324" s="245">
        <f>Q324+R324+S324+T324</f>
        <v>155644</v>
      </c>
      <c r="V324" s="668" t="s">
        <v>579</v>
      </c>
      <c r="W324" s="89"/>
      <c r="X324" s="89"/>
      <c r="Y324" s="89"/>
      <c r="Z324" s="89"/>
    </row>
    <row r="325" spans="1:26" s="9" customFormat="1" ht="21" x14ac:dyDescent="0.2">
      <c r="A325" s="592"/>
      <c r="B325" s="592"/>
      <c r="C325" s="666"/>
      <c r="D325" s="592"/>
      <c r="E325" s="592"/>
      <c r="F325" s="592"/>
      <c r="G325" s="592"/>
      <c r="H325" s="144" t="s">
        <v>1132</v>
      </c>
      <c r="I325" s="144"/>
      <c r="J325" s="666"/>
      <c r="K325" s="66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669"/>
      <c r="W325" s="89"/>
      <c r="X325" s="89"/>
      <c r="Y325" s="89"/>
      <c r="Z325" s="89"/>
    </row>
    <row r="326" spans="1:26" s="9" customFormat="1" ht="21" x14ac:dyDescent="0.2">
      <c r="A326" s="592"/>
      <c r="B326" s="592"/>
      <c r="C326" s="666"/>
      <c r="D326" s="592"/>
      <c r="E326" s="592"/>
      <c r="F326" s="592"/>
      <c r="G326" s="592"/>
      <c r="H326" s="144" t="s">
        <v>1133</v>
      </c>
      <c r="I326" s="144"/>
      <c r="J326" s="666"/>
      <c r="K326" s="66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669"/>
      <c r="W326" s="89"/>
      <c r="X326" s="89"/>
      <c r="Y326" s="89"/>
      <c r="Z326" s="89"/>
    </row>
    <row r="327" spans="1:26" s="9" customFormat="1" ht="21" x14ac:dyDescent="0.2">
      <c r="A327" s="592"/>
      <c r="B327" s="592"/>
      <c r="C327" s="666"/>
      <c r="D327" s="592"/>
      <c r="E327" s="592"/>
      <c r="F327" s="592"/>
      <c r="G327" s="592"/>
      <c r="H327" s="246" t="s">
        <v>1134</v>
      </c>
      <c r="I327" s="246"/>
      <c r="J327" s="667"/>
      <c r="K327" s="667"/>
      <c r="L327" s="247"/>
      <c r="M327" s="247"/>
      <c r="N327" s="247"/>
      <c r="O327" s="247"/>
      <c r="P327" s="247"/>
      <c r="Q327" s="247"/>
      <c r="R327" s="247"/>
      <c r="S327" s="247"/>
      <c r="T327" s="247"/>
      <c r="U327" s="247"/>
      <c r="V327" s="669"/>
      <c r="W327" s="89"/>
      <c r="X327" s="89"/>
      <c r="Y327" s="89"/>
      <c r="Z327" s="89"/>
    </row>
    <row r="328" spans="1:26" s="9" customFormat="1" ht="21" x14ac:dyDescent="0.2">
      <c r="A328" s="593"/>
      <c r="B328" s="593"/>
      <c r="C328" s="667"/>
      <c r="D328" s="593"/>
      <c r="E328" s="593"/>
      <c r="F328" s="593"/>
      <c r="G328" s="593"/>
      <c r="H328" s="660" t="s">
        <v>232</v>
      </c>
      <c r="I328" s="661"/>
      <c r="J328" s="243"/>
      <c r="K328" s="243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V328" s="670"/>
      <c r="W328" s="89"/>
      <c r="X328" s="89"/>
      <c r="Y328" s="89"/>
      <c r="Z328" s="89"/>
    </row>
    <row r="329" spans="1:26" s="9" customFormat="1" ht="21" x14ac:dyDescent="0.2">
      <c r="A329" s="591">
        <v>8</v>
      </c>
      <c r="B329" s="591" t="s">
        <v>748</v>
      </c>
      <c r="C329" s="665" t="s">
        <v>1532</v>
      </c>
      <c r="D329" s="591">
        <v>203</v>
      </c>
      <c r="E329" s="591">
        <v>4</v>
      </c>
      <c r="F329" s="591" t="s">
        <v>1336</v>
      </c>
      <c r="G329" s="591" t="s">
        <v>149</v>
      </c>
      <c r="H329" s="244" t="s">
        <v>1123</v>
      </c>
      <c r="I329" s="244">
        <v>242618</v>
      </c>
      <c r="J329" s="665">
        <v>150000</v>
      </c>
      <c r="K329" s="665">
        <v>5644</v>
      </c>
      <c r="L329" s="245">
        <f>J329-Q329</f>
        <v>0</v>
      </c>
      <c r="M329" s="245">
        <f>K329-R329</f>
        <v>0</v>
      </c>
      <c r="N329" s="245">
        <v>0</v>
      </c>
      <c r="O329" s="245">
        <v>0</v>
      </c>
      <c r="P329" s="245">
        <f>L329+M329+N329+O329</f>
        <v>0</v>
      </c>
      <c r="Q329" s="245">
        <v>150000</v>
      </c>
      <c r="R329" s="245">
        <v>5644</v>
      </c>
      <c r="S329" s="245">
        <v>0</v>
      </c>
      <c r="T329" s="245">
        <v>0</v>
      </c>
      <c r="U329" s="245">
        <f>Q329+R329+S329+T329</f>
        <v>155644</v>
      </c>
      <c r="V329" s="668" t="s">
        <v>579</v>
      </c>
      <c r="W329" s="89"/>
      <c r="X329" s="89"/>
      <c r="Y329" s="89"/>
      <c r="Z329" s="89"/>
    </row>
    <row r="330" spans="1:26" s="9" customFormat="1" ht="21" x14ac:dyDescent="0.2">
      <c r="A330" s="592"/>
      <c r="B330" s="592"/>
      <c r="C330" s="666"/>
      <c r="D330" s="592"/>
      <c r="E330" s="592"/>
      <c r="F330" s="592"/>
      <c r="G330" s="592"/>
      <c r="H330" s="144" t="s">
        <v>1132</v>
      </c>
      <c r="I330" s="144"/>
      <c r="J330" s="666"/>
      <c r="K330" s="66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669"/>
      <c r="W330" s="89"/>
      <c r="X330" s="89"/>
      <c r="Y330" s="89"/>
      <c r="Z330" s="89"/>
    </row>
    <row r="331" spans="1:26" s="9" customFormat="1" ht="21" x14ac:dyDescent="0.2">
      <c r="A331" s="592"/>
      <c r="B331" s="592"/>
      <c r="C331" s="666"/>
      <c r="D331" s="592"/>
      <c r="E331" s="592"/>
      <c r="F331" s="592"/>
      <c r="G331" s="592"/>
      <c r="H331" s="144" t="s">
        <v>1133</v>
      </c>
      <c r="I331" s="144"/>
      <c r="J331" s="666"/>
      <c r="K331" s="66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669"/>
      <c r="W331" s="89"/>
      <c r="X331" s="89"/>
      <c r="Y331" s="89"/>
      <c r="Z331" s="89"/>
    </row>
    <row r="332" spans="1:26" s="9" customFormat="1" ht="21" x14ac:dyDescent="0.2">
      <c r="A332" s="592"/>
      <c r="B332" s="592"/>
      <c r="C332" s="666"/>
      <c r="D332" s="592"/>
      <c r="E332" s="592"/>
      <c r="F332" s="592"/>
      <c r="G332" s="592"/>
      <c r="H332" s="246" t="s">
        <v>1134</v>
      </c>
      <c r="I332" s="246"/>
      <c r="J332" s="667"/>
      <c r="K332" s="667"/>
      <c r="L332" s="247"/>
      <c r="M332" s="247"/>
      <c r="N332" s="247"/>
      <c r="O332" s="247"/>
      <c r="P332" s="247"/>
      <c r="Q332" s="247"/>
      <c r="R332" s="247"/>
      <c r="S332" s="247"/>
      <c r="T332" s="247"/>
      <c r="U332" s="247"/>
      <c r="V332" s="669"/>
      <c r="W332" s="89"/>
      <c r="X332" s="89"/>
      <c r="Y332" s="89"/>
      <c r="Z332" s="89"/>
    </row>
    <row r="333" spans="1:26" s="9" customFormat="1" ht="21" x14ac:dyDescent="0.2">
      <c r="A333" s="593"/>
      <c r="B333" s="593"/>
      <c r="C333" s="667"/>
      <c r="D333" s="593"/>
      <c r="E333" s="593"/>
      <c r="F333" s="593"/>
      <c r="G333" s="593"/>
      <c r="H333" s="660" t="s">
        <v>232</v>
      </c>
      <c r="I333" s="661"/>
      <c r="J333" s="243"/>
      <c r="K333" s="243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670"/>
      <c r="W333" s="89"/>
      <c r="X333" s="89"/>
      <c r="Y333" s="89"/>
      <c r="Z333" s="89"/>
    </row>
    <row r="334" spans="1:26" s="9" customFormat="1" ht="21" x14ac:dyDescent="0.2">
      <c r="A334" s="591">
        <v>9</v>
      </c>
      <c r="B334" s="591" t="s">
        <v>1533</v>
      </c>
      <c r="C334" s="665" t="s">
        <v>1534</v>
      </c>
      <c r="D334" s="591">
        <v>37</v>
      </c>
      <c r="E334" s="591">
        <v>4</v>
      </c>
      <c r="F334" s="591" t="s">
        <v>1336</v>
      </c>
      <c r="G334" s="591" t="s">
        <v>149</v>
      </c>
      <c r="H334" s="244" t="s">
        <v>1123</v>
      </c>
      <c r="I334" s="244">
        <v>242618</v>
      </c>
      <c r="J334" s="665">
        <v>150000</v>
      </c>
      <c r="K334" s="665">
        <v>5644</v>
      </c>
      <c r="L334" s="245">
        <f>J334-Q334</f>
        <v>0</v>
      </c>
      <c r="M334" s="245">
        <f>K334-R334</f>
        <v>0</v>
      </c>
      <c r="N334" s="245">
        <v>0</v>
      </c>
      <c r="O334" s="245">
        <v>0</v>
      </c>
      <c r="P334" s="245">
        <f>L334+M334+N334+O334</f>
        <v>0</v>
      </c>
      <c r="Q334" s="245">
        <v>150000</v>
      </c>
      <c r="R334" s="245">
        <v>5644</v>
      </c>
      <c r="S334" s="245">
        <v>0</v>
      </c>
      <c r="T334" s="245">
        <v>0</v>
      </c>
      <c r="U334" s="245">
        <f>Q334+R334+S334+T334</f>
        <v>155644</v>
      </c>
      <c r="V334" s="668" t="s">
        <v>579</v>
      </c>
      <c r="W334" s="89"/>
      <c r="X334" s="89"/>
      <c r="Y334" s="89"/>
      <c r="Z334" s="89"/>
    </row>
    <row r="335" spans="1:26" s="9" customFormat="1" ht="21" x14ac:dyDescent="0.2">
      <c r="A335" s="592"/>
      <c r="B335" s="592"/>
      <c r="C335" s="666"/>
      <c r="D335" s="592"/>
      <c r="E335" s="592"/>
      <c r="F335" s="592"/>
      <c r="G335" s="592"/>
      <c r="H335" s="144" t="s">
        <v>1132</v>
      </c>
      <c r="I335" s="144"/>
      <c r="J335" s="666"/>
      <c r="K335" s="66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669"/>
      <c r="W335" s="89"/>
      <c r="X335" s="89"/>
      <c r="Y335" s="89"/>
      <c r="Z335" s="89"/>
    </row>
    <row r="336" spans="1:26" s="9" customFormat="1" ht="21" x14ac:dyDescent="0.2">
      <c r="A336" s="592"/>
      <c r="B336" s="592"/>
      <c r="C336" s="666"/>
      <c r="D336" s="592"/>
      <c r="E336" s="592"/>
      <c r="F336" s="592"/>
      <c r="G336" s="592"/>
      <c r="H336" s="144" t="s">
        <v>1133</v>
      </c>
      <c r="I336" s="144"/>
      <c r="J336" s="666"/>
      <c r="K336" s="66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669"/>
      <c r="W336" s="89"/>
      <c r="X336" s="89"/>
      <c r="Y336" s="89"/>
      <c r="Z336" s="89"/>
    </row>
    <row r="337" spans="1:26" s="9" customFormat="1" ht="21" x14ac:dyDescent="0.2">
      <c r="A337" s="592"/>
      <c r="B337" s="592"/>
      <c r="C337" s="666"/>
      <c r="D337" s="592"/>
      <c r="E337" s="592"/>
      <c r="F337" s="592"/>
      <c r="G337" s="592"/>
      <c r="H337" s="246" t="s">
        <v>1134</v>
      </c>
      <c r="I337" s="246"/>
      <c r="J337" s="667"/>
      <c r="K337" s="667"/>
      <c r="L337" s="247"/>
      <c r="M337" s="247"/>
      <c r="N337" s="247"/>
      <c r="O337" s="247"/>
      <c r="P337" s="247"/>
      <c r="Q337" s="247"/>
      <c r="R337" s="247"/>
      <c r="S337" s="247"/>
      <c r="T337" s="247"/>
      <c r="U337" s="247"/>
      <c r="V337" s="669"/>
      <c r="W337" s="89"/>
      <c r="X337" s="89"/>
      <c r="Y337" s="89"/>
      <c r="Z337" s="89"/>
    </row>
    <row r="338" spans="1:26" s="9" customFormat="1" ht="21" x14ac:dyDescent="0.2">
      <c r="A338" s="593"/>
      <c r="B338" s="593"/>
      <c r="C338" s="667"/>
      <c r="D338" s="593"/>
      <c r="E338" s="593"/>
      <c r="F338" s="593"/>
      <c r="G338" s="593"/>
      <c r="H338" s="660" t="s">
        <v>232</v>
      </c>
      <c r="I338" s="661"/>
      <c r="J338" s="243"/>
      <c r="K338" s="243"/>
      <c r="L338" s="139"/>
      <c r="M338" s="139"/>
      <c r="N338" s="139"/>
      <c r="O338" s="139"/>
      <c r="P338" s="139"/>
      <c r="Q338" s="139"/>
      <c r="R338" s="139"/>
      <c r="S338" s="139"/>
      <c r="T338" s="139"/>
      <c r="U338" s="139"/>
      <c r="V338" s="670"/>
      <c r="W338" s="89"/>
      <c r="X338" s="89"/>
      <c r="Y338" s="89"/>
      <c r="Z338" s="89"/>
    </row>
    <row r="339" spans="1:26" s="9" customFormat="1" ht="21" x14ac:dyDescent="0.2">
      <c r="A339" s="591">
        <v>10</v>
      </c>
      <c r="B339" s="591" t="s">
        <v>204</v>
      </c>
      <c r="C339" s="665" t="s">
        <v>1535</v>
      </c>
      <c r="D339" s="591">
        <v>264</v>
      </c>
      <c r="E339" s="591">
        <v>4</v>
      </c>
      <c r="F339" s="591" t="s">
        <v>1336</v>
      </c>
      <c r="G339" s="591" t="s">
        <v>149</v>
      </c>
      <c r="H339" s="244" t="s">
        <v>1123</v>
      </c>
      <c r="I339" s="244">
        <v>242618</v>
      </c>
      <c r="J339" s="665">
        <v>150000</v>
      </c>
      <c r="K339" s="665">
        <v>5644</v>
      </c>
      <c r="L339" s="245">
        <f>J339-Q339</f>
        <v>0</v>
      </c>
      <c r="M339" s="245">
        <f>K339-R339</f>
        <v>0</v>
      </c>
      <c r="N339" s="245">
        <v>0</v>
      </c>
      <c r="O339" s="245">
        <v>0</v>
      </c>
      <c r="P339" s="245">
        <f>L339+M339+N339+O339</f>
        <v>0</v>
      </c>
      <c r="Q339" s="245">
        <v>150000</v>
      </c>
      <c r="R339" s="245">
        <v>5644</v>
      </c>
      <c r="S339" s="245">
        <v>0</v>
      </c>
      <c r="T339" s="245">
        <v>0</v>
      </c>
      <c r="U339" s="245">
        <f>Q339+R339+S339+T339</f>
        <v>155644</v>
      </c>
      <c r="V339" s="668" t="s">
        <v>579</v>
      </c>
      <c r="W339" s="89"/>
      <c r="X339" s="89"/>
      <c r="Y339" s="89"/>
      <c r="Z339" s="89"/>
    </row>
    <row r="340" spans="1:26" s="9" customFormat="1" ht="21" x14ac:dyDescent="0.2">
      <c r="A340" s="592"/>
      <c r="B340" s="592"/>
      <c r="C340" s="666"/>
      <c r="D340" s="592"/>
      <c r="E340" s="592"/>
      <c r="F340" s="592"/>
      <c r="G340" s="592"/>
      <c r="H340" s="144" t="s">
        <v>1132</v>
      </c>
      <c r="I340" s="144"/>
      <c r="J340" s="666"/>
      <c r="K340" s="66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669"/>
      <c r="W340" s="89"/>
      <c r="X340" s="89"/>
      <c r="Y340" s="89"/>
      <c r="Z340" s="89"/>
    </row>
    <row r="341" spans="1:26" s="9" customFormat="1" ht="21" x14ac:dyDescent="0.2">
      <c r="A341" s="592"/>
      <c r="B341" s="592"/>
      <c r="C341" s="666"/>
      <c r="D341" s="592"/>
      <c r="E341" s="592"/>
      <c r="F341" s="592"/>
      <c r="G341" s="592"/>
      <c r="H341" s="144" t="s">
        <v>1133</v>
      </c>
      <c r="I341" s="144"/>
      <c r="J341" s="666"/>
      <c r="K341" s="66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669"/>
      <c r="W341" s="89"/>
      <c r="X341" s="89"/>
      <c r="Y341" s="89"/>
      <c r="Z341" s="89"/>
    </row>
    <row r="342" spans="1:26" s="9" customFormat="1" ht="21" x14ac:dyDescent="0.2">
      <c r="A342" s="592"/>
      <c r="B342" s="592"/>
      <c r="C342" s="666"/>
      <c r="D342" s="592"/>
      <c r="E342" s="592"/>
      <c r="F342" s="592"/>
      <c r="G342" s="592"/>
      <c r="H342" s="246" t="s">
        <v>1134</v>
      </c>
      <c r="I342" s="246"/>
      <c r="J342" s="667"/>
      <c r="K342" s="667"/>
      <c r="L342" s="247"/>
      <c r="M342" s="247"/>
      <c r="N342" s="247"/>
      <c r="O342" s="247"/>
      <c r="P342" s="247"/>
      <c r="Q342" s="247"/>
      <c r="R342" s="247"/>
      <c r="S342" s="247"/>
      <c r="T342" s="247"/>
      <c r="U342" s="247"/>
      <c r="V342" s="669"/>
      <c r="W342" s="89"/>
      <c r="X342" s="89"/>
      <c r="Y342" s="89"/>
      <c r="Z342" s="89"/>
    </row>
    <row r="343" spans="1:26" s="9" customFormat="1" ht="21" x14ac:dyDescent="0.2">
      <c r="A343" s="593"/>
      <c r="B343" s="593"/>
      <c r="C343" s="667"/>
      <c r="D343" s="593"/>
      <c r="E343" s="593"/>
      <c r="F343" s="593"/>
      <c r="G343" s="593"/>
      <c r="H343" s="660" t="s">
        <v>232</v>
      </c>
      <c r="I343" s="661"/>
      <c r="J343" s="243"/>
      <c r="K343" s="243"/>
      <c r="L343" s="139"/>
      <c r="M343" s="139"/>
      <c r="N343" s="139"/>
      <c r="O343" s="139"/>
      <c r="P343" s="139"/>
      <c r="Q343" s="139"/>
      <c r="R343" s="139"/>
      <c r="S343" s="139"/>
      <c r="T343" s="139"/>
      <c r="U343" s="139"/>
      <c r="V343" s="670"/>
      <c r="W343" s="89"/>
      <c r="X343" s="89"/>
      <c r="Y343" s="89"/>
      <c r="Z343" s="89"/>
    </row>
    <row r="344" spans="1:26" s="9" customFormat="1" ht="21" x14ac:dyDescent="0.2">
      <c r="A344" s="591">
        <v>11</v>
      </c>
      <c r="B344" s="591" t="s">
        <v>204</v>
      </c>
      <c r="C344" s="665" t="s">
        <v>1536</v>
      </c>
      <c r="D344" s="591">
        <v>111</v>
      </c>
      <c r="E344" s="591">
        <v>4</v>
      </c>
      <c r="F344" s="591" t="s">
        <v>1336</v>
      </c>
      <c r="G344" s="591" t="s">
        <v>149</v>
      </c>
      <c r="H344" s="244" t="s">
        <v>1123</v>
      </c>
      <c r="I344" s="244">
        <v>242618</v>
      </c>
      <c r="J344" s="665">
        <v>150000</v>
      </c>
      <c r="K344" s="665">
        <v>5644</v>
      </c>
      <c r="L344" s="245">
        <f>J344-Q344</f>
        <v>0</v>
      </c>
      <c r="M344" s="245">
        <f>K344-R344</f>
        <v>0</v>
      </c>
      <c r="N344" s="245">
        <v>0</v>
      </c>
      <c r="O344" s="245">
        <v>0</v>
      </c>
      <c r="P344" s="245">
        <f>L344+M344+N344+O344</f>
        <v>0</v>
      </c>
      <c r="Q344" s="245">
        <v>150000</v>
      </c>
      <c r="R344" s="245">
        <v>5644</v>
      </c>
      <c r="S344" s="245">
        <v>0</v>
      </c>
      <c r="T344" s="245">
        <v>0</v>
      </c>
      <c r="U344" s="245">
        <f>Q344+R344+S344+T344</f>
        <v>155644</v>
      </c>
      <c r="V344" s="668" t="s">
        <v>579</v>
      </c>
      <c r="W344" s="89"/>
      <c r="X344" s="89"/>
      <c r="Y344" s="89"/>
      <c r="Z344" s="89"/>
    </row>
    <row r="345" spans="1:26" s="9" customFormat="1" ht="21" x14ac:dyDescent="0.2">
      <c r="A345" s="592"/>
      <c r="B345" s="592"/>
      <c r="C345" s="666"/>
      <c r="D345" s="592"/>
      <c r="E345" s="592"/>
      <c r="F345" s="592"/>
      <c r="G345" s="592"/>
      <c r="H345" s="144" t="s">
        <v>1132</v>
      </c>
      <c r="I345" s="144"/>
      <c r="J345" s="666"/>
      <c r="K345" s="66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669"/>
      <c r="W345" s="89"/>
      <c r="X345" s="89"/>
      <c r="Y345" s="89"/>
      <c r="Z345" s="89"/>
    </row>
    <row r="346" spans="1:26" s="9" customFormat="1" ht="21" x14ac:dyDescent="0.2">
      <c r="A346" s="592"/>
      <c r="B346" s="592"/>
      <c r="C346" s="666"/>
      <c r="D346" s="592"/>
      <c r="E346" s="592"/>
      <c r="F346" s="592"/>
      <c r="G346" s="592"/>
      <c r="H346" s="144" t="s">
        <v>1133</v>
      </c>
      <c r="I346" s="144"/>
      <c r="J346" s="666"/>
      <c r="K346" s="66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669"/>
      <c r="W346" s="89"/>
      <c r="X346" s="89"/>
      <c r="Y346" s="89"/>
      <c r="Z346" s="89"/>
    </row>
    <row r="347" spans="1:26" s="9" customFormat="1" ht="21" x14ac:dyDescent="0.2">
      <c r="A347" s="592"/>
      <c r="B347" s="592"/>
      <c r="C347" s="666"/>
      <c r="D347" s="592"/>
      <c r="E347" s="592"/>
      <c r="F347" s="592"/>
      <c r="G347" s="592"/>
      <c r="H347" s="246" t="s">
        <v>1134</v>
      </c>
      <c r="I347" s="246"/>
      <c r="J347" s="667"/>
      <c r="K347" s="667"/>
      <c r="L347" s="247"/>
      <c r="M347" s="247"/>
      <c r="N347" s="247"/>
      <c r="O347" s="247"/>
      <c r="P347" s="247"/>
      <c r="Q347" s="247"/>
      <c r="R347" s="247"/>
      <c r="S347" s="247"/>
      <c r="T347" s="247"/>
      <c r="U347" s="247"/>
      <c r="V347" s="669"/>
      <c r="W347" s="89"/>
      <c r="X347" s="89"/>
      <c r="Y347" s="89"/>
      <c r="Z347" s="89"/>
    </row>
    <row r="348" spans="1:26" s="9" customFormat="1" ht="21" x14ac:dyDescent="0.2">
      <c r="A348" s="593"/>
      <c r="B348" s="593"/>
      <c r="C348" s="667"/>
      <c r="D348" s="593"/>
      <c r="E348" s="593"/>
      <c r="F348" s="593"/>
      <c r="G348" s="593"/>
      <c r="H348" s="660" t="s">
        <v>232</v>
      </c>
      <c r="I348" s="661"/>
      <c r="J348" s="243"/>
      <c r="K348" s="243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670"/>
      <c r="W348" s="89"/>
      <c r="X348" s="89"/>
      <c r="Y348" s="89"/>
      <c r="Z348" s="89"/>
    </row>
    <row r="349" spans="1:26" s="9" customFormat="1" ht="21" x14ac:dyDescent="0.2">
      <c r="A349" s="591">
        <v>12</v>
      </c>
      <c r="B349" s="591" t="s">
        <v>1537</v>
      </c>
      <c r="C349" s="665" t="s">
        <v>1538</v>
      </c>
      <c r="D349" s="591">
        <v>96</v>
      </c>
      <c r="E349" s="591">
        <v>7</v>
      </c>
      <c r="F349" s="591" t="s">
        <v>149</v>
      </c>
      <c r="G349" s="591" t="s">
        <v>149</v>
      </c>
      <c r="H349" s="244" t="s">
        <v>1123</v>
      </c>
      <c r="I349" s="244">
        <v>242568</v>
      </c>
      <c r="J349" s="665">
        <v>200000</v>
      </c>
      <c r="K349" s="665">
        <v>7541</v>
      </c>
      <c r="L349" s="245">
        <f>J349-Q349</f>
        <v>0</v>
      </c>
      <c r="M349" s="245">
        <f>K349-R349</f>
        <v>0</v>
      </c>
      <c r="N349" s="245">
        <v>0</v>
      </c>
      <c r="O349" s="245">
        <v>0</v>
      </c>
      <c r="P349" s="245">
        <f>L349+M349+N349+O349</f>
        <v>0</v>
      </c>
      <c r="Q349" s="245">
        <v>200000</v>
      </c>
      <c r="R349" s="245">
        <v>7541</v>
      </c>
      <c r="S349" s="245">
        <v>0</v>
      </c>
      <c r="T349" s="245">
        <v>0</v>
      </c>
      <c r="U349" s="245">
        <f>Q349+R349+S349+T349</f>
        <v>207541</v>
      </c>
      <c r="V349" s="671" t="s">
        <v>579</v>
      </c>
      <c r="W349" s="89"/>
      <c r="X349" s="89"/>
      <c r="Y349" s="89"/>
      <c r="Z349" s="89"/>
    </row>
    <row r="350" spans="1:26" s="9" customFormat="1" ht="21" x14ac:dyDescent="0.2">
      <c r="A350" s="592"/>
      <c r="B350" s="592"/>
      <c r="C350" s="666"/>
      <c r="D350" s="592"/>
      <c r="E350" s="592"/>
      <c r="F350" s="592"/>
      <c r="G350" s="592"/>
      <c r="H350" s="144" t="s">
        <v>1132</v>
      </c>
      <c r="I350" s="144"/>
      <c r="J350" s="666"/>
      <c r="K350" s="66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672"/>
      <c r="W350" s="89"/>
      <c r="X350" s="89"/>
      <c r="Y350" s="89"/>
      <c r="Z350" s="89"/>
    </row>
    <row r="351" spans="1:26" s="9" customFormat="1" ht="21" x14ac:dyDescent="0.2">
      <c r="A351" s="592"/>
      <c r="B351" s="592"/>
      <c r="C351" s="666"/>
      <c r="D351" s="592"/>
      <c r="E351" s="592"/>
      <c r="F351" s="592"/>
      <c r="G351" s="592"/>
      <c r="H351" s="144" t="s">
        <v>1133</v>
      </c>
      <c r="I351" s="144"/>
      <c r="J351" s="666"/>
      <c r="K351" s="66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672"/>
      <c r="W351" s="89"/>
      <c r="X351" s="89"/>
      <c r="Y351" s="89"/>
      <c r="Z351" s="89"/>
    </row>
    <row r="352" spans="1:26" s="9" customFormat="1" ht="21" x14ac:dyDescent="0.2">
      <c r="A352" s="592"/>
      <c r="B352" s="592"/>
      <c r="C352" s="666"/>
      <c r="D352" s="592"/>
      <c r="E352" s="592"/>
      <c r="F352" s="592"/>
      <c r="G352" s="592"/>
      <c r="H352" s="246" t="s">
        <v>1134</v>
      </c>
      <c r="I352" s="246"/>
      <c r="J352" s="667"/>
      <c r="K352" s="667"/>
      <c r="L352" s="247"/>
      <c r="M352" s="247"/>
      <c r="N352" s="247"/>
      <c r="O352" s="247"/>
      <c r="P352" s="247"/>
      <c r="Q352" s="247"/>
      <c r="R352" s="247"/>
      <c r="S352" s="247"/>
      <c r="T352" s="247"/>
      <c r="U352" s="247"/>
      <c r="V352" s="672"/>
      <c r="W352" s="89"/>
      <c r="X352" s="89"/>
      <c r="Y352" s="89"/>
      <c r="Z352" s="89"/>
    </row>
    <row r="353" spans="1:26" s="9" customFormat="1" ht="21" x14ac:dyDescent="0.2">
      <c r="A353" s="593"/>
      <c r="B353" s="593"/>
      <c r="C353" s="667"/>
      <c r="D353" s="593"/>
      <c r="E353" s="593"/>
      <c r="F353" s="593"/>
      <c r="G353" s="593"/>
      <c r="H353" s="660" t="s">
        <v>232</v>
      </c>
      <c r="I353" s="661"/>
      <c r="J353" s="243"/>
      <c r="K353" s="243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  <c r="V353" s="673"/>
      <c r="W353" s="89"/>
      <c r="X353" s="89"/>
      <c r="Y353" s="89"/>
      <c r="Z353" s="89"/>
    </row>
    <row r="354" spans="1:26" s="9" customFormat="1" ht="21" x14ac:dyDescent="0.2">
      <c r="A354" s="591">
        <v>13</v>
      </c>
      <c r="B354" s="591" t="s">
        <v>1539</v>
      </c>
      <c r="C354" s="665" t="s">
        <v>1540</v>
      </c>
      <c r="D354" s="591">
        <v>96</v>
      </c>
      <c r="E354" s="591">
        <v>3</v>
      </c>
      <c r="F354" s="591" t="s">
        <v>149</v>
      </c>
      <c r="G354" s="591" t="s">
        <v>149</v>
      </c>
      <c r="H354" s="244" t="s">
        <v>1123</v>
      </c>
      <c r="I354" s="244">
        <v>242597</v>
      </c>
      <c r="J354" s="665">
        <v>200000</v>
      </c>
      <c r="K354" s="665">
        <v>7568</v>
      </c>
      <c r="L354" s="245">
        <f>J354-Q354</f>
        <v>0</v>
      </c>
      <c r="M354" s="245">
        <f>K354-R354</f>
        <v>0</v>
      </c>
      <c r="N354" s="245">
        <v>0</v>
      </c>
      <c r="O354" s="245">
        <v>0</v>
      </c>
      <c r="P354" s="245">
        <f>L354+M354+N354+O354</f>
        <v>0</v>
      </c>
      <c r="Q354" s="245">
        <v>200000</v>
      </c>
      <c r="R354" s="245">
        <v>7568</v>
      </c>
      <c r="S354" s="245">
        <v>0</v>
      </c>
      <c r="T354" s="245">
        <v>0</v>
      </c>
      <c r="U354" s="245">
        <f>Q354+R354+S354+T354</f>
        <v>207568</v>
      </c>
      <c r="V354" s="671" t="s">
        <v>579</v>
      </c>
      <c r="W354" s="89"/>
      <c r="X354" s="89"/>
      <c r="Y354" s="89"/>
      <c r="Z354" s="89"/>
    </row>
    <row r="355" spans="1:26" s="9" customFormat="1" ht="21" x14ac:dyDescent="0.2">
      <c r="A355" s="592"/>
      <c r="B355" s="592"/>
      <c r="C355" s="666"/>
      <c r="D355" s="592"/>
      <c r="E355" s="592"/>
      <c r="F355" s="592"/>
      <c r="G355" s="592"/>
      <c r="H355" s="144" t="s">
        <v>1132</v>
      </c>
      <c r="I355" s="144"/>
      <c r="J355" s="666"/>
      <c r="K355" s="66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672"/>
      <c r="W355" s="89"/>
      <c r="X355" s="89"/>
      <c r="Y355" s="89"/>
      <c r="Z355" s="89"/>
    </row>
    <row r="356" spans="1:26" s="9" customFormat="1" ht="21" x14ac:dyDescent="0.2">
      <c r="A356" s="592"/>
      <c r="B356" s="592"/>
      <c r="C356" s="666"/>
      <c r="D356" s="592"/>
      <c r="E356" s="592"/>
      <c r="F356" s="592"/>
      <c r="G356" s="592"/>
      <c r="H356" s="144" t="s">
        <v>1133</v>
      </c>
      <c r="I356" s="144"/>
      <c r="J356" s="666"/>
      <c r="K356" s="66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672"/>
      <c r="W356" s="89"/>
      <c r="X356" s="89"/>
      <c r="Y356" s="89"/>
      <c r="Z356" s="89"/>
    </row>
    <row r="357" spans="1:26" s="9" customFormat="1" ht="21" x14ac:dyDescent="0.2">
      <c r="A357" s="592"/>
      <c r="B357" s="592"/>
      <c r="C357" s="666"/>
      <c r="D357" s="592"/>
      <c r="E357" s="592"/>
      <c r="F357" s="592"/>
      <c r="G357" s="592"/>
      <c r="H357" s="246" t="s">
        <v>1134</v>
      </c>
      <c r="I357" s="246"/>
      <c r="J357" s="667"/>
      <c r="K357" s="667"/>
      <c r="L357" s="247"/>
      <c r="M357" s="247"/>
      <c r="N357" s="247"/>
      <c r="O357" s="247"/>
      <c r="P357" s="247"/>
      <c r="Q357" s="247"/>
      <c r="R357" s="247"/>
      <c r="S357" s="247"/>
      <c r="T357" s="247"/>
      <c r="U357" s="247"/>
      <c r="V357" s="672"/>
      <c r="W357" s="89"/>
      <c r="X357" s="89"/>
      <c r="Y357" s="89"/>
      <c r="Z357" s="89"/>
    </row>
    <row r="358" spans="1:26" s="9" customFormat="1" ht="21" x14ac:dyDescent="0.2">
      <c r="A358" s="593"/>
      <c r="B358" s="593"/>
      <c r="C358" s="667"/>
      <c r="D358" s="593"/>
      <c r="E358" s="593"/>
      <c r="F358" s="593"/>
      <c r="G358" s="593"/>
      <c r="H358" s="660" t="s">
        <v>232</v>
      </c>
      <c r="I358" s="661"/>
      <c r="J358" s="243"/>
      <c r="K358" s="243"/>
      <c r="L358" s="139"/>
      <c r="M358" s="139"/>
      <c r="N358" s="139"/>
      <c r="O358" s="139"/>
      <c r="P358" s="139"/>
      <c r="Q358" s="139"/>
      <c r="R358" s="139"/>
      <c r="S358" s="139"/>
      <c r="T358" s="139"/>
      <c r="U358" s="139"/>
      <c r="V358" s="673"/>
      <c r="W358" s="89"/>
      <c r="X358" s="89"/>
      <c r="Y358" s="89"/>
      <c r="Z358" s="89"/>
    </row>
    <row r="359" spans="1:26" s="12" customFormat="1" ht="23.25" x14ac:dyDescent="0.2">
      <c r="A359" s="578" t="s">
        <v>1541</v>
      </c>
      <c r="B359" s="578"/>
      <c r="C359" s="578"/>
      <c r="D359" s="578"/>
      <c r="E359" s="578"/>
      <c r="F359" s="578"/>
      <c r="G359" s="578"/>
      <c r="H359" s="578"/>
      <c r="I359" s="578"/>
      <c r="J359" s="107">
        <f>SUM(J294:J354)</f>
        <v>2350000</v>
      </c>
      <c r="K359" s="107">
        <f t="shared" ref="K359:U359" si="5">SUM(K294:K354)</f>
        <v>88710</v>
      </c>
      <c r="L359" s="107">
        <f t="shared" si="5"/>
        <v>205525</v>
      </c>
      <c r="M359" s="107">
        <f t="shared" si="5"/>
        <v>15075</v>
      </c>
      <c r="N359" s="107">
        <f t="shared" si="5"/>
        <v>0</v>
      </c>
      <c r="O359" s="107">
        <f t="shared" si="5"/>
        <v>15075</v>
      </c>
      <c r="P359" s="107">
        <f t="shared" si="5"/>
        <v>235675</v>
      </c>
      <c r="Q359" s="107">
        <f t="shared" si="5"/>
        <v>2144475</v>
      </c>
      <c r="R359" s="107">
        <f t="shared" si="5"/>
        <v>73635</v>
      </c>
      <c r="S359" s="107">
        <f t="shared" si="5"/>
        <v>0</v>
      </c>
      <c r="T359" s="107">
        <f t="shared" si="5"/>
        <v>0</v>
      </c>
      <c r="U359" s="107">
        <f t="shared" si="5"/>
        <v>2218110</v>
      </c>
      <c r="V359" s="132"/>
      <c r="W359" s="108"/>
      <c r="X359" s="108"/>
      <c r="Y359" s="108"/>
      <c r="Z359" s="108"/>
    </row>
    <row r="360" spans="1:26" s="9" customFormat="1" ht="21" x14ac:dyDescent="0.2">
      <c r="A360" s="591">
        <v>1</v>
      </c>
      <c r="B360" s="594" t="s">
        <v>1542</v>
      </c>
      <c r="C360" s="665" t="s">
        <v>1543</v>
      </c>
      <c r="D360" s="591" t="s">
        <v>1544</v>
      </c>
      <c r="E360" s="591">
        <v>8</v>
      </c>
      <c r="F360" s="591" t="s">
        <v>152</v>
      </c>
      <c r="G360" s="591" t="s">
        <v>153</v>
      </c>
      <c r="H360" s="153" t="s">
        <v>1123</v>
      </c>
      <c r="I360" s="153">
        <v>242527</v>
      </c>
      <c r="J360" s="665">
        <v>200000</v>
      </c>
      <c r="K360" s="665">
        <v>7541</v>
      </c>
      <c r="L360" s="161">
        <f>J360-Q360</f>
        <v>48925</v>
      </c>
      <c r="M360" s="161">
        <f>K360-R360</f>
        <v>2975</v>
      </c>
      <c r="N360" s="161">
        <v>0</v>
      </c>
      <c r="O360" s="161">
        <v>2975</v>
      </c>
      <c r="P360" s="161">
        <f>L360+M360+N360+O360</f>
        <v>54875</v>
      </c>
      <c r="Q360" s="161">
        <v>151075</v>
      </c>
      <c r="R360" s="161">
        <v>4566</v>
      </c>
      <c r="S360" s="161">
        <v>0</v>
      </c>
      <c r="T360" s="161">
        <v>0</v>
      </c>
      <c r="U360" s="161">
        <f>Q360+R360+S360+T360</f>
        <v>155641</v>
      </c>
      <c r="V360" s="657">
        <v>241977</v>
      </c>
      <c r="W360" s="89"/>
      <c r="X360" s="89"/>
      <c r="Y360" s="89"/>
      <c r="Z360" s="89"/>
    </row>
    <row r="361" spans="1:26" s="9" customFormat="1" ht="21" x14ac:dyDescent="0.2">
      <c r="A361" s="592"/>
      <c r="B361" s="595"/>
      <c r="C361" s="666"/>
      <c r="D361" s="592"/>
      <c r="E361" s="592"/>
      <c r="F361" s="592"/>
      <c r="G361" s="592"/>
      <c r="H361" s="144" t="s">
        <v>1132</v>
      </c>
      <c r="I361" s="144"/>
      <c r="J361" s="666"/>
      <c r="K361" s="66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658"/>
      <c r="W361" s="89"/>
      <c r="X361" s="89"/>
      <c r="Y361" s="89"/>
      <c r="Z361" s="89"/>
    </row>
    <row r="362" spans="1:26" s="9" customFormat="1" ht="21" x14ac:dyDescent="0.2">
      <c r="A362" s="592"/>
      <c r="B362" s="595"/>
      <c r="C362" s="666"/>
      <c r="D362" s="592"/>
      <c r="E362" s="592"/>
      <c r="F362" s="592"/>
      <c r="G362" s="592"/>
      <c r="H362" s="144" t="s">
        <v>1133</v>
      </c>
      <c r="I362" s="144"/>
      <c r="J362" s="666"/>
      <c r="K362" s="66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658"/>
      <c r="W362" s="89"/>
      <c r="X362" s="89"/>
      <c r="Y362" s="89"/>
      <c r="Z362" s="89"/>
    </row>
    <row r="363" spans="1:26" s="9" customFormat="1" ht="21" x14ac:dyDescent="0.2">
      <c r="A363" s="592"/>
      <c r="B363" s="595"/>
      <c r="C363" s="666"/>
      <c r="D363" s="592"/>
      <c r="E363" s="592"/>
      <c r="F363" s="592"/>
      <c r="G363" s="592"/>
      <c r="H363" s="246" t="s">
        <v>1134</v>
      </c>
      <c r="I363" s="246"/>
      <c r="J363" s="667"/>
      <c r="K363" s="667"/>
      <c r="L363" s="247"/>
      <c r="M363" s="247"/>
      <c r="N363" s="247"/>
      <c r="O363" s="247"/>
      <c r="P363" s="247"/>
      <c r="Q363" s="247"/>
      <c r="R363" s="247"/>
      <c r="S363" s="247"/>
      <c r="T363" s="247"/>
      <c r="U363" s="247"/>
      <c r="V363" s="658"/>
      <c r="W363" s="89"/>
      <c r="X363" s="89"/>
      <c r="Y363" s="89"/>
      <c r="Z363" s="89"/>
    </row>
    <row r="364" spans="1:26" s="9" customFormat="1" ht="21" x14ac:dyDescent="0.2">
      <c r="A364" s="593"/>
      <c r="B364" s="596"/>
      <c r="C364" s="667"/>
      <c r="D364" s="593"/>
      <c r="E364" s="593"/>
      <c r="F364" s="593"/>
      <c r="G364" s="593"/>
      <c r="H364" s="660" t="s">
        <v>232</v>
      </c>
      <c r="I364" s="661"/>
      <c r="J364" s="243"/>
      <c r="K364" s="243"/>
      <c r="L364" s="139"/>
      <c r="M364" s="139"/>
      <c r="N364" s="139"/>
      <c r="O364" s="139"/>
      <c r="P364" s="139"/>
      <c r="Q364" s="139"/>
      <c r="R364" s="139"/>
      <c r="S364" s="139"/>
      <c r="T364" s="139"/>
      <c r="U364" s="139"/>
      <c r="V364" s="659"/>
      <c r="W364" s="89"/>
      <c r="X364" s="89"/>
      <c r="Y364" s="89"/>
      <c r="Z364" s="89"/>
    </row>
    <row r="365" spans="1:26" s="9" customFormat="1" ht="21" x14ac:dyDescent="0.2">
      <c r="A365" s="591">
        <v>2</v>
      </c>
      <c r="B365" s="594" t="s">
        <v>1545</v>
      </c>
      <c r="C365" s="665" t="s">
        <v>1546</v>
      </c>
      <c r="D365" s="591">
        <v>28</v>
      </c>
      <c r="E365" s="591">
        <v>2</v>
      </c>
      <c r="F365" s="591" t="s">
        <v>161</v>
      </c>
      <c r="G365" s="591" t="s">
        <v>153</v>
      </c>
      <c r="H365" s="244" t="s">
        <v>1123</v>
      </c>
      <c r="I365" s="244">
        <v>242527</v>
      </c>
      <c r="J365" s="665">
        <v>100000</v>
      </c>
      <c r="K365" s="665">
        <v>3775</v>
      </c>
      <c r="L365" s="245">
        <f>J365-Q365</f>
        <v>0</v>
      </c>
      <c r="M365" s="245">
        <f>K365-R365</f>
        <v>0</v>
      </c>
      <c r="N365" s="245">
        <v>0</v>
      </c>
      <c r="O365" s="245">
        <v>0</v>
      </c>
      <c r="P365" s="245">
        <f>L365+M365+N365+O365</f>
        <v>0</v>
      </c>
      <c r="Q365" s="245">
        <v>100000</v>
      </c>
      <c r="R365" s="245">
        <v>3775</v>
      </c>
      <c r="S365" s="245">
        <v>0</v>
      </c>
      <c r="T365" s="245">
        <v>0</v>
      </c>
      <c r="U365" s="245">
        <f>Q365+R365+S365+T365</f>
        <v>103775</v>
      </c>
      <c r="V365" s="668" t="s">
        <v>579</v>
      </c>
      <c r="W365" s="89"/>
      <c r="X365" s="89"/>
      <c r="Y365" s="89"/>
      <c r="Z365" s="89"/>
    </row>
    <row r="366" spans="1:26" s="9" customFormat="1" ht="21" x14ac:dyDescent="0.2">
      <c r="A366" s="592"/>
      <c r="B366" s="595"/>
      <c r="C366" s="666"/>
      <c r="D366" s="592"/>
      <c r="E366" s="592"/>
      <c r="F366" s="592"/>
      <c r="G366" s="592"/>
      <c r="H366" s="144" t="s">
        <v>1132</v>
      </c>
      <c r="I366" s="144"/>
      <c r="J366" s="666"/>
      <c r="K366" s="66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669"/>
      <c r="W366" s="89"/>
      <c r="X366" s="89"/>
      <c r="Y366" s="89"/>
      <c r="Z366" s="89"/>
    </row>
    <row r="367" spans="1:26" s="9" customFormat="1" ht="21" x14ac:dyDescent="0.2">
      <c r="A367" s="592"/>
      <c r="B367" s="595"/>
      <c r="C367" s="666"/>
      <c r="D367" s="592"/>
      <c r="E367" s="592"/>
      <c r="F367" s="592"/>
      <c r="G367" s="592"/>
      <c r="H367" s="144" t="s">
        <v>1133</v>
      </c>
      <c r="I367" s="144"/>
      <c r="J367" s="666"/>
      <c r="K367" s="66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669"/>
      <c r="W367" s="89"/>
      <c r="X367" s="89"/>
      <c r="Y367" s="89"/>
      <c r="Z367" s="89"/>
    </row>
    <row r="368" spans="1:26" s="9" customFormat="1" ht="21" x14ac:dyDescent="0.2">
      <c r="A368" s="592"/>
      <c r="B368" s="595"/>
      <c r="C368" s="666"/>
      <c r="D368" s="592"/>
      <c r="E368" s="592"/>
      <c r="F368" s="592"/>
      <c r="G368" s="592"/>
      <c r="H368" s="246" t="s">
        <v>1134</v>
      </c>
      <c r="I368" s="246"/>
      <c r="J368" s="667"/>
      <c r="K368" s="667"/>
      <c r="L368" s="247"/>
      <c r="M368" s="247"/>
      <c r="N368" s="247"/>
      <c r="O368" s="247"/>
      <c r="P368" s="247"/>
      <c r="Q368" s="247"/>
      <c r="R368" s="247"/>
      <c r="S368" s="247"/>
      <c r="T368" s="247"/>
      <c r="U368" s="247"/>
      <c r="V368" s="669"/>
      <c r="W368" s="89"/>
      <c r="X368" s="89"/>
      <c r="Y368" s="89"/>
      <c r="Z368" s="89"/>
    </row>
    <row r="369" spans="1:26" s="9" customFormat="1" ht="21" x14ac:dyDescent="0.2">
      <c r="A369" s="593"/>
      <c r="B369" s="596"/>
      <c r="C369" s="667"/>
      <c r="D369" s="593"/>
      <c r="E369" s="593"/>
      <c r="F369" s="593"/>
      <c r="G369" s="593"/>
      <c r="H369" s="660" t="s">
        <v>232</v>
      </c>
      <c r="I369" s="661"/>
      <c r="J369" s="243"/>
      <c r="K369" s="243"/>
      <c r="L369" s="139"/>
      <c r="M369" s="139"/>
      <c r="N369" s="139"/>
      <c r="O369" s="139"/>
      <c r="P369" s="139"/>
      <c r="Q369" s="139"/>
      <c r="R369" s="139"/>
      <c r="S369" s="139"/>
      <c r="T369" s="139"/>
      <c r="U369" s="139"/>
      <c r="V369" s="670"/>
      <c r="W369" s="89"/>
      <c r="X369" s="89"/>
      <c r="Y369" s="89"/>
      <c r="Z369" s="89"/>
    </row>
    <row r="370" spans="1:26" s="9" customFormat="1" ht="21" x14ac:dyDescent="0.2">
      <c r="A370" s="591">
        <v>3</v>
      </c>
      <c r="B370" s="594" t="s">
        <v>1547</v>
      </c>
      <c r="C370" s="597" t="s">
        <v>1548</v>
      </c>
      <c r="D370" s="591">
        <v>236</v>
      </c>
      <c r="E370" s="591">
        <v>5</v>
      </c>
      <c r="F370" s="591" t="s">
        <v>161</v>
      </c>
      <c r="G370" s="591" t="s">
        <v>153</v>
      </c>
      <c r="H370" s="244" t="s">
        <v>1123</v>
      </c>
      <c r="I370" s="244">
        <v>242527</v>
      </c>
      <c r="J370" s="665">
        <v>100000</v>
      </c>
      <c r="K370" s="665">
        <v>3775</v>
      </c>
      <c r="L370" s="245">
        <f>J370-Q370</f>
        <v>14052</v>
      </c>
      <c r="M370" s="245">
        <f>K370-R370</f>
        <v>1488</v>
      </c>
      <c r="N370" s="245">
        <v>0</v>
      </c>
      <c r="O370" s="245">
        <v>1488</v>
      </c>
      <c r="P370" s="245">
        <f>L370+M370+N370+O370</f>
        <v>17028</v>
      </c>
      <c r="Q370" s="245">
        <v>85948</v>
      </c>
      <c r="R370" s="245">
        <v>2287</v>
      </c>
      <c r="S370" s="245">
        <v>0</v>
      </c>
      <c r="T370" s="245">
        <v>0</v>
      </c>
      <c r="U370" s="245">
        <f>Q370+R370+S370+T370</f>
        <v>88235</v>
      </c>
      <c r="V370" s="668">
        <v>241997</v>
      </c>
      <c r="W370" s="89"/>
      <c r="X370" s="89"/>
      <c r="Y370" s="89"/>
      <c r="Z370" s="89"/>
    </row>
    <row r="371" spans="1:26" s="9" customFormat="1" ht="21" x14ac:dyDescent="0.2">
      <c r="A371" s="592"/>
      <c r="B371" s="595"/>
      <c r="C371" s="598"/>
      <c r="D371" s="592"/>
      <c r="E371" s="592"/>
      <c r="F371" s="592"/>
      <c r="G371" s="592"/>
      <c r="H371" s="144" t="s">
        <v>1132</v>
      </c>
      <c r="I371" s="144"/>
      <c r="J371" s="666"/>
      <c r="K371" s="66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669"/>
      <c r="W371" s="89"/>
      <c r="X371" s="89"/>
      <c r="Y371" s="89"/>
      <c r="Z371" s="89"/>
    </row>
    <row r="372" spans="1:26" s="9" customFormat="1" ht="21" x14ac:dyDescent="0.2">
      <c r="A372" s="592"/>
      <c r="B372" s="595"/>
      <c r="C372" s="598"/>
      <c r="D372" s="592"/>
      <c r="E372" s="592"/>
      <c r="F372" s="592"/>
      <c r="G372" s="592"/>
      <c r="H372" s="144" t="s">
        <v>1133</v>
      </c>
      <c r="I372" s="144"/>
      <c r="J372" s="666"/>
      <c r="K372" s="66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669"/>
      <c r="W372" s="89"/>
      <c r="X372" s="89"/>
      <c r="Y372" s="89"/>
      <c r="Z372" s="89"/>
    </row>
    <row r="373" spans="1:26" s="9" customFormat="1" ht="21" x14ac:dyDescent="0.2">
      <c r="A373" s="592"/>
      <c r="B373" s="595"/>
      <c r="C373" s="598"/>
      <c r="D373" s="592"/>
      <c r="E373" s="592"/>
      <c r="F373" s="592"/>
      <c r="G373" s="592"/>
      <c r="H373" s="246" t="s">
        <v>1134</v>
      </c>
      <c r="I373" s="246"/>
      <c r="J373" s="667"/>
      <c r="K373" s="667"/>
      <c r="L373" s="247"/>
      <c r="M373" s="247"/>
      <c r="N373" s="247"/>
      <c r="O373" s="247"/>
      <c r="P373" s="247"/>
      <c r="Q373" s="247"/>
      <c r="R373" s="247"/>
      <c r="S373" s="247"/>
      <c r="T373" s="247"/>
      <c r="U373" s="247"/>
      <c r="V373" s="669"/>
      <c r="W373" s="89"/>
      <c r="X373" s="89"/>
      <c r="Y373" s="89"/>
      <c r="Z373" s="89"/>
    </row>
    <row r="374" spans="1:26" s="9" customFormat="1" ht="21" x14ac:dyDescent="0.2">
      <c r="A374" s="593"/>
      <c r="B374" s="596"/>
      <c r="C374" s="677"/>
      <c r="D374" s="593"/>
      <c r="E374" s="593"/>
      <c r="F374" s="593"/>
      <c r="G374" s="593"/>
      <c r="H374" s="660" t="s">
        <v>232</v>
      </c>
      <c r="I374" s="661"/>
      <c r="J374" s="243"/>
      <c r="K374" s="243"/>
      <c r="L374" s="139"/>
      <c r="M374" s="139"/>
      <c r="N374" s="139"/>
      <c r="O374" s="139"/>
      <c r="P374" s="139"/>
      <c r="Q374" s="139"/>
      <c r="R374" s="139"/>
      <c r="S374" s="139"/>
      <c r="T374" s="139"/>
      <c r="U374" s="139"/>
      <c r="V374" s="670"/>
      <c r="W374" s="89"/>
      <c r="X374" s="89"/>
      <c r="Y374" s="89"/>
      <c r="Z374" s="89"/>
    </row>
    <row r="375" spans="1:26" s="9" customFormat="1" ht="21" x14ac:dyDescent="0.2">
      <c r="A375" s="591">
        <v>4</v>
      </c>
      <c r="B375" s="594" t="s">
        <v>1547</v>
      </c>
      <c r="C375" s="665" t="s">
        <v>1549</v>
      </c>
      <c r="D375" s="591">
        <v>10</v>
      </c>
      <c r="E375" s="591">
        <v>1</v>
      </c>
      <c r="F375" s="591" t="s">
        <v>161</v>
      </c>
      <c r="G375" s="591" t="s">
        <v>153</v>
      </c>
      <c r="H375" s="244" t="s">
        <v>1123</v>
      </c>
      <c r="I375" s="244">
        <v>242527</v>
      </c>
      <c r="J375" s="665">
        <v>100000</v>
      </c>
      <c r="K375" s="665">
        <v>3775</v>
      </c>
      <c r="L375" s="245">
        <f>J375-Q375</f>
        <v>0</v>
      </c>
      <c r="M375" s="245">
        <f>K375-R375</f>
        <v>0</v>
      </c>
      <c r="N375" s="245">
        <v>0</v>
      </c>
      <c r="O375" s="245">
        <v>0</v>
      </c>
      <c r="P375" s="245">
        <f>L375+M375+N375+O375</f>
        <v>0</v>
      </c>
      <c r="Q375" s="245">
        <v>100000</v>
      </c>
      <c r="R375" s="245">
        <v>3775</v>
      </c>
      <c r="S375" s="245">
        <v>0</v>
      </c>
      <c r="T375" s="245">
        <v>0</v>
      </c>
      <c r="U375" s="245">
        <f>Q375+R375+S375+T375</f>
        <v>103775</v>
      </c>
      <c r="V375" s="668" t="s">
        <v>579</v>
      </c>
      <c r="W375" s="89"/>
      <c r="X375" s="89"/>
      <c r="Y375" s="89"/>
      <c r="Z375" s="89"/>
    </row>
    <row r="376" spans="1:26" s="9" customFormat="1" ht="21" x14ac:dyDescent="0.2">
      <c r="A376" s="592"/>
      <c r="B376" s="595"/>
      <c r="C376" s="666"/>
      <c r="D376" s="592"/>
      <c r="E376" s="592"/>
      <c r="F376" s="592"/>
      <c r="G376" s="592"/>
      <c r="H376" s="144" t="s">
        <v>1132</v>
      </c>
      <c r="I376" s="144"/>
      <c r="J376" s="666"/>
      <c r="K376" s="66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669"/>
      <c r="W376" s="89"/>
      <c r="X376" s="89"/>
      <c r="Y376" s="89"/>
      <c r="Z376" s="89"/>
    </row>
    <row r="377" spans="1:26" s="9" customFormat="1" ht="21" x14ac:dyDescent="0.2">
      <c r="A377" s="592"/>
      <c r="B377" s="595"/>
      <c r="C377" s="666"/>
      <c r="D377" s="592"/>
      <c r="E377" s="592"/>
      <c r="F377" s="592"/>
      <c r="G377" s="592"/>
      <c r="H377" s="144" t="s">
        <v>1133</v>
      </c>
      <c r="I377" s="144"/>
      <c r="J377" s="666"/>
      <c r="K377" s="66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669"/>
      <c r="W377" s="89"/>
      <c r="X377" s="89"/>
      <c r="Y377" s="89"/>
      <c r="Z377" s="89"/>
    </row>
    <row r="378" spans="1:26" s="9" customFormat="1" ht="21" x14ac:dyDescent="0.2">
      <c r="A378" s="592"/>
      <c r="B378" s="595"/>
      <c r="C378" s="666"/>
      <c r="D378" s="592"/>
      <c r="E378" s="592"/>
      <c r="F378" s="592"/>
      <c r="G378" s="592"/>
      <c r="H378" s="246" t="s">
        <v>1134</v>
      </c>
      <c r="I378" s="246"/>
      <c r="J378" s="667"/>
      <c r="K378" s="667"/>
      <c r="L378" s="247"/>
      <c r="M378" s="247"/>
      <c r="N378" s="247"/>
      <c r="O378" s="247"/>
      <c r="P378" s="247"/>
      <c r="Q378" s="247"/>
      <c r="R378" s="247"/>
      <c r="S378" s="247"/>
      <c r="T378" s="247"/>
      <c r="U378" s="247"/>
      <c r="V378" s="669"/>
      <c r="W378" s="89"/>
      <c r="X378" s="89"/>
      <c r="Y378" s="89"/>
      <c r="Z378" s="89"/>
    </row>
    <row r="379" spans="1:26" s="9" customFormat="1" ht="21" x14ac:dyDescent="0.2">
      <c r="A379" s="593"/>
      <c r="B379" s="596"/>
      <c r="C379" s="667"/>
      <c r="D379" s="593"/>
      <c r="E379" s="593"/>
      <c r="F379" s="593"/>
      <c r="G379" s="593"/>
      <c r="H379" s="660" t="s">
        <v>232</v>
      </c>
      <c r="I379" s="661"/>
      <c r="J379" s="243"/>
      <c r="K379" s="243"/>
      <c r="L379" s="139"/>
      <c r="M379" s="139"/>
      <c r="N379" s="139"/>
      <c r="O379" s="139"/>
      <c r="P379" s="139"/>
      <c r="Q379" s="139"/>
      <c r="R379" s="139"/>
      <c r="S379" s="139"/>
      <c r="T379" s="139"/>
      <c r="U379" s="139"/>
      <c r="V379" s="670"/>
      <c r="W379" s="89"/>
      <c r="X379" s="89"/>
      <c r="Y379" s="89"/>
      <c r="Z379" s="89"/>
    </row>
    <row r="380" spans="1:26" s="9" customFormat="1" ht="21" x14ac:dyDescent="0.2">
      <c r="A380" s="591">
        <v>5</v>
      </c>
      <c r="B380" s="594" t="s">
        <v>1550</v>
      </c>
      <c r="C380" s="665" t="s">
        <v>1551</v>
      </c>
      <c r="D380" s="591">
        <v>138</v>
      </c>
      <c r="E380" s="591">
        <v>3</v>
      </c>
      <c r="F380" s="591" t="s">
        <v>161</v>
      </c>
      <c r="G380" s="591" t="s">
        <v>153</v>
      </c>
      <c r="H380" s="244" t="s">
        <v>1123</v>
      </c>
      <c r="I380" s="244">
        <v>242527</v>
      </c>
      <c r="J380" s="665">
        <v>150000</v>
      </c>
      <c r="K380" s="665">
        <v>5632</v>
      </c>
      <c r="L380" s="245">
        <f>J380-Q380</f>
        <v>0</v>
      </c>
      <c r="M380" s="245">
        <f>K380-R380</f>
        <v>0</v>
      </c>
      <c r="N380" s="245">
        <v>0</v>
      </c>
      <c r="O380" s="245">
        <v>0</v>
      </c>
      <c r="P380" s="245">
        <f>L380+M380+N380+O380</f>
        <v>0</v>
      </c>
      <c r="Q380" s="245">
        <v>150000</v>
      </c>
      <c r="R380" s="245">
        <v>5632</v>
      </c>
      <c r="S380" s="245">
        <v>0</v>
      </c>
      <c r="T380" s="245">
        <v>0</v>
      </c>
      <c r="U380" s="245">
        <f>Q380+R380+S380+T380</f>
        <v>155632</v>
      </c>
      <c r="V380" s="668" t="s">
        <v>579</v>
      </c>
      <c r="W380" s="89"/>
      <c r="X380" s="89"/>
      <c r="Y380" s="89"/>
      <c r="Z380" s="89"/>
    </row>
    <row r="381" spans="1:26" s="9" customFormat="1" ht="21" x14ac:dyDescent="0.2">
      <c r="A381" s="592"/>
      <c r="B381" s="595"/>
      <c r="C381" s="666"/>
      <c r="D381" s="592"/>
      <c r="E381" s="592"/>
      <c r="F381" s="592"/>
      <c r="G381" s="592"/>
      <c r="H381" s="144" t="s">
        <v>1132</v>
      </c>
      <c r="I381" s="144"/>
      <c r="J381" s="666"/>
      <c r="K381" s="66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669"/>
      <c r="W381" s="89"/>
      <c r="X381" s="89"/>
      <c r="Y381" s="89"/>
      <c r="Z381" s="89"/>
    </row>
    <row r="382" spans="1:26" s="9" customFormat="1" ht="21" x14ac:dyDescent="0.2">
      <c r="A382" s="592"/>
      <c r="B382" s="595"/>
      <c r="C382" s="666"/>
      <c r="D382" s="592"/>
      <c r="E382" s="592"/>
      <c r="F382" s="592"/>
      <c r="G382" s="592"/>
      <c r="H382" s="144" t="s">
        <v>1133</v>
      </c>
      <c r="I382" s="144"/>
      <c r="J382" s="666"/>
      <c r="K382" s="66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669"/>
      <c r="W382" s="89"/>
      <c r="X382" s="89"/>
      <c r="Y382" s="89"/>
      <c r="Z382" s="89"/>
    </row>
    <row r="383" spans="1:26" s="9" customFormat="1" ht="21" x14ac:dyDescent="0.2">
      <c r="A383" s="592"/>
      <c r="B383" s="595"/>
      <c r="C383" s="666"/>
      <c r="D383" s="592"/>
      <c r="E383" s="592"/>
      <c r="F383" s="592"/>
      <c r="G383" s="592"/>
      <c r="H383" s="246" t="s">
        <v>1134</v>
      </c>
      <c r="I383" s="246"/>
      <c r="J383" s="667"/>
      <c r="K383" s="667"/>
      <c r="L383" s="247"/>
      <c r="M383" s="247"/>
      <c r="N383" s="247"/>
      <c r="O383" s="247"/>
      <c r="P383" s="247"/>
      <c r="Q383" s="247"/>
      <c r="R383" s="247"/>
      <c r="S383" s="247"/>
      <c r="T383" s="247"/>
      <c r="U383" s="247"/>
      <c r="V383" s="669"/>
      <c r="W383" s="89"/>
      <c r="X383" s="89"/>
      <c r="Y383" s="89"/>
      <c r="Z383" s="89"/>
    </row>
    <row r="384" spans="1:26" s="9" customFormat="1" ht="21" x14ac:dyDescent="0.2">
      <c r="A384" s="593"/>
      <c r="B384" s="596"/>
      <c r="C384" s="667"/>
      <c r="D384" s="593"/>
      <c r="E384" s="593"/>
      <c r="F384" s="593"/>
      <c r="G384" s="593"/>
      <c r="H384" s="660" t="s">
        <v>232</v>
      </c>
      <c r="I384" s="661"/>
      <c r="J384" s="243"/>
      <c r="K384" s="243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  <c r="V384" s="670"/>
      <c r="W384" s="89"/>
      <c r="X384" s="89"/>
      <c r="Y384" s="89"/>
      <c r="Z384" s="89"/>
    </row>
    <row r="385" spans="1:26" s="9" customFormat="1" ht="21" x14ac:dyDescent="0.2">
      <c r="A385" s="591">
        <v>6</v>
      </c>
      <c r="B385" s="594" t="s">
        <v>1552</v>
      </c>
      <c r="C385" s="665" t="s">
        <v>1553</v>
      </c>
      <c r="D385" s="591">
        <v>65</v>
      </c>
      <c r="E385" s="591">
        <v>2</v>
      </c>
      <c r="F385" s="591" t="s">
        <v>161</v>
      </c>
      <c r="G385" s="591" t="s">
        <v>153</v>
      </c>
      <c r="H385" s="244" t="s">
        <v>1123</v>
      </c>
      <c r="I385" s="244">
        <v>242527</v>
      </c>
      <c r="J385" s="665">
        <v>100000</v>
      </c>
      <c r="K385" s="665">
        <v>3775</v>
      </c>
      <c r="L385" s="245">
        <f>J385-Q385</f>
        <v>19312</v>
      </c>
      <c r="M385" s="245">
        <f>K385-R385</f>
        <v>1488</v>
      </c>
      <c r="N385" s="245">
        <v>0</v>
      </c>
      <c r="O385" s="245">
        <v>1488</v>
      </c>
      <c r="P385" s="245">
        <f>L385+M385+N385+O385</f>
        <v>22288</v>
      </c>
      <c r="Q385" s="245">
        <v>80688</v>
      </c>
      <c r="R385" s="245">
        <v>2287</v>
      </c>
      <c r="S385" s="245">
        <v>0</v>
      </c>
      <c r="T385" s="245">
        <v>0</v>
      </c>
      <c r="U385" s="245">
        <f>Q385+R385+S385+T385</f>
        <v>82975</v>
      </c>
      <c r="V385" s="668">
        <v>241997</v>
      </c>
      <c r="W385" s="89"/>
      <c r="X385" s="89"/>
      <c r="Y385" s="89"/>
      <c r="Z385" s="89"/>
    </row>
    <row r="386" spans="1:26" s="9" customFormat="1" ht="21" x14ac:dyDescent="0.2">
      <c r="A386" s="592"/>
      <c r="B386" s="595"/>
      <c r="C386" s="666"/>
      <c r="D386" s="592"/>
      <c r="E386" s="592"/>
      <c r="F386" s="592"/>
      <c r="G386" s="592"/>
      <c r="H386" s="144" t="s">
        <v>1132</v>
      </c>
      <c r="I386" s="144"/>
      <c r="J386" s="666"/>
      <c r="K386" s="66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669"/>
      <c r="W386" s="89"/>
      <c r="X386" s="89"/>
      <c r="Y386" s="89"/>
      <c r="Z386" s="89"/>
    </row>
    <row r="387" spans="1:26" s="9" customFormat="1" ht="21" x14ac:dyDescent="0.2">
      <c r="A387" s="592"/>
      <c r="B387" s="595"/>
      <c r="C387" s="666"/>
      <c r="D387" s="592"/>
      <c r="E387" s="592"/>
      <c r="F387" s="592"/>
      <c r="G387" s="592"/>
      <c r="H387" s="144" t="s">
        <v>1133</v>
      </c>
      <c r="I387" s="144"/>
      <c r="J387" s="666"/>
      <c r="K387" s="66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669"/>
      <c r="W387" s="89"/>
      <c r="X387" s="89"/>
      <c r="Y387" s="89"/>
      <c r="Z387" s="89"/>
    </row>
    <row r="388" spans="1:26" s="9" customFormat="1" ht="21" x14ac:dyDescent="0.2">
      <c r="A388" s="592"/>
      <c r="B388" s="595"/>
      <c r="C388" s="666"/>
      <c r="D388" s="592"/>
      <c r="E388" s="592"/>
      <c r="F388" s="592"/>
      <c r="G388" s="592"/>
      <c r="H388" s="246" t="s">
        <v>1134</v>
      </c>
      <c r="I388" s="246"/>
      <c r="J388" s="667"/>
      <c r="K388" s="667"/>
      <c r="L388" s="247"/>
      <c r="M388" s="247"/>
      <c r="N388" s="247"/>
      <c r="O388" s="247"/>
      <c r="P388" s="247"/>
      <c r="Q388" s="247"/>
      <c r="R388" s="247"/>
      <c r="S388" s="247"/>
      <c r="T388" s="247"/>
      <c r="U388" s="247"/>
      <c r="V388" s="669"/>
      <c r="W388" s="89"/>
      <c r="X388" s="89"/>
      <c r="Y388" s="89"/>
      <c r="Z388" s="89"/>
    </row>
    <row r="389" spans="1:26" s="9" customFormat="1" ht="21" x14ac:dyDescent="0.2">
      <c r="A389" s="593"/>
      <c r="B389" s="596"/>
      <c r="C389" s="667"/>
      <c r="D389" s="593"/>
      <c r="E389" s="593"/>
      <c r="F389" s="593"/>
      <c r="G389" s="593"/>
      <c r="H389" s="660" t="s">
        <v>232</v>
      </c>
      <c r="I389" s="661"/>
      <c r="J389" s="243"/>
      <c r="K389" s="243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670"/>
      <c r="W389" s="89"/>
      <c r="X389" s="89"/>
      <c r="Y389" s="89"/>
      <c r="Z389" s="89"/>
    </row>
    <row r="390" spans="1:26" s="9" customFormat="1" ht="21" x14ac:dyDescent="0.2">
      <c r="A390" s="591">
        <v>7</v>
      </c>
      <c r="B390" s="594" t="s">
        <v>1554</v>
      </c>
      <c r="C390" s="665" t="s">
        <v>1555</v>
      </c>
      <c r="D390" s="591">
        <v>148</v>
      </c>
      <c r="E390" s="591">
        <v>5</v>
      </c>
      <c r="F390" s="591" t="s">
        <v>161</v>
      </c>
      <c r="G390" s="591" t="s">
        <v>153</v>
      </c>
      <c r="H390" s="244" t="s">
        <v>1123</v>
      </c>
      <c r="I390" s="244">
        <v>242527</v>
      </c>
      <c r="J390" s="665">
        <v>100000</v>
      </c>
      <c r="K390" s="665">
        <v>3775</v>
      </c>
      <c r="L390" s="245">
        <f>J390-Q390</f>
        <v>24412</v>
      </c>
      <c r="M390" s="245">
        <f>K390-R390</f>
        <v>1488</v>
      </c>
      <c r="N390" s="245">
        <v>0</v>
      </c>
      <c r="O390" s="245">
        <v>1488</v>
      </c>
      <c r="P390" s="245">
        <f>L390+M390+N390+O390</f>
        <v>27388</v>
      </c>
      <c r="Q390" s="245">
        <v>75588</v>
      </c>
      <c r="R390" s="245">
        <v>2287</v>
      </c>
      <c r="S390" s="245">
        <v>0</v>
      </c>
      <c r="T390" s="245">
        <v>0</v>
      </c>
      <c r="U390" s="245">
        <f>Q390+R390+S390+T390</f>
        <v>77875</v>
      </c>
      <c r="V390" s="657">
        <v>241996</v>
      </c>
      <c r="W390" s="89"/>
      <c r="X390" s="89"/>
      <c r="Y390" s="89"/>
      <c r="Z390" s="89"/>
    </row>
    <row r="391" spans="1:26" s="9" customFormat="1" ht="21" x14ac:dyDescent="0.2">
      <c r="A391" s="592"/>
      <c r="B391" s="595"/>
      <c r="C391" s="666"/>
      <c r="D391" s="592"/>
      <c r="E391" s="592"/>
      <c r="F391" s="592"/>
      <c r="G391" s="592"/>
      <c r="H391" s="144" t="s">
        <v>1132</v>
      </c>
      <c r="I391" s="144"/>
      <c r="J391" s="666"/>
      <c r="K391" s="66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658"/>
      <c r="W391" s="89"/>
      <c r="X391" s="89"/>
      <c r="Y391" s="89"/>
      <c r="Z391" s="89"/>
    </row>
    <row r="392" spans="1:26" s="9" customFormat="1" ht="21" x14ac:dyDescent="0.2">
      <c r="A392" s="592"/>
      <c r="B392" s="595"/>
      <c r="C392" s="666"/>
      <c r="D392" s="592"/>
      <c r="E392" s="592"/>
      <c r="F392" s="592"/>
      <c r="G392" s="592"/>
      <c r="H392" s="144" t="s">
        <v>1133</v>
      </c>
      <c r="I392" s="144"/>
      <c r="J392" s="666"/>
      <c r="K392" s="66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658"/>
      <c r="W392" s="89"/>
      <c r="X392" s="89"/>
      <c r="Y392" s="89"/>
      <c r="Z392" s="89"/>
    </row>
    <row r="393" spans="1:26" s="9" customFormat="1" ht="21" x14ac:dyDescent="0.2">
      <c r="A393" s="592"/>
      <c r="B393" s="595"/>
      <c r="C393" s="666"/>
      <c r="D393" s="592"/>
      <c r="E393" s="592"/>
      <c r="F393" s="592"/>
      <c r="G393" s="592"/>
      <c r="H393" s="246" t="s">
        <v>1134</v>
      </c>
      <c r="I393" s="246"/>
      <c r="J393" s="667"/>
      <c r="K393" s="66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7"/>
      <c r="V393" s="658"/>
      <c r="W393" s="89"/>
      <c r="X393" s="89"/>
      <c r="Y393" s="89"/>
      <c r="Z393" s="89"/>
    </row>
    <row r="394" spans="1:26" s="9" customFormat="1" ht="21" x14ac:dyDescent="0.2">
      <c r="A394" s="593"/>
      <c r="B394" s="596"/>
      <c r="C394" s="667"/>
      <c r="D394" s="593"/>
      <c r="E394" s="593"/>
      <c r="F394" s="593"/>
      <c r="G394" s="593"/>
      <c r="H394" s="660" t="s">
        <v>232</v>
      </c>
      <c r="I394" s="661"/>
      <c r="J394" s="243"/>
      <c r="K394" s="243"/>
      <c r="L394" s="139"/>
      <c r="M394" s="139"/>
      <c r="N394" s="139"/>
      <c r="O394" s="139"/>
      <c r="P394" s="139"/>
      <c r="Q394" s="139"/>
      <c r="R394" s="139"/>
      <c r="S394" s="139"/>
      <c r="T394" s="139"/>
      <c r="U394" s="139"/>
      <c r="V394" s="659"/>
      <c r="W394" s="89"/>
      <c r="X394" s="89"/>
      <c r="Y394" s="89"/>
      <c r="Z394" s="89"/>
    </row>
    <row r="395" spans="1:26" s="9" customFormat="1" ht="21" x14ac:dyDescent="0.2">
      <c r="A395" s="591">
        <v>8</v>
      </c>
      <c r="B395" s="594" t="s">
        <v>1556</v>
      </c>
      <c r="C395" s="597" t="s">
        <v>1557</v>
      </c>
      <c r="D395" s="591">
        <v>101</v>
      </c>
      <c r="E395" s="591">
        <v>10</v>
      </c>
      <c r="F395" s="591" t="s">
        <v>161</v>
      </c>
      <c r="G395" s="591" t="s">
        <v>153</v>
      </c>
      <c r="H395" s="244" t="s">
        <v>1123</v>
      </c>
      <c r="I395" s="244">
        <v>242618</v>
      </c>
      <c r="J395" s="665">
        <v>90000</v>
      </c>
      <c r="K395" s="665">
        <v>3406</v>
      </c>
      <c r="L395" s="245">
        <f>J395-Q395</f>
        <v>0</v>
      </c>
      <c r="M395" s="245">
        <f>K395-R395</f>
        <v>0</v>
      </c>
      <c r="N395" s="245">
        <v>0</v>
      </c>
      <c r="O395" s="245">
        <v>0</v>
      </c>
      <c r="P395" s="245">
        <f>L395+M395+N395+O395</f>
        <v>0</v>
      </c>
      <c r="Q395" s="245">
        <v>90000</v>
      </c>
      <c r="R395" s="245">
        <v>3406</v>
      </c>
      <c r="S395" s="245">
        <v>0</v>
      </c>
      <c r="T395" s="245">
        <v>0</v>
      </c>
      <c r="U395" s="245">
        <f>Q395+R395+S395+T395</f>
        <v>93406</v>
      </c>
      <c r="V395" s="668" t="s">
        <v>579</v>
      </c>
      <c r="W395" s="89"/>
      <c r="X395" s="89"/>
      <c r="Y395" s="89"/>
      <c r="Z395" s="89"/>
    </row>
    <row r="396" spans="1:26" s="9" customFormat="1" ht="21" x14ac:dyDescent="0.2">
      <c r="A396" s="592"/>
      <c r="B396" s="595"/>
      <c r="C396" s="598"/>
      <c r="D396" s="592"/>
      <c r="E396" s="592"/>
      <c r="F396" s="592"/>
      <c r="G396" s="592"/>
      <c r="H396" s="144" t="s">
        <v>1132</v>
      </c>
      <c r="I396" s="144"/>
      <c r="J396" s="666"/>
      <c r="K396" s="66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669"/>
      <c r="W396" s="89"/>
      <c r="X396" s="89"/>
      <c r="Y396" s="89"/>
      <c r="Z396" s="89"/>
    </row>
    <row r="397" spans="1:26" s="9" customFormat="1" ht="21" x14ac:dyDescent="0.2">
      <c r="A397" s="592"/>
      <c r="B397" s="595"/>
      <c r="C397" s="598"/>
      <c r="D397" s="592"/>
      <c r="E397" s="592"/>
      <c r="F397" s="592"/>
      <c r="G397" s="592"/>
      <c r="H397" s="144" t="s">
        <v>1133</v>
      </c>
      <c r="I397" s="144"/>
      <c r="J397" s="666"/>
      <c r="K397" s="66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669"/>
      <c r="W397" s="89"/>
      <c r="X397" s="89"/>
      <c r="Y397" s="89"/>
      <c r="Z397" s="89"/>
    </row>
    <row r="398" spans="1:26" s="9" customFormat="1" ht="21" x14ac:dyDescent="0.2">
      <c r="A398" s="592"/>
      <c r="B398" s="595"/>
      <c r="C398" s="598"/>
      <c r="D398" s="592"/>
      <c r="E398" s="592"/>
      <c r="F398" s="592"/>
      <c r="G398" s="592"/>
      <c r="H398" s="246" t="s">
        <v>1134</v>
      </c>
      <c r="I398" s="246"/>
      <c r="J398" s="667"/>
      <c r="K398" s="667"/>
      <c r="L398" s="247"/>
      <c r="M398" s="247"/>
      <c r="N398" s="247"/>
      <c r="O398" s="247"/>
      <c r="P398" s="247"/>
      <c r="Q398" s="247"/>
      <c r="R398" s="247"/>
      <c r="S398" s="247"/>
      <c r="T398" s="247"/>
      <c r="U398" s="247"/>
      <c r="V398" s="669"/>
      <c r="W398" s="89"/>
      <c r="X398" s="89"/>
      <c r="Y398" s="89"/>
      <c r="Z398" s="89"/>
    </row>
    <row r="399" spans="1:26" s="9" customFormat="1" ht="21" x14ac:dyDescent="0.2">
      <c r="A399" s="593"/>
      <c r="B399" s="596"/>
      <c r="C399" s="677"/>
      <c r="D399" s="593"/>
      <c r="E399" s="593"/>
      <c r="F399" s="593"/>
      <c r="G399" s="593"/>
      <c r="H399" s="660" t="s">
        <v>232</v>
      </c>
      <c r="I399" s="661"/>
      <c r="J399" s="243"/>
      <c r="K399" s="243"/>
      <c r="L399" s="139"/>
      <c r="M399" s="139"/>
      <c r="N399" s="139"/>
      <c r="O399" s="139"/>
      <c r="P399" s="139"/>
      <c r="Q399" s="139"/>
      <c r="R399" s="139"/>
      <c r="S399" s="139"/>
      <c r="T399" s="139"/>
      <c r="U399" s="139"/>
      <c r="V399" s="670"/>
      <c r="W399" s="89"/>
      <c r="X399" s="89"/>
      <c r="Y399" s="89"/>
      <c r="Z399" s="89"/>
    </row>
    <row r="400" spans="1:26" s="9" customFormat="1" ht="21" x14ac:dyDescent="0.2">
      <c r="A400" s="591">
        <v>9</v>
      </c>
      <c r="B400" s="594" t="s">
        <v>1556</v>
      </c>
      <c r="C400" s="665" t="s">
        <v>1558</v>
      </c>
      <c r="D400" s="591">
        <v>29</v>
      </c>
      <c r="E400" s="591">
        <v>10</v>
      </c>
      <c r="F400" s="591" t="s">
        <v>161</v>
      </c>
      <c r="G400" s="591" t="s">
        <v>153</v>
      </c>
      <c r="H400" s="244" t="s">
        <v>1123</v>
      </c>
      <c r="I400" s="244">
        <v>242618</v>
      </c>
      <c r="J400" s="665">
        <v>90000</v>
      </c>
      <c r="K400" s="665">
        <v>3406</v>
      </c>
      <c r="L400" s="245">
        <f>J400-Q400</f>
        <v>0</v>
      </c>
      <c r="M400" s="245">
        <f>K400-R400</f>
        <v>0</v>
      </c>
      <c r="N400" s="245">
        <v>0</v>
      </c>
      <c r="O400" s="245">
        <v>0</v>
      </c>
      <c r="P400" s="245">
        <f>L400+M400+N400+O400</f>
        <v>0</v>
      </c>
      <c r="Q400" s="245">
        <v>90000</v>
      </c>
      <c r="R400" s="245">
        <v>3406</v>
      </c>
      <c r="S400" s="245">
        <v>0</v>
      </c>
      <c r="T400" s="245">
        <v>0</v>
      </c>
      <c r="U400" s="245">
        <f>Q400+R400+S400+T400</f>
        <v>93406</v>
      </c>
      <c r="V400" s="668" t="s">
        <v>579</v>
      </c>
      <c r="W400" s="89"/>
      <c r="X400" s="89"/>
      <c r="Y400" s="89"/>
      <c r="Z400" s="89"/>
    </row>
    <row r="401" spans="1:26" s="9" customFormat="1" ht="21" x14ac:dyDescent="0.2">
      <c r="A401" s="592"/>
      <c r="B401" s="595"/>
      <c r="C401" s="666"/>
      <c r="D401" s="592"/>
      <c r="E401" s="592"/>
      <c r="F401" s="592"/>
      <c r="G401" s="592"/>
      <c r="H401" s="144" t="s">
        <v>1132</v>
      </c>
      <c r="I401" s="144"/>
      <c r="J401" s="666"/>
      <c r="K401" s="66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669"/>
      <c r="W401" s="89"/>
      <c r="X401" s="89"/>
      <c r="Y401" s="89"/>
      <c r="Z401" s="89"/>
    </row>
    <row r="402" spans="1:26" s="9" customFormat="1" ht="21" x14ac:dyDescent="0.2">
      <c r="A402" s="592"/>
      <c r="B402" s="595"/>
      <c r="C402" s="666"/>
      <c r="D402" s="592"/>
      <c r="E402" s="592"/>
      <c r="F402" s="592"/>
      <c r="G402" s="592"/>
      <c r="H402" s="144" t="s">
        <v>1133</v>
      </c>
      <c r="I402" s="144"/>
      <c r="J402" s="666"/>
      <c r="K402" s="66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669"/>
      <c r="W402" s="89"/>
      <c r="X402" s="89"/>
      <c r="Y402" s="89"/>
      <c r="Z402" s="89"/>
    </row>
    <row r="403" spans="1:26" s="9" customFormat="1" ht="21" x14ac:dyDescent="0.2">
      <c r="A403" s="592"/>
      <c r="B403" s="595"/>
      <c r="C403" s="666"/>
      <c r="D403" s="592"/>
      <c r="E403" s="592"/>
      <c r="F403" s="592"/>
      <c r="G403" s="592"/>
      <c r="H403" s="246" t="s">
        <v>1134</v>
      </c>
      <c r="I403" s="246"/>
      <c r="J403" s="667"/>
      <c r="K403" s="667"/>
      <c r="L403" s="247"/>
      <c r="M403" s="247"/>
      <c r="N403" s="247"/>
      <c r="O403" s="247"/>
      <c r="P403" s="247"/>
      <c r="Q403" s="247"/>
      <c r="R403" s="247"/>
      <c r="S403" s="247"/>
      <c r="T403" s="247"/>
      <c r="U403" s="247"/>
      <c r="V403" s="669"/>
      <c r="W403" s="89"/>
      <c r="X403" s="89"/>
      <c r="Y403" s="89"/>
      <c r="Z403" s="89"/>
    </row>
    <row r="404" spans="1:26" s="9" customFormat="1" ht="21" x14ac:dyDescent="0.2">
      <c r="A404" s="593"/>
      <c r="B404" s="596"/>
      <c r="C404" s="667"/>
      <c r="D404" s="593"/>
      <c r="E404" s="593"/>
      <c r="F404" s="593"/>
      <c r="G404" s="593"/>
      <c r="H404" s="660" t="s">
        <v>232</v>
      </c>
      <c r="I404" s="661"/>
      <c r="J404" s="243"/>
      <c r="K404" s="243"/>
      <c r="L404" s="139"/>
      <c r="M404" s="139"/>
      <c r="N404" s="139"/>
      <c r="O404" s="139"/>
      <c r="P404" s="139"/>
      <c r="Q404" s="139"/>
      <c r="R404" s="139"/>
      <c r="S404" s="139"/>
      <c r="T404" s="139"/>
      <c r="U404" s="139"/>
      <c r="V404" s="670"/>
      <c r="W404" s="89"/>
      <c r="X404" s="89"/>
      <c r="Y404" s="89"/>
      <c r="Z404" s="89"/>
    </row>
    <row r="405" spans="1:26" s="9" customFormat="1" ht="21" x14ac:dyDescent="0.2">
      <c r="A405" s="591">
        <v>10</v>
      </c>
      <c r="B405" s="594" t="s">
        <v>1556</v>
      </c>
      <c r="C405" s="665" t="s">
        <v>1559</v>
      </c>
      <c r="D405" s="591">
        <v>212</v>
      </c>
      <c r="E405" s="591">
        <v>3</v>
      </c>
      <c r="F405" s="591" t="s">
        <v>161</v>
      </c>
      <c r="G405" s="591" t="s">
        <v>153</v>
      </c>
      <c r="H405" s="244" t="s">
        <v>1123</v>
      </c>
      <c r="I405" s="244">
        <v>242618</v>
      </c>
      <c r="J405" s="665">
        <v>90000</v>
      </c>
      <c r="K405" s="665">
        <v>3406</v>
      </c>
      <c r="L405" s="245">
        <f>J405-Q405</f>
        <v>17328</v>
      </c>
      <c r="M405" s="245">
        <f>K405-R405</f>
        <v>1354</v>
      </c>
      <c r="N405" s="245">
        <v>0</v>
      </c>
      <c r="O405" s="245">
        <v>1354</v>
      </c>
      <c r="P405" s="245">
        <f>L405+M405+N405+O405</f>
        <v>20036</v>
      </c>
      <c r="Q405" s="245">
        <v>72672</v>
      </c>
      <c r="R405" s="245">
        <v>2052</v>
      </c>
      <c r="S405" s="245">
        <v>0</v>
      </c>
      <c r="T405" s="245">
        <v>0</v>
      </c>
      <c r="U405" s="245">
        <f>Q405+R405+S405+T405</f>
        <v>74724</v>
      </c>
      <c r="V405" s="657">
        <v>242025</v>
      </c>
      <c r="W405" s="89"/>
      <c r="X405" s="89"/>
      <c r="Y405" s="89"/>
      <c r="Z405" s="89"/>
    </row>
    <row r="406" spans="1:26" s="9" customFormat="1" ht="21" x14ac:dyDescent="0.2">
      <c r="A406" s="592"/>
      <c r="B406" s="595"/>
      <c r="C406" s="666"/>
      <c r="D406" s="592"/>
      <c r="E406" s="592"/>
      <c r="F406" s="592"/>
      <c r="G406" s="592"/>
      <c r="H406" s="144" t="s">
        <v>1132</v>
      </c>
      <c r="I406" s="144"/>
      <c r="J406" s="666"/>
      <c r="K406" s="66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658"/>
      <c r="W406" s="89"/>
      <c r="X406" s="89"/>
      <c r="Y406" s="89"/>
      <c r="Z406" s="89"/>
    </row>
    <row r="407" spans="1:26" s="9" customFormat="1" ht="21" x14ac:dyDescent="0.2">
      <c r="A407" s="592"/>
      <c r="B407" s="595"/>
      <c r="C407" s="666"/>
      <c r="D407" s="592"/>
      <c r="E407" s="592"/>
      <c r="F407" s="592"/>
      <c r="G407" s="592"/>
      <c r="H407" s="144" t="s">
        <v>1133</v>
      </c>
      <c r="I407" s="144"/>
      <c r="J407" s="666"/>
      <c r="K407" s="66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658"/>
      <c r="W407" s="89"/>
      <c r="X407" s="89"/>
      <c r="Y407" s="89"/>
      <c r="Z407" s="89"/>
    </row>
    <row r="408" spans="1:26" s="9" customFormat="1" ht="21" x14ac:dyDescent="0.2">
      <c r="A408" s="592"/>
      <c r="B408" s="595"/>
      <c r="C408" s="666"/>
      <c r="D408" s="592"/>
      <c r="E408" s="592"/>
      <c r="F408" s="592"/>
      <c r="G408" s="592"/>
      <c r="H408" s="246" t="s">
        <v>1134</v>
      </c>
      <c r="I408" s="246"/>
      <c r="J408" s="667"/>
      <c r="K408" s="667"/>
      <c r="L408" s="247"/>
      <c r="M408" s="247"/>
      <c r="N408" s="247"/>
      <c r="O408" s="247"/>
      <c r="P408" s="247"/>
      <c r="Q408" s="247"/>
      <c r="R408" s="247"/>
      <c r="S408" s="247"/>
      <c r="T408" s="247"/>
      <c r="U408" s="247"/>
      <c r="V408" s="658"/>
      <c r="W408" s="89"/>
      <c r="X408" s="89"/>
      <c r="Y408" s="89"/>
      <c r="Z408" s="89"/>
    </row>
    <row r="409" spans="1:26" s="9" customFormat="1" ht="21" x14ac:dyDescent="0.2">
      <c r="A409" s="593"/>
      <c r="B409" s="596"/>
      <c r="C409" s="667"/>
      <c r="D409" s="593"/>
      <c r="E409" s="593"/>
      <c r="F409" s="593"/>
      <c r="G409" s="593"/>
      <c r="H409" s="660" t="s">
        <v>232</v>
      </c>
      <c r="I409" s="661"/>
      <c r="J409" s="243"/>
      <c r="K409" s="243"/>
      <c r="L409" s="139"/>
      <c r="M409" s="139"/>
      <c r="N409" s="139"/>
      <c r="O409" s="139"/>
      <c r="P409" s="139"/>
      <c r="Q409" s="139"/>
      <c r="R409" s="139"/>
      <c r="S409" s="139"/>
      <c r="T409" s="139"/>
      <c r="U409" s="139"/>
      <c r="V409" s="659"/>
      <c r="W409" s="89"/>
      <c r="X409" s="89"/>
      <c r="Y409" s="89"/>
      <c r="Z409" s="89"/>
    </row>
    <row r="410" spans="1:26" s="9" customFormat="1" ht="21" x14ac:dyDescent="0.2">
      <c r="A410" s="591">
        <v>11</v>
      </c>
      <c r="B410" s="594" t="s">
        <v>1556</v>
      </c>
      <c r="C410" s="665" t="s">
        <v>1560</v>
      </c>
      <c r="D410" s="591">
        <v>140</v>
      </c>
      <c r="E410" s="591">
        <v>1</v>
      </c>
      <c r="F410" s="591" t="s">
        <v>161</v>
      </c>
      <c r="G410" s="591" t="s">
        <v>153</v>
      </c>
      <c r="H410" s="244" t="s">
        <v>1123</v>
      </c>
      <c r="I410" s="244">
        <v>242618</v>
      </c>
      <c r="J410" s="665">
        <v>90000</v>
      </c>
      <c r="K410" s="665">
        <v>3406</v>
      </c>
      <c r="L410" s="245">
        <f>J410-Q410</f>
        <v>0</v>
      </c>
      <c r="M410" s="245">
        <f>K410-R410</f>
        <v>0</v>
      </c>
      <c r="N410" s="245">
        <v>0</v>
      </c>
      <c r="O410" s="245">
        <v>0</v>
      </c>
      <c r="P410" s="245">
        <f>L410+M410+N410+O410</f>
        <v>0</v>
      </c>
      <c r="Q410" s="245">
        <v>90000</v>
      </c>
      <c r="R410" s="245">
        <v>3406</v>
      </c>
      <c r="S410" s="245">
        <v>0</v>
      </c>
      <c r="T410" s="245">
        <v>0</v>
      </c>
      <c r="U410" s="245">
        <f>Q410+R410+S410+T410</f>
        <v>93406</v>
      </c>
      <c r="V410" s="668" t="s">
        <v>579</v>
      </c>
      <c r="W410" s="89"/>
      <c r="X410" s="89"/>
      <c r="Y410" s="89"/>
      <c r="Z410" s="89"/>
    </row>
    <row r="411" spans="1:26" s="9" customFormat="1" ht="21" x14ac:dyDescent="0.2">
      <c r="A411" s="592"/>
      <c r="B411" s="595"/>
      <c r="C411" s="666"/>
      <c r="D411" s="592"/>
      <c r="E411" s="592"/>
      <c r="F411" s="592"/>
      <c r="G411" s="592"/>
      <c r="H411" s="144" t="s">
        <v>1132</v>
      </c>
      <c r="I411" s="144"/>
      <c r="J411" s="675"/>
      <c r="K411" s="675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669"/>
      <c r="W411" s="89"/>
      <c r="X411" s="89"/>
      <c r="Y411" s="89"/>
      <c r="Z411" s="89"/>
    </row>
    <row r="412" spans="1:26" s="9" customFormat="1" ht="21" x14ac:dyDescent="0.2">
      <c r="A412" s="592"/>
      <c r="B412" s="595"/>
      <c r="C412" s="666"/>
      <c r="D412" s="592"/>
      <c r="E412" s="592"/>
      <c r="F412" s="592"/>
      <c r="G412" s="592"/>
      <c r="H412" s="144" t="s">
        <v>1133</v>
      </c>
      <c r="I412" s="144"/>
      <c r="J412" s="675"/>
      <c r="K412" s="675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669"/>
      <c r="W412" s="89"/>
      <c r="X412" s="89"/>
      <c r="Y412" s="89"/>
      <c r="Z412" s="89"/>
    </row>
    <row r="413" spans="1:26" s="9" customFormat="1" ht="21" x14ac:dyDescent="0.2">
      <c r="A413" s="592"/>
      <c r="B413" s="595"/>
      <c r="C413" s="666"/>
      <c r="D413" s="592"/>
      <c r="E413" s="592"/>
      <c r="F413" s="592"/>
      <c r="G413" s="592"/>
      <c r="H413" s="246" t="s">
        <v>1134</v>
      </c>
      <c r="I413" s="246"/>
      <c r="J413" s="676"/>
      <c r="K413" s="676"/>
      <c r="L413" s="247"/>
      <c r="M413" s="247"/>
      <c r="N413" s="247"/>
      <c r="O413" s="247"/>
      <c r="P413" s="247"/>
      <c r="Q413" s="247"/>
      <c r="R413" s="247"/>
      <c r="S413" s="247"/>
      <c r="T413" s="247"/>
      <c r="U413" s="247"/>
      <c r="V413" s="669"/>
      <c r="W413" s="89"/>
      <c r="X413" s="89"/>
      <c r="Y413" s="89"/>
      <c r="Z413" s="89"/>
    </row>
    <row r="414" spans="1:26" s="9" customFormat="1" ht="21" x14ac:dyDescent="0.2">
      <c r="A414" s="593"/>
      <c r="B414" s="596"/>
      <c r="C414" s="667"/>
      <c r="D414" s="593"/>
      <c r="E414" s="593"/>
      <c r="F414" s="593"/>
      <c r="G414" s="593"/>
      <c r="H414" s="660" t="s">
        <v>232</v>
      </c>
      <c r="I414" s="661"/>
      <c r="J414" s="243"/>
      <c r="K414" s="243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670"/>
      <c r="W414" s="89"/>
      <c r="X414" s="89"/>
      <c r="Y414" s="89"/>
      <c r="Z414" s="89"/>
    </row>
    <row r="415" spans="1:26" s="9" customFormat="1" ht="21" x14ac:dyDescent="0.2">
      <c r="A415" s="591">
        <v>12</v>
      </c>
      <c r="B415" s="594" t="s">
        <v>1556</v>
      </c>
      <c r="C415" s="665" t="s">
        <v>1561</v>
      </c>
      <c r="D415" s="591" t="s">
        <v>1562</v>
      </c>
      <c r="E415" s="591">
        <v>1</v>
      </c>
      <c r="F415" s="591" t="s">
        <v>161</v>
      </c>
      <c r="G415" s="591" t="s">
        <v>153</v>
      </c>
      <c r="H415" s="244" t="s">
        <v>1123</v>
      </c>
      <c r="I415" s="244">
        <v>242618</v>
      </c>
      <c r="J415" s="665">
        <v>90000</v>
      </c>
      <c r="K415" s="665">
        <v>3406</v>
      </c>
      <c r="L415" s="245">
        <f>J415-Q415</f>
        <v>0</v>
      </c>
      <c r="M415" s="245">
        <f>K415-R415</f>
        <v>0</v>
      </c>
      <c r="N415" s="245">
        <v>0</v>
      </c>
      <c r="O415" s="245">
        <v>0</v>
      </c>
      <c r="P415" s="245">
        <f>L415+M415+N415+O415</f>
        <v>0</v>
      </c>
      <c r="Q415" s="245">
        <v>90000</v>
      </c>
      <c r="R415" s="245">
        <v>3406</v>
      </c>
      <c r="S415" s="245">
        <v>0</v>
      </c>
      <c r="T415" s="245">
        <v>0</v>
      </c>
      <c r="U415" s="245">
        <f>Q415+R415+S415+T415</f>
        <v>93406</v>
      </c>
      <c r="V415" s="668" t="s">
        <v>579</v>
      </c>
      <c r="W415" s="89"/>
      <c r="X415" s="89"/>
      <c r="Y415" s="89"/>
      <c r="Z415" s="89"/>
    </row>
    <row r="416" spans="1:26" s="9" customFormat="1" ht="21" x14ac:dyDescent="0.2">
      <c r="A416" s="592"/>
      <c r="B416" s="595"/>
      <c r="C416" s="666"/>
      <c r="D416" s="592"/>
      <c r="E416" s="592"/>
      <c r="F416" s="592"/>
      <c r="G416" s="592"/>
      <c r="H416" s="144" t="s">
        <v>1132</v>
      </c>
      <c r="I416" s="144"/>
      <c r="J416" s="675"/>
      <c r="K416" s="675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669"/>
      <c r="W416" s="89"/>
      <c r="X416" s="89"/>
      <c r="Y416" s="89"/>
      <c r="Z416" s="89"/>
    </row>
    <row r="417" spans="1:26" s="9" customFormat="1" ht="21" x14ac:dyDescent="0.2">
      <c r="A417" s="592"/>
      <c r="B417" s="595"/>
      <c r="C417" s="666"/>
      <c r="D417" s="592"/>
      <c r="E417" s="592"/>
      <c r="F417" s="592"/>
      <c r="G417" s="592"/>
      <c r="H417" s="144" t="s">
        <v>1133</v>
      </c>
      <c r="I417" s="144"/>
      <c r="J417" s="675"/>
      <c r="K417" s="675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669"/>
      <c r="W417" s="89"/>
      <c r="X417" s="89"/>
      <c r="Y417" s="89"/>
      <c r="Z417" s="89"/>
    </row>
    <row r="418" spans="1:26" s="9" customFormat="1" ht="21" x14ac:dyDescent="0.2">
      <c r="A418" s="592"/>
      <c r="B418" s="595"/>
      <c r="C418" s="666"/>
      <c r="D418" s="592"/>
      <c r="E418" s="592"/>
      <c r="F418" s="592"/>
      <c r="G418" s="592"/>
      <c r="H418" s="246" t="s">
        <v>1134</v>
      </c>
      <c r="I418" s="246"/>
      <c r="J418" s="676"/>
      <c r="K418" s="676"/>
      <c r="L418" s="247"/>
      <c r="M418" s="247"/>
      <c r="N418" s="247"/>
      <c r="O418" s="247"/>
      <c r="P418" s="247"/>
      <c r="Q418" s="247"/>
      <c r="R418" s="247"/>
      <c r="S418" s="247"/>
      <c r="T418" s="247"/>
      <c r="U418" s="247"/>
      <c r="V418" s="669"/>
      <c r="W418" s="89"/>
      <c r="X418" s="89"/>
      <c r="Y418" s="89"/>
      <c r="Z418" s="89"/>
    </row>
    <row r="419" spans="1:26" s="9" customFormat="1" ht="21" x14ac:dyDescent="0.2">
      <c r="A419" s="593"/>
      <c r="B419" s="596"/>
      <c r="C419" s="667"/>
      <c r="D419" s="593"/>
      <c r="E419" s="593"/>
      <c r="F419" s="593"/>
      <c r="G419" s="593"/>
      <c r="H419" s="660" t="s">
        <v>232</v>
      </c>
      <c r="I419" s="661"/>
      <c r="J419" s="243"/>
      <c r="K419" s="243"/>
      <c r="L419" s="139"/>
      <c r="M419" s="139"/>
      <c r="N419" s="139"/>
      <c r="O419" s="139"/>
      <c r="P419" s="139"/>
      <c r="Q419" s="139"/>
      <c r="R419" s="139"/>
      <c r="S419" s="139"/>
      <c r="T419" s="139"/>
      <c r="U419" s="139"/>
      <c r="V419" s="670"/>
      <c r="W419" s="89"/>
      <c r="X419" s="89"/>
      <c r="Y419" s="89"/>
      <c r="Z419" s="89"/>
    </row>
    <row r="420" spans="1:26" s="9" customFormat="1" ht="21" x14ac:dyDescent="0.2">
      <c r="A420" s="591">
        <v>13</v>
      </c>
      <c r="B420" s="591" t="s">
        <v>1563</v>
      </c>
      <c r="C420" s="665" t="s">
        <v>1564</v>
      </c>
      <c r="D420" s="591">
        <v>146</v>
      </c>
      <c r="E420" s="591">
        <v>5</v>
      </c>
      <c r="F420" s="591" t="s">
        <v>205</v>
      </c>
      <c r="G420" s="591" t="s">
        <v>153</v>
      </c>
      <c r="H420" s="244" t="s">
        <v>1123</v>
      </c>
      <c r="I420" s="244">
        <v>242527</v>
      </c>
      <c r="J420" s="665">
        <v>200000</v>
      </c>
      <c r="K420" s="665">
        <v>7541</v>
      </c>
      <c r="L420" s="245">
        <f>J420-Q420</f>
        <v>0</v>
      </c>
      <c r="M420" s="245">
        <f>K420-R420</f>
        <v>0</v>
      </c>
      <c r="N420" s="245">
        <v>0</v>
      </c>
      <c r="O420" s="245">
        <v>0</v>
      </c>
      <c r="P420" s="245">
        <f>L420+M420+N420+O420</f>
        <v>0</v>
      </c>
      <c r="Q420" s="245">
        <v>200000</v>
      </c>
      <c r="R420" s="245">
        <v>7541</v>
      </c>
      <c r="S420" s="245">
        <v>0</v>
      </c>
      <c r="T420" s="245">
        <v>0</v>
      </c>
      <c r="U420" s="245">
        <f>Q420+R420+S420+T420</f>
        <v>207541</v>
      </c>
      <c r="V420" s="668" t="s">
        <v>579</v>
      </c>
      <c r="W420" s="89"/>
      <c r="X420" s="89"/>
      <c r="Y420" s="89"/>
      <c r="Z420" s="89"/>
    </row>
    <row r="421" spans="1:26" s="9" customFormat="1" ht="21" x14ac:dyDescent="0.2">
      <c r="A421" s="592"/>
      <c r="B421" s="592"/>
      <c r="C421" s="666"/>
      <c r="D421" s="592"/>
      <c r="E421" s="592"/>
      <c r="F421" s="592"/>
      <c r="G421" s="592"/>
      <c r="H421" s="144" t="s">
        <v>1132</v>
      </c>
      <c r="I421" s="144"/>
      <c r="J421" s="675"/>
      <c r="K421" s="675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669"/>
      <c r="W421" s="89"/>
      <c r="X421" s="89"/>
      <c r="Y421" s="89"/>
      <c r="Z421" s="89"/>
    </row>
    <row r="422" spans="1:26" s="9" customFormat="1" ht="21" x14ac:dyDescent="0.2">
      <c r="A422" s="592"/>
      <c r="B422" s="592"/>
      <c r="C422" s="666"/>
      <c r="D422" s="592"/>
      <c r="E422" s="592"/>
      <c r="F422" s="592"/>
      <c r="G422" s="592"/>
      <c r="H422" s="144" t="s">
        <v>1133</v>
      </c>
      <c r="I422" s="144"/>
      <c r="J422" s="675"/>
      <c r="K422" s="675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669"/>
      <c r="W422" s="89"/>
      <c r="X422" s="89"/>
      <c r="Y422" s="89"/>
      <c r="Z422" s="89"/>
    </row>
    <row r="423" spans="1:26" s="9" customFormat="1" ht="21" x14ac:dyDescent="0.2">
      <c r="A423" s="592"/>
      <c r="B423" s="592"/>
      <c r="C423" s="666"/>
      <c r="D423" s="592"/>
      <c r="E423" s="592"/>
      <c r="F423" s="592"/>
      <c r="G423" s="592"/>
      <c r="H423" s="246" t="s">
        <v>1134</v>
      </c>
      <c r="I423" s="246"/>
      <c r="J423" s="676"/>
      <c r="K423" s="676"/>
      <c r="L423" s="247"/>
      <c r="M423" s="247"/>
      <c r="N423" s="247"/>
      <c r="O423" s="247"/>
      <c r="P423" s="247"/>
      <c r="Q423" s="247"/>
      <c r="R423" s="247"/>
      <c r="S423" s="247"/>
      <c r="T423" s="247"/>
      <c r="U423" s="247"/>
      <c r="V423" s="669"/>
      <c r="W423" s="89"/>
      <c r="X423" s="89"/>
      <c r="Y423" s="89"/>
      <c r="Z423" s="89"/>
    </row>
    <row r="424" spans="1:26" s="9" customFormat="1" ht="21" x14ac:dyDescent="0.2">
      <c r="A424" s="593"/>
      <c r="B424" s="593"/>
      <c r="C424" s="667"/>
      <c r="D424" s="593"/>
      <c r="E424" s="593"/>
      <c r="F424" s="593"/>
      <c r="G424" s="593"/>
      <c r="H424" s="660" t="s">
        <v>232</v>
      </c>
      <c r="I424" s="661"/>
      <c r="J424" s="243"/>
      <c r="K424" s="243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670"/>
      <c r="W424" s="89"/>
      <c r="X424" s="89"/>
      <c r="Y424" s="89"/>
      <c r="Z424" s="89"/>
    </row>
    <row r="425" spans="1:26" s="9" customFormat="1" ht="21" x14ac:dyDescent="0.2">
      <c r="A425" s="591">
        <v>14</v>
      </c>
      <c r="B425" s="591" t="s">
        <v>1565</v>
      </c>
      <c r="C425" s="665" t="s">
        <v>1566</v>
      </c>
      <c r="D425" s="591">
        <v>101</v>
      </c>
      <c r="E425" s="591">
        <v>6</v>
      </c>
      <c r="F425" s="591" t="s">
        <v>205</v>
      </c>
      <c r="G425" s="591" t="s">
        <v>153</v>
      </c>
      <c r="H425" s="244" t="s">
        <v>1123</v>
      </c>
      <c r="I425" s="244">
        <v>242527</v>
      </c>
      <c r="J425" s="665">
        <v>100000</v>
      </c>
      <c r="K425" s="665">
        <v>3775</v>
      </c>
      <c r="L425" s="245">
        <f>J425-Q425</f>
        <v>0</v>
      </c>
      <c r="M425" s="245">
        <f>K425-R425</f>
        <v>0</v>
      </c>
      <c r="N425" s="245">
        <v>0</v>
      </c>
      <c r="O425" s="245">
        <v>0</v>
      </c>
      <c r="P425" s="245">
        <f>L425+M425+N425+O425</f>
        <v>0</v>
      </c>
      <c r="Q425" s="245">
        <v>100000</v>
      </c>
      <c r="R425" s="245">
        <v>3775</v>
      </c>
      <c r="S425" s="245">
        <v>0</v>
      </c>
      <c r="T425" s="245">
        <v>0</v>
      </c>
      <c r="U425" s="245">
        <f>Q425+R425+S425+T425</f>
        <v>103775</v>
      </c>
      <c r="V425" s="668" t="s">
        <v>579</v>
      </c>
      <c r="W425" s="89"/>
      <c r="X425" s="89"/>
      <c r="Y425" s="89"/>
      <c r="Z425" s="89"/>
    </row>
    <row r="426" spans="1:26" s="9" customFormat="1" ht="21" x14ac:dyDescent="0.2">
      <c r="A426" s="592"/>
      <c r="B426" s="592"/>
      <c r="C426" s="666"/>
      <c r="D426" s="592"/>
      <c r="E426" s="592"/>
      <c r="F426" s="592"/>
      <c r="G426" s="592"/>
      <c r="H426" s="144" t="s">
        <v>1132</v>
      </c>
      <c r="I426" s="144"/>
      <c r="J426" s="666"/>
      <c r="K426" s="66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669"/>
      <c r="W426" s="89"/>
      <c r="X426" s="89"/>
      <c r="Y426" s="89"/>
      <c r="Z426" s="89"/>
    </row>
    <row r="427" spans="1:26" s="9" customFormat="1" ht="21" x14ac:dyDescent="0.2">
      <c r="A427" s="592"/>
      <c r="B427" s="592"/>
      <c r="C427" s="666"/>
      <c r="D427" s="592"/>
      <c r="E427" s="592"/>
      <c r="F427" s="592"/>
      <c r="G427" s="592"/>
      <c r="H427" s="144" t="s">
        <v>1133</v>
      </c>
      <c r="I427" s="144"/>
      <c r="J427" s="666"/>
      <c r="K427" s="66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669"/>
      <c r="W427" s="89"/>
      <c r="X427" s="89"/>
      <c r="Y427" s="89"/>
      <c r="Z427" s="89"/>
    </row>
    <row r="428" spans="1:26" s="9" customFormat="1" ht="21" x14ac:dyDescent="0.2">
      <c r="A428" s="592"/>
      <c r="B428" s="592"/>
      <c r="C428" s="666"/>
      <c r="D428" s="592"/>
      <c r="E428" s="592"/>
      <c r="F428" s="592"/>
      <c r="G428" s="592"/>
      <c r="H428" s="246" t="s">
        <v>1134</v>
      </c>
      <c r="I428" s="246"/>
      <c r="J428" s="667"/>
      <c r="K428" s="667"/>
      <c r="L428" s="247"/>
      <c r="M428" s="247"/>
      <c r="N428" s="247"/>
      <c r="O428" s="247"/>
      <c r="P428" s="247"/>
      <c r="Q428" s="247"/>
      <c r="R428" s="247"/>
      <c r="S428" s="247"/>
      <c r="T428" s="247"/>
      <c r="U428" s="247"/>
      <c r="V428" s="669"/>
      <c r="W428" s="89"/>
      <c r="X428" s="89"/>
      <c r="Y428" s="89"/>
      <c r="Z428" s="89"/>
    </row>
    <row r="429" spans="1:26" s="9" customFormat="1" ht="21" x14ac:dyDescent="0.2">
      <c r="A429" s="593"/>
      <c r="B429" s="593"/>
      <c r="C429" s="667"/>
      <c r="D429" s="593"/>
      <c r="E429" s="593"/>
      <c r="F429" s="593"/>
      <c r="G429" s="593"/>
      <c r="H429" s="660" t="s">
        <v>232</v>
      </c>
      <c r="I429" s="661"/>
      <c r="J429" s="243"/>
      <c r="K429" s="243"/>
      <c r="L429" s="139"/>
      <c r="M429" s="139"/>
      <c r="N429" s="139"/>
      <c r="O429" s="139"/>
      <c r="P429" s="139"/>
      <c r="Q429" s="139"/>
      <c r="R429" s="139"/>
      <c r="S429" s="139"/>
      <c r="T429" s="139"/>
      <c r="U429" s="139"/>
      <c r="V429" s="670"/>
      <c r="W429" s="89"/>
      <c r="X429" s="89"/>
      <c r="Y429" s="89"/>
      <c r="Z429" s="89"/>
    </row>
    <row r="430" spans="1:26" s="9" customFormat="1" ht="21" x14ac:dyDescent="0.2">
      <c r="A430" s="591">
        <v>15</v>
      </c>
      <c r="B430" s="591" t="s">
        <v>206</v>
      </c>
      <c r="C430" s="665" t="s">
        <v>1567</v>
      </c>
      <c r="D430" s="591">
        <v>36</v>
      </c>
      <c r="E430" s="591">
        <v>5</v>
      </c>
      <c r="F430" s="591" t="s">
        <v>205</v>
      </c>
      <c r="G430" s="591" t="s">
        <v>153</v>
      </c>
      <c r="H430" s="244" t="s">
        <v>1123</v>
      </c>
      <c r="I430" s="244">
        <v>242618</v>
      </c>
      <c r="J430" s="665">
        <v>150045</v>
      </c>
      <c r="K430" s="665">
        <v>5647</v>
      </c>
      <c r="L430" s="245">
        <f>J430-Q430</f>
        <v>0</v>
      </c>
      <c r="M430" s="245">
        <f>K430-R430</f>
        <v>0</v>
      </c>
      <c r="N430" s="245">
        <v>0</v>
      </c>
      <c r="O430" s="245">
        <v>0</v>
      </c>
      <c r="P430" s="245">
        <f>L430+M430+N430+O430</f>
        <v>0</v>
      </c>
      <c r="Q430" s="245">
        <v>150045</v>
      </c>
      <c r="R430" s="245">
        <v>5647</v>
      </c>
      <c r="S430" s="245">
        <v>0</v>
      </c>
      <c r="T430" s="245">
        <v>0</v>
      </c>
      <c r="U430" s="245">
        <f>Q430+R430+S430+T430</f>
        <v>155692</v>
      </c>
      <c r="V430" s="668" t="s">
        <v>579</v>
      </c>
      <c r="W430" s="89"/>
      <c r="X430" s="89"/>
      <c r="Y430" s="89"/>
      <c r="Z430" s="89"/>
    </row>
    <row r="431" spans="1:26" s="9" customFormat="1" ht="21" x14ac:dyDescent="0.2">
      <c r="A431" s="592"/>
      <c r="B431" s="592"/>
      <c r="C431" s="666"/>
      <c r="D431" s="592"/>
      <c r="E431" s="592"/>
      <c r="F431" s="592"/>
      <c r="G431" s="592"/>
      <c r="H431" s="144" t="s">
        <v>1132</v>
      </c>
      <c r="I431" s="144"/>
      <c r="J431" s="666"/>
      <c r="K431" s="66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669"/>
      <c r="W431" s="89"/>
      <c r="X431" s="89"/>
      <c r="Y431" s="89"/>
      <c r="Z431" s="89"/>
    </row>
    <row r="432" spans="1:26" s="9" customFormat="1" ht="21" x14ac:dyDescent="0.2">
      <c r="A432" s="592"/>
      <c r="B432" s="592"/>
      <c r="C432" s="666"/>
      <c r="D432" s="592"/>
      <c r="E432" s="592"/>
      <c r="F432" s="592"/>
      <c r="G432" s="592"/>
      <c r="H432" s="144" t="s">
        <v>1133</v>
      </c>
      <c r="I432" s="144"/>
      <c r="J432" s="666"/>
      <c r="K432" s="66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669"/>
      <c r="W432" s="89"/>
      <c r="X432" s="89"/>
      <c r="Y432" s="89"/>
      <c r="Z432" s="89"/>
    </row>
    <row r="433" spans="1:26" s="9" customFormat="1" ht="21" x14ac:dyDescent="0.2">
      <c r="A433" s="592"/>
      <c r="B433" s="592"/>
      <c r="C433" s="666"/>
      <c r="D433" s="592"/>
      <c r="E433" s="592"/>
      <c r="F433" s="592"/>
      <c r="G433" s="592"/>
      <c r="H433" s="246" t="s">
        <v>1134</v>
      </c>
      <c r="I433" s="246"/>
      <c r="J433" s="667"/>
      <c r="K433" s="667"/>
      <c r="L433" s="247"/>
      <c r="M433" s="247"/>
      <c r="N433" s="247"/>
      <c r="O433" s="247"/>
      <c r="P433" s="247"/>
      <c r="Q433" s="247"/>
      <c r="R433" s="247"/>
      <c r="S433" s="247"/>
      <c r="T433" s="247"/>
      <c r="U433" s="247"/>
      <c r="V433" s="669"/>
      <c r="W433" s="89"/>
      <c r="X433" s="89"/>
      <c r="Y433" s="89"/>
      <c r="Z433" s="89"/>
    </row>
    <row r="434" spans="1:26" s="9" customFormat="1" ht="21" x14ac:dyDescent="0.2">
      <c r="A434" s="593"/>
      <c r="B434" s="593"/>
      <c r="C434" s="667"/>
      <c r="D434" s="593"/>
      <c r="E434" s="593"/>
      <c r="F434" s="593"/>
      <c r="G434" s="593"/>
      <c r="H434" s="660" t="s">
        <v>232</v>
      </c>
      <c r="I434" s="661"/>
      <c r="J434" s="243"/>
      <c r="K434" s="243"/>
      <c r="L434" s="139"/>
      <c r="M434" s="139"/>
      <c r="N434" s="139"/>
      <c r="O434" s="139"/>
      <c r="P434" s="139"/>
      <c r="Q434" s="139"/>
      <c r="R434" s="139"/>
      <c r="S434" s="139"/>
      <c r="T434" s="139"/>
      <c r="U434" s="139"/>
      <c r="V434" s="670"/>
      <c r="W434" s="89"/>
      <c r="X434" s="89"/>
      <c r="Y434" s="89"/>
      <c r="Z434" s="89"/>
    </row>
    <row r="435" spans="1:26" s="12" customFormat="1" ht="23.25" x14ac:dyDescent="0.2">
      <c r="A435" s="578" t="s">
        <v>1568</v>
      </c>
      <c r="B435" s="578"/>
      <c r="C435" s="578"/>
      <c r="D435" s="578"/>
      <c r="E435" s="578"/>
      <c r="F435" s="578"/>
      <c r="G435" s="578"/>
      <c r="H435" s="578"/>
      <c r="I435" s="578"/>
      <c r="J435" s="107">
        <f>SUM(J360:J430)</f>
        <v>1750045</v>
      </c>
      <c r="K435" s="107">
        <f t="shared" ref="K435:U435" si="6">SUM(K360:K430)</f>
        <v>66041</v>
      </c>
      <c r="L435" s="107">
        <f t="shared" si="6"/>
        <v>124029</v>
      </c>
      <c r="M435" s="107">
        <f t="shared" si="6"/>
        <v>8793</v>
      </c>
      <c r="N435" s="107">
        <f t="shared" si="6"/>
        <v>0</v>
      </c>
      <c r="O435" s="107">
        <f t="shared" si="6"/>
        <v>8793</v>
      </c>
      <c r="P435" s="107">
        <f t="shared" si="6"/>
        <v>141615</v>
      </c>
      <c r="Q435" s="107">
        <f t="shared" si="6"/>
        <v>1626016</v>
      </c>
      <c r="R435" s="107">
        <f t="shared" si="6"/>
        <v>57248</v>
      </c>
      <c r="S435" s="107">
        <f t="shared" si="6"/>
        <v>0</v>
      </c>
      <c r="T435" s="107">
        <f t="shared" si="6"/>
        <v>0</v>
      </c>
      <c r="U435" s="107">
        <f t="shared" si="6"/>
        <v>1683264</v>
      </c>
      <c r="V435" s="132"/>
      <c r="W435" s="108"/>
      <c r="X435" s="108"/>
      <c r="Y435" s="108"/>
      <c r="Z435" s="108"/>
    </row>
    <row r="436" spans="1:26" s="12" customFormat="1" ht="23.25" x14ac:dyDescent="0.2">
      <c r="A436" s="578" t="s">
        <v>1569</v>
      </c>
      <c r="B436" s="578"/>
      <c r="C436" s="578"/>
      <c r="D436" s="578"/>
      <c r="E436" s="578"/>
      <c r="F436" s="578"/>
      <c r="G436" s="578"/>
      <c r="H436" s="578"/>
      <c r="I436" s="578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  <c r="V436" s="132"/>
      <c r="W436" s="108"/>
      <c r="X436" s="108"/>
      <c r="Y436" s="108"/>
      <c r="Z436" s="108"/>
    </row>
    <row r="437" spans="1:26" s="119" customFormat="1" ht="21" x14ac:dyDescent="0.2">
      <c r="A437" s="639">
        <v>1</v>
      </c>
      <c r="B437" s="639" t="s">
        <v>206</v>
      </c>
      <c r="C437" s="639" t="s">
        <v>1570</v>
      </c>
      <c r="D437" s="639">
        <v>48</v>
      </c>
      <c r="E437" s="639">
        <v>7</v>
      </c>
      <c r="F437" s="639" t="s">
        <v>845</v>
      </c>
      <c r="G437" s="639" t="s">
        <v>192</v>
      </c>
      <c r="H437" s="244" t="s">
        <v>1123</v>
      </c>
      <c r="I437" s="253">
        <v>242767</v>
      </c>
      <c r="J437" s="654">
        <v>200000</v>
      </c>
      <c r="K437" s="654">
        <v>7568</v>
      </c>
      <c r="L437" s="254">
        <f>J437-Q437</f>
        <v>0</v>
      </c>
      <c r="M437" s="254">
        <f>K437-R437</f>
        <v>0</v>
      </c>
      <c r="N437" s="254">
        <v>0</v>
      </c>
      <c r="O437" s="254">
        <v>0</v>
      </c>
      <c r="P437" s="254">
        <f>L437+M437+N437+O437</f>
        <v>0</v>
      </c>
      <c r="Q437" s="254">
        <v>200000</v>
      </c>
      <c r="R437" s="254">
        <v>7568</v>
      </c>
      <c r="S437" s="254">
        <v>0</v>
      </c>
      <c r="T437" s="254">
        <v>0</v>
      </c>
      <c r="U437" s="254">
        <f>Q437+R437+S437+T437</f>
        <v>207568</v>
      </c>
      <c r="V437" s="662" t="s">
        <v>579</v>
      </c>
      <c r="W437" s="118"/>
      <c r="X437" s="118"/>
      <c r="Y437" s="118"/>
      <c r="Z437" s="118"/>
    </row>
    <row r="438" spans="1:26" s="119" customFormat="1" ht="21" x14ac:dyDescent="0.2">
      <c r="A438" s="640"/>
      <c r="B438" s="640"/>
      <c r="C438" s="640"/>
      <c r="D438" s="640"/>
      <c r="E438" s="640"/>
      <c r="F438" s="640"/>
      <c r="G438" s="640"/>
      <c r="H438" s="144" t="s">
        <v>1132</v>
      </c>
      <c r="I438" s="255"/>
      <c r="J438" s="655"/>
      <c r="K438" s="655"/>
      <c r="L438" s="256"/>
      <c r="M438" s="256"/>
      <c r="N438" s="256"/>
      <c r="O438" s="256"/>
      <c r="P438" s="256"/>
      <c r="Q438" s="256"/>
      <c r="R438" s="256"/>
      <c r="S438" s="256"/>
      <c r="T438" s="256"/>
      <c r="U438" s="256"/>
      <c r="V438" s="663"/>
      <c r="W438" s="118"/>
      <c r="X438" s="118"/>
      <c r="Y438" s="118"/>
      <c r="Z438" s="118"/>
    </row>
    <row r="439" spans="1:26" s="119" customFormat="1" ht="21" x14ac:dyDescent="0.2">
      <c r="A439" s="640"/>
      <c r="B439" s="640"/>
      <c r="C439" s="640"/>
      <c r="D439" s="640"/>
      <c r="E439" s="640"/>
      <c r="F439" s="640"/>
      <c r="G439" s="640"/>
      <c r="H439" s="144" t="s">
        <v>1133</v>
      </c>
      <c r="I439" s="255"/>
      <c r="J439" s="655"/>
      <c r="K439" s="655"/>
      <c r="L439" s="256"/>
      <c r="M439" s="256"/>
      <c r="N439" s="256"/>
      <c r="O439" s="256"/>
      <c r="P439" s="256"/>
      <c r="Q439" s="256"/>
      <c r="R439" s="256"/>
      <c r="S439" s="256"/>
      <c r="T439" s="256"/>
      <c r="U439" s="256"/>
      <c r="V439" s="663"/>
      <c r="W439" s="118"/>
      <c r="X439" s="118"/>
      <c r="Y439" s="118"/>
      <c r="Z439" s="118"/>
    </row>
    <row r="440" spans="1:26" s="119" customFormat="1" ht="21" x14ac:dyDescent="0.2">
      <c r="A440" s="640"/>
      <c r="B440" s="640"/>
      <c r="C440" s="640"/>
      <c r="D440" s="640"/>
      <c r="E440" s="640"/>
      <c r="F440" s="640"/>
      <c r="G440" s="640"/>
      <c r="H440" s="246" t="s">
        <v>1134</v>
      </c>
      <c r="I440" s="257"/>
      <c r="J440" s="656"/>
      <c r="K440" s="656"/>
      <c r="L440" s="258"/>
      <c r="M440" s="258"/>
      <c r="N440" s="258"/>
      <c r="O440" s="258"/>
      <c r="P440" s="258"/>
      <c r="Q440" s="258"/>
      <c r="R440" s="258"/>
      <c r="S440" s="258"/>
      <c r="T440" s="258"/>
      <c r="U440" s="258"/>
      <c r="V440" s="663"/>
      <c r="W440" s="118"/>
      <c r="X440" s="118"/>
      <c r="Y440" s="118"/>
      <c r="Z440" s="118"/>
    </row>
    <row r="441" spans="1:26" s="119" customFormat="1" ht="21" x14ac:dyDescent="0.2">
      <c r="A441" s="641"/>
      <c r="B441" s="641"/>
      <c r="C441" s="641"/>
      <c r="D441" s="641"/>
      <c r="E441" s="641"/>
      <c r="F441" s="641"/>
      <c r="G441" s="641"/>
      <c r="H441" s="660" t="s">
        <v>232</v>
      </c>
      <c r="I441" s="661"/>
      <c r="J441" s="243"/>
      <c r="K441" s="243"/>
      <c r="L441" s="139"/>
      <c r="M441" s="139"/>
      <c r="N441" s="139"/>
      <c r="O441" s="139"/>
      <c r="P441" s="139"/>
      <c r="Q441" s="139"/>
      <c r="R441" s="139"/>
      <c r="S441" s="139"/>
      <c r="T441" s="139"/>
      <c r="U441" s="139"/>
      <c r="V441" s="664"/>
      <c r="W441" s="118"/>
      <c r="X441" s="118"/>
      <c r="Y441" s="118"/>
      <c r="Z441" s="118"/>
    </row>
    <row r="442" spans="1:26" s="12" customFormat="1" ht="23.25" x14ac:dyDescent="0.2">
      <c r="A442" s="578" t="s">
        <v>1571</v>
      </c>
      <c r="B442" s="578"/>
      <c r="C442" s="578"/>
      <c r="D442" s="578"/>
      <c r="E442" s="578"/>
      <c r="F442" s="578"/>
      <c r="G442" s="578"/>
      <c r="H442" s="578"/>
      <c r="I442" s="578"/>
      <c r="J442" s="107">
        <f>J437</f>
        <v>200000</v>
      </c>
      <c r="K442" s="107">
        <f t="shared" ref="K442:U442" si="7">K437</f>
        <v>7568</v>
      </c>
      <c r="L442" s="107">
        <f t="shared" si="7"/>
        <v>0</v>
      </c>
      <c r="M442" s="107">
        <f t="shared" si="7"/>
        <v>0</v>
      </c>
      <c r="N442" s="107">
        <f t="shared" si="7"/>
        <v>0</v>
      </c>
      <c r="O442" s="107">
        <f t="shared" si="7"/>
        <v>0</v>
      </c>
      <c r="P442" s="107">
        <f t="shared" si="7"/>
        <v>0</v>
      </c>
      <c r="Q442" s="107">
        <f t="shared" si="7"/>
        <v>200000</v>
      </c>
      <c r="R442" s="107">
        <f t="shared" si="7"/>
        <v>7568</v>
      </c>
      <c r="S442" s="107">
        <f t="shared" si="7"/>
        <v>0</v>
      </c>
      <c r="T442" s="107">
        <f t="shared" si="7"/>
        <v>0</v>
      </c>
      <c r="U442" s="107">
        <f t="shared" si="7"/>
        <v>207568</v>
      </c>
      <c r="V442" s="132"/>
      <c r="W442" s="108"/>
      <c r="X442" s="108"/>
      <c r="Y442" s="108"/>
      <c r="Z442" s="108"/>
    </row>
  </sheetData>
  <mergeCells count="973">
    <mergeCell ref="A1:G1"/>
    <mergeCell ref="A2:A3"/>
    <mergeCell ref="B2:B3"/>
    <mergeCell ref="C2:C3"/>
    <mergeCell ref="D2:G2"/>
    <mergeCell ref="J2:J3"/>
    <mergeCell ref="U2:U3"/>
    <mergeCell ref="V2:V3"/>
    <mergeCell ref="W2:W3"/>
    <mergeCell ref="X2:X3"/>
    <mergeCell ref="Y2:Y3"/>
    <mergeCell ref="Z2:Z3"/>
    <mergeCell ref="K2:K3"/>
    <mergeCell ref="L2:N2"/>
    <mergeCell ref="O2:O3"/>
    <mergeCell ref="P2:P3"/>
    <mergeCell ref="Q2:S2"/>
    <mergeCell ref="T2:T3"/>
    <mergeCell ref="A9:A13"/>
    <mergeCell ref="B9:B13"/>
    <mergeCell ref="C9:C13"/>
    <mergeCell ref="D9:D13"/>
    <mergeCell ref="E9:E13"/>
    <mergeCell ref="A4:A8"/>
    <mergeCell ref="B4:B8"/>
    <mergeCell ref="C4:C8"/>
    <mergeCell ref="D4:D8"/>
    <mergeCell ref="E4:E8"/>
    <mergeCell ref="F9:F13"/>
    <mergeCell ref="G9:G13"/>
    <mergeCell ref="J9:J12"/>
    <mergeCell ref="K9:K12"/>
    <mergeCell ref="V9:V13"/>
    <mergeCell ref="H13:I13"/>
    <mergeCell ref="G4:G8"/>
    <mergeCell ref="J4:J7"/>
    <mergeCell ref="K4:K7"/>
    <mergeCell ref="V4:V8"/>
    <mergeCell ref="H8:I8"/>
    <mergeCell ref="F4:F8"/>
    <mergeCell ref="A19:A23"/>
    <mergeCell ref="B19:B23"/>
    <mergeCell ref="C19:C23"/>
    <mergeCell ref="D19:D23"/>
    <mergeCell ref="E19:E23"/>
    <mergeCell ref="A14:A18"/>
    <mergeCell ref="B14:B18"/>
    <mergeCell ref="C14:C18"/>
    <mergeCell ref="D14:D18"/>
    <mergeCell ref="E14:E18"/>
    <mergeCell ref="F19:F23"/>
    <mergeCell ref="G19:G23"/>
    <mergeCell ref="J19:J22"/>
    <mergeCell ref="K19:K22"/>
    <mergeCell ref="V19:V23"/>
    <mergeCell ref="H23:I23"/>
    <mergeCell ref="G14:G18"/>
    <mergeCell ref="J14:J17"/>
    <mergeCell ref="K14:K17"/>
    <mergeCell ref="V14:V18"/>
    <mergeCell ref="H18:I18"/>
    <mergeCell ref="F14:F18"/>
    <mergeCell ref="A29:A33"/>
    <mergeCell ref="B29:B33"/>
    <mergeCell ref="C29:C33"/>
    <mergeCell ref="D29:D33"/>
    <mergeCell ref="E29:E33"/>
    <mergeCell ref="A24:A28"/>
    <mergeCell ref="B24:B28"/>
    <mergeCell ref="C24:C28"/>
    <mergeCell ref="D24:D28"/>
    <mergeCell ref="E24:E28"/>
    <mergeCell ref="F29:F33"/>
    <mergeCell ref="G29:G33"/>
    <mergeCell ref="J29:J32"/>
    <mergeCell ref="K29:K32"/>
    <mergeCell ref="V29:V33"/>
    <mergeCell ref="H33:I33"/>
    <mergeCell ref="G24:G28"/>
    <mergeCell ref="J24:J27"/>
    <mergeCell ref="K24:K27"/>
    <mergeCell ref="V24:V28"/>
    <mergeCell ref="H28:I28"/>
    <mergeCell ref="F24:F28"/>
    <mergeCell ref="A39:A43"/>
    <mergeCell ref="B39:B43"/>
    <mergeCell ref="C39:C43"/>
    <mergeCell ref="D39:D43"/>
    <mergeCell ref="E39:E43"/>
    <mergeCell ref="A34:A38"/>
    <mergeCell ref="B34:B38"/>
    <mergeCell ref="C34:C38"/>
    <mergeCell ref="D34:D38"/>
    <mergeCell ref="E34:E38"/>
    <mergeCell ref="F39:F43"/>
    <mergeCell ref="G39:G43"/>
    <mergeCell ref="J39:J42"/>
    <mergeCell ref="K39:K42"/>
    <mergeCell ref="V39:V43"/>
    <mergeCell ref="H43:I43"/>
    <mergeCell ref="G34:G38"/>
    <mergeCell ref="J34:J37"/>
    <mergeCell ref="K34:K37"/>
    <mergeCell ref="V34:V38"/>
    <mergeCell ref="H38:I38"/>
    <mergeCell ref="F34:F38"/>
    <mergeCell ref="G44:G48"/>
    <mergeCell ref="J44:J47"/>
    <mergeCell ref="K44:K47"/>
    <mergeCell ref="V44:V48"/>
    <mergeCell ref="H48:I48"/>
    <mergeCell ref="A49:I49"/>
    <mergeCell ref="A44:A48"/>
    <mergeCell ref="B44:B48"/>
    <mergeCell ref="C44:C48"/>
    <mergeCell ref="D44:D48"/>
    <mergeCell ref="E44:E48"/>
    <mergeCell ref="F44:F48"/>
    <mergeCell ref="A55:A59"/>
    <mergeCell ref="B55:B59"/>
    <mergeCell ref="C55:C59"/>
    <mergeCell ref="D55:D59"/>
    <mergeCell ref="E55:E59"/>
    <mergeCell ref="A50:A54"/>
    <mergeCell ref="B50:B54"/>
    <mergeCell ref="C50:C54"/>
    <mergeCell ref="D50:D54"/>
    <mergeCell ref="E50:E54"/>
    <mergeCell ref="F55:F59"/>
    <mergeCell ref="G55:G59"/>
    <mergeCell ref="J55:J58"/>
    <mergeCell ref="K55:K58"/>
    <mergeCell ref="V55:V59"/>
    <mergeCell ref="H59:I59"/>
    <mergeCell ref="G50:G54"/>
    <mergeCell ref="J50:J53"/>
    <mergeCell ref="K50:K53"/>
    <mergeCell ref="V50:V54"/>
    <mergeCell ref="H54:I54"/>
    <mergeCell ref="F50:F54"/>
    <mergeCell ref="A65:A69"/>
    <mergeCell ref="B65:B69"/>
    <mergeCell ref="C65:C69"/>
    <mergeCell ref="D65:D69"/>
    <mergeCell ref="E65:E69"/>
    <mergeCell ref="A60:A64"/>
    <mergeCell ref="B60:B64"/>
    <mergeCell ref="C60:C64"/>
    <mergeCell ref="D60:D64"/>
    <mergeCell ref="E60:E64"/>
    <mergeCell ref="F65:F69"/>
    <mergeCell ref="G65:G69"/>
    <mergeCell ref="J65:J68"/>
    <mergeCell ref="K65:K68"/>
    <mergeCell ref="V65:V69"/>
    <mergeCell ref="H69:I69"/>
    <mergeCell ref="G60:G64"/>
    <mergeCell ref="J60:J63"/>
    <mergeCell ref="K60:K63"/>
    <mergeCell ref="V60:V64"/>
    <mergeCell ref="H64:I64"/>
    <mergeCell ref="F60:F64"/>
    <mergeCell ref="A75:A79"/>
    <mergeCell ref="B75:B79"/>
    <mergeCell ref="C75:C79"/>
    <mergeCell ref="D75:D79"/>
    <mergeCell ref="E75:E79"/>
    <mergeCell ref="A70:A74"/>
    <mergeCell ref="B70:B74"/>
    <mergeCell ref="C70:C74"/>
    <mergeCell ref="D70:D74"/>
    <mergeCell ref="E70:E74"/>
    <mergeCell ref="F75:F79"/>
    <mergeCell ref="G75:G79"/>
    <mergeCell ref="J75:J78"/>
    <mergeCell ref="K75:K78"/>
    <mergeCell ref="V75:V79"/>
    <mergeCell ref="H79:I79"/>
    <mergeCell ref="G70:G74"/>
    <mergeCell ref="J70:J73"/>
    <mergeCell ref="K70:K73"/>
    <mergeCell ref="V70:V74"/>
    <mergeCell ref="H74:I74"/>
    <mergeCell ref="F70:F74"/>
    <mergeCell ref="A85:A89"/>
    <mergeCell ref="B85:B89"/>
    <mergeCell ref="C85:C89"/>
    <mergeCell ref="D85:D89"/>
    <mergeCell ref="E85:E89"/>
    <mergeCell ref="A80:A84"/>
    <mergeCell ref="B80:B84"/>
    <mergeCell ref="C80:C84"/>
    <mergeCell ref="D80:D84"/>
    <mergeCell ref="E80:E84"/>
    <mergeCell ref="F85:F89"/>
    <mergeCell ref="G85:G89"/>
    <mergeCell ref="J85:J88"/>
    <mergeCell ref="K85:K88"/>
    <mergeCell ref="V85:V89"/>
    <mergeCell ref="H89:I89"/>
    <mergeCell ref="G80:G84"/>
    <mergeCell ref="J80:J83"/>
    <mergeCell ref="K80:K83"/>
    <mergeCell ref="V80:V84"/>
    <mergeCell ref="H84:I84"/>
    <mergeCell ref="F80:F84"/>
    <mergeCell ref="A95:A99"/>
    <mergeCell ref="B95:B99"/>
    <mergeCell ref="C95:C99"/>
    <mergeCell ref="D95:D99"/>
    <mergeCell ref="E95:E99"/>
    <mergeCell ref="A90:A94"/>
    <mergeCell ref="B90:B94"/>
    <mergeCell ref="C90:C94"/>
    <mergeCell ref="D90:D94"/>
    <mergeCell ref="E90:E94"/>
    <mergeCell ref="F95:F99"/>
    <mergeCell ref="G95:G99"/>
    <mergeCell ref="J95:J98"/>
    <mergeCell ref="K95:K98"/>
    <mergeCell ref="V95:V99"/>
    <mergeCell ref="H99:I99"/>
    <mergeCell ref="G90:G94"/>
    <mergeCell ref="J90:J93"/>
    <mergeCell ref="K90:K93"/>
    <mergeCell ref="V90:V94"/>
    <mergeCell ref="H94:I94"/>
    <mergeCell ref="F90:F94"/>
    <mergeCell ref="A105:A109"/>
    <mergeCell ref="B105:B109"/>
    <mergeCell ref="C105:C109"/>
    <mergeCell ref="D105:D109"/>
    <mergeCell ref="E105:E109"/>
    <mergeCell ref="A100:A104"/>
    <mergeCell ref="B100:B104"/>
    <mergeCell ref="C100:C104"/>
    <mergeCell ref="D100:D104"/>
    <mergeCell ref="E100:E104"/>
    <mergeCell ref="F105:F109"/>
    <mergeCell ref="G105:G109"/>
    <mergeCell ref="J105:J108"/>
    <mergeCell ref="K105:K108"/>
    <mergeCell ref="V105:V109"/>
    <mergeCell ref="H109:I109"/>
    <mergeCell ref="G100:G104"/>
    <mergeCell ref="J100:J103"/>
    <mergeCell ref="K100:K103"/>
    <mergeCell ref="V100:V104"/>
    <mergeCell ref="H104:I104"/>
    <mergeCell ref="F100:F104"/>
    <mergeCell ref="A115:A119"/>
    <mergeCell ref="B115:B119"/>
    <mergeCell ref="C115:C119"/>
    <mergeCell ref="D115:D119"/>
    <mergeCell ref="E115:E119"/>
    <mergeCell ref="A110:A114"/>
    <mergeCell ref="B110:B114"/>
    <mergeCell ref="C110:C114"/>
    <mergeCell ref="D110:D114"/>
    <mergeCell ref="E110:E114"/>
    <mergeCell ref="F115:F119"/>
    <mergeCell ref="G115:G119"/>
    <mergeCell ref="J115:J118"/>
    <mergeCell ref="K115:K118"/>
    <mergeCell ref="V115:V119"/>
    <mergeCell ref="H119:I119"/>
    <mergeCell ref="G110:G114"/>
    <mergeCell ref="J110:J113"/>
    <mergeCell ref="K110:K113"/>
    <mergeCell ref="V110:V114"/>
    <mergeCell ref="H114:I114"/>
    <mergeCell ref="F110:F114"/>
    <mergeCell ref="A125:A129"/>
    <mergeCell ref="B125:B129"/>
    <mergeCell ref="C125:C129"/>
    <mergeCell ref="D125:D129"/>
    <mergeCell ref="E125:E129"/>
    <mergeCell ref="A120:A124"/>
    <mergeCell ref="B120:B124"/>
    <mergeCell ref="C120:C124"/>
    <mergeCell ref="D120:D124"/>
    <mergeCell ref="E120:E124"/>
    <mergeCell ref="F125:F129"/>
    <mergeCell ref="G125:G129"/>
    <mergeCell ref="J125:J128"/>
    <mergeCell ref="K125:K128"/>
    <mergeCell ref="V125:V129"/>
    <mergeCell ref="H129:I129"/>
    <mergeCell ref="G120:G124"/>
    <mergeCell ref="J120:J123"/>
    <mergeCell ref="K120:K123"/>
    <mergeCell ref="V120:V124"/>
    <mergeCell ref="H124:I124"/>
    <mergeCell ref="F120:F124"/>
    <mergeCell ref="A135:A139"/>
    <mergeCell ref="B135:B139"/>
    <mergeCell ref="C135:C139"/>
    <mergeCell ref="D135:D139"/>
    <mergeCell ref="E135:E139"/>
    <mergeCell ref="A130:A134"/>
    <mergeCell ref="B130:B134"/>
    <mergeCell ref="C130:C134"/>
    <mergeCell ref="D130:D134"/>
    <mergeCell ref="E130:E134"/>
    <mergeCell ref="F135:F139"/>
    <mergeCell ref="G135:G139"/>
    <mergeCell ref="J135:J138"/>
    <mergeCell ref="K135:K138"/>
    <mergeCell ref="V135:V139"/>
    <mergeCell ref="H139:I139"/>
    <mergeCell ref="G130:G134"/>
    <mergeCell ref="J130:J133"/>
    <mergeCell ref="K130:K133"/>
    <mergeCell ref="V130:V134"/>
    <mergeCell ref="H134:I134"/>
    <mergeCell ref="F130:F134"/>
    <mergeCell ref="A145:A149"/>
    <mergeCell ref="B145:B149"/>
    <mergeCell ref="C145:C149"/>
    <mergeCell ref="D145:D149"/>
    <mergeCell ref="E145:E149"/>
    <mergeCell ref="A140:A144"/>
    <mergeCell ref="B140:B144"/>
    <mergeCell ref="C140:C144"/>
    <mergeCell ref="D140:D144"/>
    <mergeCell ref="E140:E144"/>
    <mergeCell ref="F145:F149"/>
    <mergeCell ref="G145:G149"/>
    <mergeCell ref="J145:J148"/>
    <mergeCell ref="K145:K148"/>
    <mergeCell ref="V145:V149"/>
    <mergeCell ref="H149:I149"/>
    <mergeCell ref="G140:G144"/>
    <mergeCell ref="J140:J143"/>
    <mergeCell ref="K140:K143"/>
    <mergeCell ref="V140:V144"/>
    <mergeCell ref="H144:I144"/>
    <mergeCell ref="F140:F144"/>
    <mergeCell ref="A155:A159"/>
    <mergeCell ref="B155:B159"/>
    <mergeCell ref="C155:C159"/>
    <mergeCell ref="D155:D159"/>
    <mergeCell ref="E155:E159"/>
    <mergeCell ref="A150:A154"/>
    <mergeCell ref="B150:B154"/>
    <mergeCell ref="C150:C154"/>
    <mergeCell ref="D150:D154"/>
    <mergeCell ref="E150:E154"/>
    <mergeCell ref="F155:F159"/>
    <mergeCell ref="G155:G159"/>
    <mergeCell ref="J155:J158"/>
    <mergeCell ref="K155:K158"/>
    <mergeCell ref="V155:V159"/>
    <mergeCell ref="H159:I159"/>
    <mergeCell ref="G150:G154"/>
    <mergeCell ref="J150:J153"/>
    <mergeCell ref="K150:K153"/>
    <mergeCell ref="V150:V154"/>
    <mergeCell ref="H154:I154"/>
    <mergeCell ref="F150:F154"/>
    <mergeCell ref="V165:V169"/>
    <mergeCell ref="H169:I169"/>
    <mergeCell ref="G160:G164"/>
    <mergeCell ref="J160:J163"/>
    <mergeCell ref="K160:K163"/>
    <mergeCell ref="V160:V164"/>
    <mergeCell ref="H164:I164"/>
    <mergeCell ref="A160:A164"/>
    <mergeCell ref="B160:B164"/>
    <mergeCell ref="C160:C164"/>
    <mergeCell ref="D160:D164"/>
    <mergeCell ref="E160:E164"/>
    <mergeCell ref="F160:F164"/>
    <mergeCell ref="F165:F169"/>
    <mergeCell ref="G165:G169"/>
    <mergeCell ref="A165:A169"/>
    <mergeCell ref="B165:B169"/>
    <mergeCell ref="C165:C169"/>
    <mergeCell ref="D165:D169"/>
    <mergeCell ref="E165:E169"/>
    <mergeCell ref="J165:J168"/>
    <mergeCell ref="K165:K168"/>
    <mergeCell ref="H185:I185"/>
    <mergeCell ref="G176:G180"/>
    <mergeCell ref="J176:J179"/>
    <mergeCell ref="K176:K179"/>
    <mergeCell ref="A170:I170"/>
    <mergeCell ref="A171:A175"/>
    <mergeCell ref="B171:B175"/>
    <mergeCell ref="C171:C175"/>
    <mergeCell ref="D171:D175"/>
    <mergeCell ref="E171:E175"/>
    <mergeCell ref="F171:F175"/>
    <mergeCell ref="G171:G175"/>
    <mergeCell ref="J171:J174"/>
    <mergeCell ref="K171:K174"/>
    <mergeCell ref="A181:A185"/>
    <mergeCell ref="B181:B185"/>
    <mergeCell ref="C181:C185"/>
    <mergeCell ref="D181:D185"/>
    <mergeCell ref="E181:E185"/>
    <mergeCell ref="F181:F185"/>
    <mergeCell ref="G181:G185"/>
    <mergeCell ref="J181:J184"/>
    <mergeCell ref="K181:K184"/>
    <mergeCell ref="V171:V175"/>
    <mergeCell ref="H175:I175"/>
    <mergeCell ref="A176:A180"/>
    <mergeCell ref="B176:B180"/>
    <mergeCell ref="C176:C180"/>
    <mergeCell ref="D176:D180"/>
    <mergeCell ref="E176:E180"/>
    <mergeCell ref="F176:F180"/>
    <mergeCell ref="V176:V180"/>
    <mergeCell ref="H180:I180"/>
    <mergeCell ref="J186:J189"/>
    <mergeCell ref="K186:K189"/>
    <mergeCell ref="V186:V190"/>
    <mergeCell ref="H190:I190"/>
    <mergeCell ref="A191:I191"/>
    <mergeCell ref="A186:A190"/>
    <mergeCell ref="B186:B190"/>
    <mergeCell ref="C186:C190"/>
    <mergeCell ref="D186:D190"/>
    <mergeCell ref="E186:E190"/>
    <mergeCell ref="F186:F190"/>
    <mergeCell ref="V181:V185"/>
    <mergeCell ref="A197:A201"/>
    <mergeCell ref="B197:B201"/>
    <mergeCell ref="C197:C201"/>
    <mergeCell ref="D197:D201"/>
    <mergeCell ref="E197:E201"/>
    <mergeCell ref="A192:A196"/>
    <mergeCell ref="B192:B196"/>
    <mergeCell ref="C192:C196"/>
    <mergeCell ref="D192:D196"/>
    <mergeCell ref="E192:E196"/>
    <mergeCell ref="F197:F201"/>
    <mergeCell ref="G197:G201"/>
    <mergeCell ref="J197:J200"/>
    <mergeCell ref="K197:K200"/>
    <mergeCell ref="V197:V201"/>
    <mergeCell ref="H201:I201"/>
    <mergeCell ref="G192:G196"/>
    <mergeCell ref="J192:J195"/>
    <mergeCell ref="K192:K195"/>
    <mergeCell ref="V192:V196"/>
    <mergeCell ref="H196:I196"/>
    <mergeCell ref="F192:F196"/>
    <mergeCell ref="G186:G190"/>
    <mergeCell ref="A207:A211"/>
    <mergeCell ref="B207:B211"/>
    <mergeCell ref="C207:C211"/>
    <mergeCell ref="D207:D211"/>
    <mergeCell ref="E207:E211"/>
    <mergeCell ref="A202:A206"/>
    <mergeCell ref="B202:B206"/>
    <mergeCell ref="C202:C206"/>
    <mergeCell ref="D202:D206"/>
    <mergeCell ref="E202:E206"/>
    <mergeCell ref="F207:F211"/>
    <mergeCell ref="G207:G211"/>
    <mergeCell ref="J207:J210"/>
    <mergeCell ref="K207:K210"/>
    <mergeCell ref="V207:V211"/>
    <mergeCell ref="H211:I211"/>
    <mergeCell ref="G202:G206"/>
    <mergeCell ref="J202:J205"/>
    <mergeCell ref="K202:K205"/>
    <mergeCell ref="V202:V206"/>
    <mergeCell ref="H206:I206"/>
    <mergeCell ref="F202:F206"/>
    <mergeCell ref="A217:A221"/>
    <mergeCell ref="B217:B221"/>
    <mergeCell ref="C217:C221"/>
    <mergeCell ref="D217:D221"/>
    <mergeCell ref="E217:E221"/>
    <mergeCell ref="A212:A216"/>
    <mergeCell ref="B212:B216"/>
    <mergeCell ref="C212:C216"/>
    <mergeCell ref="D212:D216"/>
    <mergeCell ref="E212:E216"/>
    <mergeCell ref="F217:F221"/>
    <mergeCell ref="G217:G221"/>
    <mergeCell ref="J217:J220"/>
    <mergeCell ref="K217:K220"/>
    <mergeCell ref="V217:V221"/>
    <mergeCell ref="H221:I221"/>
    <mergeCell ref="G212:G216"/>
    <mergeCell ref="J212:J215"/>
    <mergeCell ref="K212:K215"/>
    <mergeCell ref="V212:V216"/>
    <mergeCell ref="H216:I216"/>
    <mergeCell ref="F212:F216"/>
    <mergeCell ref="A227:A231"/>
    <mergeCell ref="B227:B231"/>
    <mergeCell ref="C227:C231"/>
    <mergeCell ref="D227:D231"/>
    <mergeCell ref="E227:E231"/>
    <mergeCell ref="A222:A226"/>
    <mergeCell ref="B222:B226"/>
    <mergeCell ref="C222:C226"/>
    <mergeCell ref="D222:D226"/>
    <mergeCell ref="E222:E226"/>
    <mergeCell ref="F227:F231"/>
    <mergeCell ref="G227:G231"/>
    <mergeCell ref="J227:J230"/>
    <mergeCell ref="K227:K230"/>
    <mergeCell ref="V227:V231"/>
    <mergeCell ref="H231:I231"/>
    <mergeCell ref="G222:G226"/>
    <mergeCell ref="J222:J225"/>
    <mergeCell ref="K222:K225"/>
    <mergeCell ref="V222:V226"/>
    <mergeCell ref="H226:I226"/>
    <mergeCell ref="F222:F226"/>
    <mergeCell ref="A237:A241"/>
    <mergeCell ref="B237:B241"/>
    <mergeCell ref="C237:C241"/>
    <mergeCell ref="D237:D241"/>
    <mergeCell ref="E237:E241"/>
    <mergeCell ref="A232:A236"/>
    <mergeCell ref="B232:B236"/>
    <mergeCell ref="C232:C236"/>
    <mergeCell ref="D232:D236"/>
    <mergeCell ref="E232:E236"/>
    <mergeCell ref="F237:F241"/>
    <mergeCell ref="G237:G241"/>
    <mergeCell ref="J237:J240"/>
    <mergeCell ref="K237:K240"/>
    <mergeCell ref="V237:V241"/>
    <mergeCell ref="H241:I241"/>
    <mergeCell ref="G232:G236"/>
    <mergeCell ref="J232:J235"/>
    <mergeCell ref="K232:K235"/>
    <mergeCell ref="V232:V236"/>
    <mergeCell ref="H236:I236"/>
    <mergeCell ref="F232:F236"/>
    <mergeCell ref="A247:A251"/>
    <mergeCell ref="B247:B251"/>
    <mergeCell ref="C247:C251"/>
    <mergeCell ref="D247:D251"/>
    <mergeCell ref="E247:E251"/>
    <mergeCell ref="A242:A246"/>
    <mergeCell ref="B242:B246"/>
    <mergeCell ref="C242:C246"/>
    <mergeCell ref="D242:D246"/>
    <mergeCell ref="E242:E246"/>
    <mergeCell ref="F247:F251"/>
    <mergeCell ref="G247:G251"/>
    <mergeCell ref="J247:J250"/>
    <mergeCell ref="K247:K250"/>
    <mergeCell ref="V247:V251"/>
    <mergeCell ref="H251:I251"/>
    <mergeCell ref="G242:G246"/>
    <mergeCell ref="J242:J245"/>
    <mergeCell ref="K242:K245"/>
    <mergeCell ref="V242:V246"/>
    <mergeCell ref="H246:I246"/>
    <mergeCell ref="F242:F246"/>
    <mergeCell ref="G252:G256"/>
    <mergeCell ref="J252:J255"/>
    <mergeCell ref="K252:K255"/>
    <mergeCell ref="V252:V256"/>
    <mergeCell ref="H256:I256"/>
    <mergeCell ref="A257:I257"/>
    <mergeCell ref="A252:A256"/>
    <mergeCell ref="B252:B256"/>
    <mergeCell ref="C252:C256"/>
    <mergeCell ref="D252:D256"/>
    <mergeCell ref="E252:E256"/>
    <mergeCell ref="F252:F256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63:F267"/>
    <mergeCell ref="G263:G267"/>
    <mergeCell ref="J263:J266"/>
    <mergeCell ref="K263:K266"/>
    <mergeCell ref="V263:V267"/>
    <mergeCell ref="H267:I267"/>
    <mergeCell ref="G258:G262"/>
    <mergeCell ref="J258:J261"/>
    <mergeCell ref="K258:K261"/>
    <mergeCell ref="V258:V262"/>
    <mergeCell ref="H262:I262"/>
    <mergeCell ref="F258:F26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73:F277"/>
    <mergeCell ref="G273:G277"/>
    <mergeCell ref="J273:J276"/>
    <mergeCell ref="K273:K276"/>
    <mergeCell ref="V273:V277"/>
    <mergeCell ref="H277:I277"/>
    <mergeCell ref="G268:G272"/>
    <mergeCell ref="J268:J271"/>
    <mergeCell ref="K268:K271"/>
    <mergeCell ref="V268:V272"/>
    <mergeCell ref="H272:I272"/>
    <mergeCell ref="F268:F27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83:F287"/>
    <mergeCell ref="G283:G287"/>
    <mergeCell ref="J283:J286"/>
    <mergeCell ref="K283:K286"/>
    <mergeCell ref="V283:V287"/>
    <mergeCell ref="H287:I287"/>
    <mergeCell ref="G278:G282"/>
    <mergeCell ref="J278:J281"/>
    <mergeCell ref="K278:K281"/>
    <mergeCell ref="V278:V282"/>
    <mergeCell ref="H282:I282"/>
    <mergeCell ref="F278:F282"/>
    <mergeCell ref="G288:G292"/>
    <mergeCell ref="J288:J291"/>
    <mergeCell ref="K288:K291"/>
    <mergeCell ref="V288:V292"/>
    <mergeCell ref="H292:I292"/>
    <mergeCell ref="A293:I293"/>
    <mergeCell ref="A288:A292"/>
    <mergeCell ref="B288:B292"/>
    <mergeCell ref="C288:C292"/>
    <mergeCell ref="D288:D292"/>
    <mergeCell ref="E288:E292"/>
    <mergeCell ref="F288:F292"/>
    <mergeCell ref="A299:A303"/>
    <mergeCell ref="B299:B303"/>
    <mergeCell ref="C299:C303"/>
    <mergeCell ref="D299:D303"/>
    <mergeCell ref="E299:E303"/>
    <mergeCell ref="A294:A298"/>
    <mergeCell ref="B294:B298"/>
    <mergeCell ref="C294:C298"/>
    <mergeCell ref="D294:D298"/>
    <mergeCell ref="E294:E298"/>
    <mergeCell ref="F299:F303"/>
    <mergeCell ref="G299:G303"/>
    <mergeCell ref="J299:J302"/>
    <mergeCell ref="K299:K302"/>
    <mergeCell ref="V299:V303"/>
    <mergeCell ref="H303:I303"/>
    <mergeCell ref="G294:G298"/>
    <mergeCell ref="J294:J297"/>
    <mergeCell ref="K294:K297"/>
    <mergeCell ref="V294:V298"/>
    <mergeCell ref="H298:I298"/>
    <mergeCell ref="F294:F298"/>
    <mergeCell ref="A309:A313"/>
    <mergeCell ref="B309:B313"/>
    <mergeCell ref="C309:C313"/>
    <mergeCell ref="D309:D313"/>
    <mergeCell ref="E309:E313"/>
    <mergeCell ref="A304:A308"/>
    <mergeCell ref="B304:B308"/>
    <mergeCell ref="C304:C308"/>
    <mergeCell ref="D304:D308"/>
    <mergeCell ref="E304:E308"/>
    <mergeCell ref="F309:F313"/>
    <mergeCell ref="G309:G313"/>
    <mergeCell ref="J309:J312"/>
    <mergeCell ref="K309:K312"/>
    <mergeCell ref="V309:V313"/>
    <mergeCell ref="H313:I313"/>
    <mergeCell ref="G304:G308"/>
    <mergeCell ref="J304:J307"/>
    <mergeCell ref="K304:K307"/>
    <mergeCell ref="V304:V308"/>
    <mergeCell ref="H308:I308"/>
    <mergeCell ref="F304:F308"/>
    <mergeCell ref="A319:A323"/>
    <mergeCell ref="B319:B323"/>
    <mergeCell ref="C319:C323"/>
    <mergeCell ref="D319:D323"/>
    <mergeCell ref="E319:E323"/>
    <mergeCell ref="A314:A318"/>
    <mergeCell ref="B314:B318"/>
    <mergeCell ref="C314:C318"/>
    <mergeCell ref="D314:D318"/>
    <mergeCell ref="E314:E318"/>
    <mergeCell ref="F319:F323"/>
    <mergeCell ref="G319:G323"/>
    <mergeCell ref="J319:J322"/>
    <mergeCell ref="K319:K322"/>
    <mergeCell ref="V319:V323"/>
    <mergeCell ref="H323:I323"/>
    <mergeCell ref="G314:G318"/>
    <mergeCell ref="J314:J317"/>
    <mergeCell ref="K314:K317"/>
    <mergeCell ref="V314:V318"/>
    <mergeCell ref="H318:I318"/>
    <mergeCell ref="F314:F318"/>
    <mergeCell ref="A329:A333"/>
    <mergeCell ref="B329:B333"/>
    <mergeCell ref="C329:C333"/>
    <mergeCell ref="D329:D333"/>
    <mergeCell ref="E329:E333"/>
    <mergeCell ref="A324:A328"/>
    <mergeCell ref="B324:B328"/>
    <mergeCell ref="C324:C328"/>
    <mergeCell ref="D324:D328"/>
    <mergeCell ref="E324:E328"/>
    <mergeCell ref="F329:F333"/>
    <mergeCell ref="G329:G333"/>
    <mergeCell ref="J329:J332"/>
    <mergeCell ref="K329:K332"/>
    <mergeCell ref="V329:V333"/>
    <mergeCell ref="H333:I333"/>
    <mergeCell ref="G324:G328"/>
    <mergeCell ref="J324:J327"/>
    <mergeCell ref="K324:K327"/>
    <mergeCell ref="V324:V328"/>
    <mergeCell ref="H328:I328"/>
    <mergeCell ref="F324:F328"/>
    <mergeCell ref="A339:A343"/>
    <mergeCell ref="B339:B343"/>
    <mergeCell ref="C339:C343"/>
    <mergeCell ref="D339:D343"/>
    <mergeCell ref="E339:E343"/>
    <mergeCell ref="A334:A338"/>
    <mergeCell ref="B334:B338"/>
    <mergeCell ref="C334:C338"/>
    <mergeCell ref="D334:D338"/>
    <mergeCell ref="E334:E338"/>
    <mergeCell ref="F339:F343"/>
    <mergeCell ref="G339:G343"/>
    <mergeCell ref="J339:J342"/>
    <mergeCell ref="K339:K342"/>
    <mergeCell ref="V339:V343"/>
    <mergeCell ref="H343:I343"/>
    <mergeCell ref="G334:G338"/>
    <mergeCell ref="J334:J337"/>
    <mergeCell ref="K334:K337"/>
    <mergeCell ref="V334:V338"/>
    <mergeCell ref="H338:I338"/>
    <mergeCell ref="F334:F338"/>
    <mergeCell ref="A349:A353"/>
    <mergeCell ref="B349:B353"/>
    <mergeCell ref="C349:C353"/>
    <mergeCell ref="D349:D353"/>
    <mergeCell ref="E349:E353"/>
    <mergeCell ref="A344:A348"/>
    <mergeCell ref="B344:B348"/>
    <mergeCell ref="C344:C348"/>
    <mergeCell ref="D344:D348"/>
    <mergeCell ref="E344:E348"/>
    <mergeCell ref="F349:F353"/>
    <mergeCell ref="G349:G353"/>
    <mergeCell ref="J349:J352"/>
    <mergeCell ref="K349:K352"/>
    <mergeCell ref="V349:V353"/>
    <mergeCell ref="H353:I353"/>
    <mergeCell ref="G344:G348"/>
    <mergeCell ref="J344:J347"/>
    <mergeCell ref="K344:K347"/>
    <mergeCell ref="V344:V348"/>
    <mergeCell ref="H348:I348"/>
    <mergeCell ref="F344:F348"/>
    <mergeCell ref="G354:G358"/>
    <mergeCell ref="J354:J357"/>
    <mergeCell ref="K354:K357"/>
    <mergeCell ref="V354:V358"/>
    <mergeCell ref="H358:I358"/>
    <mergeCell ref="A359:I359"/>
    <mergeCell ref="A354:A358"/>
    <mergeCell ref="B354:B358"/>
    <mergeCell ref="C354:C358"/>
    <mergeCell ref="D354:D358"/>
    <mergeCell ref="E354:E358"/>
    <mergeCell ref="F354:F358"/>
    <mergeCell ref="A365:A369"/>
    <mergeCell ref="B365:B369"/>
    <mergeCell ref="C365:C369"/>
    <mergeCell ref="D365:D369"/>
    <mergeCell ref="E365:E369"/>
    <mergeCell ref="A360:A364"/>
    <mergeCell ref="B360:B364"/>
    <mergeCell ref="C360:C364"/>
    <mergeCell ref="D360:D364"/>
    <mergeCell ref="E360:E364"/>
    <mergeCell ref="F365:F369"/>
    <mergeCell ref="G365:G369"/>
    <mergeCell ref="J365:J368"/>
    <mergeCell ref="K365:K368"/>
    <mergeCell ref="V365:V369"/>
    <mergeCell ref="H369:I369"/>
    <mergeCell ref="G360:G364"/>
    <mergeCell ref="J360:J363"/>
    <mergeCell ref="K360:K363"/>
    <mergeCell ref="V360:V364"/>
    <mergeCell ref="H364:I364"/>
    <mergeCell ref="F360:F364"/>
    <mergeCell ref="A375:A379"/>
    <mergeCell ref="B375:B379"/>
    <mergeCell ref="C375:C379"/>
    <mergeCell ref="D375:D379"/>
    <mergeCell ref="E375:E379"/>
    <mergeCell ref="A370:A374"/>
    <mergeCell ref="B370:B374"/>
    <mergeCell ref="C370:C374"/>
    <mergeCell ref="D370:D374"/>
    <mergeCell ref="E370:E374"/>
    <mergeCell ref="F375:F379"/>
    <mergeCell ref="G375:G379"/>
    <mergeCell ref="J375:J378"/>
    <mergeCell ref="K375:K378"/>
    <mergeCell ref="V375:V379"/>
    <mergeCell ref="H379:I379"/>
    <mergeCell ref="G370:G374"/>
    <mergeCell ref="J370:J373"/>
    <mergeCell ref="K370:K373"/>
    <mergeCell ref="V370:V374"/>
    <mergeCell ref="H374:I374"/>
    <mergeCell ref="F370:F374"/>
    <mergeCell ref="A385:A389"/>
    <mergeCell ref="B385:B389"/>
    <mergeCell ref="C385:C389"/>
    <mergeCell ref="D385:D389"/>
    <mergeCell ref="E385:E389"/>
    <mergeCell ref="A380:A384"/>
    <mergeCell ref="B380:B384"/>
    <mergeCell ref="C380:C384"/>
    <mergeCell ref="D380:D384"/>
    <mergeCell ref="E380:E384"/>
    <mergeCell ref="F385:F389"/>
    <mergeCell ref="G385:G389"/>
    <mergeCell ref="J385:J388"/>
    <mergeCell ref="K385:K388"/>
    <mergeCell ref="V385:V389"/>
    <mergeCell ref="H389:I389"/>
    <mergeCell ref="G380:G384"/>
    <mergeCell ref="J380:J383"/>
    <mergeCell ref="K380:K383"/>
    <mergeCell ref="V380:V384"/>
    <mergeCell ref="H384:I384"/>
    <mergeCell ref="F380:F384"/>
    <mergeCell ref="A395:A399"/>
    <mergeCell ref="B395:B399"/>
    <mergeCell ref="C395:C399"/>
    <mergeCell ref="D395:D399"/>
    <mergeCell ref="E395:E399"/>
    <mergeCell ref="A390:A394"/>
    <mergeCell ref="B390:B394"/>
    <mergeCell ref="C390:C394"/>
    <mergeCell ref="D390:D394"/>
    <mergeCell ref="E390:E394"/>
    <mergeCell ref="F395:F399"/>
    <mergeCell ref="G395:G399"/>
    <mergeCell ref="J395:J398"/>
    <mergeCell ref="K395:K398"/>
    <mergeCell ref="V395:V399"/>
    <mergeCell ref="H399:I399"/>
    <mergeCell ref="G390:G394"/>
    <mergeCell ref="J390:J393"/>
    <mergeCell ref="K390:K393"/>
    <mergeCell ref="V390:V394"/>
    <mergeCell ref="H394:I394"/>
    <mergeCell ref="F390:F394"/>
    <mergeCell ref="A405:A409"/>
    <mergeCell ref="B405:B409"/>
    <mergeCell ref="C405:C409"/>
    <mergeCell ref="D405:D409"/>
    <mergeCell ref="E405:E409"/>
    <mergeCell ref="A400:A404"/>
    <mergeCell ref="B400:B404"/>
    <mergeCell ref="C400:C404"/>
    <mergeCell ref="D400:D404"/>
    <mergeCell ref="E400:E404"/>
    <mergeCell ref="F405:F409"/>
    <mergeCell ref="G405:G409"/>
    <mergeCell ref="J405:J408"/>
    <mergeCell ref="K405:K408"/>
    <mergeCell ref="V405:V409"/>
    <mergeCell ref="H409:I409"/>
    <mergeCell ref="G400:G404"/>
    <mergeCell ref="J400:J403"/>
    <mergeCell ref="K400:K403"/>
    <mergeCell ref="V400:V404"/>
    <mergeCell ref="H404:I404"/>
    <mergeCell ref="F400:F404"/>
    <mergeCell ref="A415:A419"/>
    <mergeCell ref="B415:B419"/>
    <mergeCell ref="C415:C419"/>
    <mergeCell ref="D415:D419"/>
    <mergeCell ref="E415:E419"/>
    <mergeCell ref="A410:A414"/>
    <mergeCell ref="B410:B414"/>
    <mergeCell ref="C410:C414"/>
    <mergeCell ref="D410:D414"/>
    <mergeCell ref="E410:E414"/>
    <mergeCell ref="F415:F419"/>
    <mergeCell ref="G415:G419"/>
    <mergeCell ref="J415:J418"/>
    <mergeCell ref="K415:K418"/>
    <mergeCell ref="V415:V419"/>
    <mergeCell ref="H419:I419"/>
    <mergeCell ref="G410:G414"/>
    <mergeCell ref="J410:J413"/>
    <mergeCell ref="K410:K413"/>
    <mergeCell ref="V410:V414"/>
    <mergeCell ref="H414:I414"/>
    <mergeCell ref="F410:F414"/>
    <mergeCell ref="A425:A429"/>
    <mergeCell ref="B425:B429"/>
    <mergeCell ref="C425:C429"/>
    <mergeCell ref="D425:D429"/>
    <mergeCell ref="E425:E429"/>
    <mergeCell ref="A420:A424"/>
    <mergeCell ref="B420:B424"/>
    <mergeCell ref="C420:C424"/>
    <mergeCell ref="D420:D424"/>
    <mergeCell ref="E420:E424"/>
    <mergeCell ref="F425:F429"/>
    <mergeCell ref="G425:G429"/>
    <mergeCell ref="J425:J428"/>
    <mergeCell ref="K425:K428"/>
    <mergeCell ref="V425:V429"/>
    <mergeCell ref="H429:I429"/>
    <mergeCell ref="G420:G424"/>
    <mergeCell ref="J420:J423"/>
    <mergeCell ref="K420:K423"/>
    <mergeCell ref="V420:V424"/>
    <mergeCell ref="H424:I424"/>
    <mergeCell ref="F420:F424"/>
    <mergeCell ref="G430:G434"/>
    <mergeCell ref="J430:J433"/>
    <mergeCell ref="K430:K433"/>
    <mergeCell ref="V430:V434"/>
    <mergeCell ref="H434:I434"/>
    <mergeCell ref="A435:I435"/>
    <mergeCell ref="A430:A434"/>
    <mergeCell ref="B430:B434"/>
    <mergeCell ref="C430:C434"/>
    <mergeCell ref="D430:D434"/>
    <mergeCell ref="E430:E434"/>
    <mergeCell ref="F430:F434"/>
    <mergeCell ref="J437:J440"/>
    <mergeCell ref="K437:K440"/>
    <mergeCell ref="V437:V441"/>
    <mergeCell ref="H441:I441"/>
    <mergeCell ref="A442:I442"/>
    <mergeCell ref="A436:I436"/>
    <mergeCell ref="A437:A441"/>
    <mergeCell ref="B437:B441"/>
    <mergeCell ref="C437:C441"/>
    <mergeCell ref="D437:D441"/>
    <mergeCell ref="E437:E441"/>
    <mergeCell ref="F437:F441"/>
    <mergeCell ref="G437:G44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5"/>
  <sheetViews>
    <sheetView zoomScale="60" zoomScaleNormal="60" workbookViewId="0">
      <pane ySplit="3" topLeftCell="A4" activePane="bottomLeft" state="frozen"/>
      <selection pane="bottomLeft" sqref="A1:I1"/>
    </sheetView>
  </sheetViews>
  <sheetFormatPr defaultColWidth="9" defaultRowHeight="14.25" x14ac:dyDescent="0.2"/>
  <cols>
    <col min="1" max="1" width="7.25" style="32" customWidth="1"/>
    <col min="2" max="2" width="27.125" style="328" customWidth="1"/>
    <col min="3" max="3" width="22.75" style="328" customWidth="1"/>
    <col min="4" max="5" width="9" style="32"/>
    <col min="6" max="7" width="11" style="32" customWidth="1"/>
    <col min="8" max="9" width="11.25" style="32" customWidth="1"/>
    <col min="10" max="10" width="15.25" style="32" customWidth="1"/>
    <col min="11" max="11" width="14.125" style="32" customWidth="1"/>
    <col min="12" max="13" width="15.375" style="32" customWidth="1"/>
    <col min="14" max="14" width="12.5" style="32" customWidth="1"/>
    <col min="15" max="15" width="13.625" style="32" customWidth="1"/>
    <col min="16" max="16" width="16.125" style="32" customWidth="1"/>
    <col min="17" max="17" width="16.625" style="32" customWidth="1"/>
    <col min="18" max="18" width="13.625" style="32" customWidth="1"/>
    <col min="19" max="19" width="11" style="32" customWidth="1"/>
    <col min="20" max="20" width="13" style="32" customWidth="1"/>
    <col min="21" max="21" width="14.625" style="32" customWidth="1"/>
    <col min="22" max="22" width="13.75" style="32" customWidth="1"/>
    <col min="23" max="26" width="0" style="32" hidden="1" customWidth="1"/>
    <col min="27" max="27" width="13.75" style="32" customWidth="1"/>
    <col min="28" max="16384" width="9" style="32"/>
  </cols>
  <sheetData>
    <row r="1" spans="1:27" s="3" customFormat="1" ht="31.5" customHeight="1" x14ac:dyDescent="0.2">
      <c r="A1" s="559" t="s">
        <v>1600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1"/>
      <c r="S1" s="1"/>
    </row>
    <row r="2" spans="1:27" s="1" customFormat="1" ht="21.95" customHeight="1" x14ac:dyDescent="0.2">
      <c r="A2" s="567" t="s">
        <v>1</v>
      </c>
      <c r="B2" s="624" t="s">
        <v>2</v>
      </c>
      <c r="C2" s="684" t="s">
        <v>3</v>
      </c>
      <c r="D2" s="567" t="s">
        <v>4</v>
      </c>
      <c r="E2" s="567"/>
      <c r="F2" s="567"/>
      <c r="G2" s="567"/>
      <c r="H2" s="291" t="s">
        <v>7</v>
      </c>
      <c r="I2" s="291" t="s">
        <v>8</v>
      </c>
      <c r="J2" s="564" t="s">
        <v>5</v>
      </c>
      <c r="K2" s="564" t="s">
        <v>6</v>
      </c>
      <c r="L2" s="575" t="s">
        <v>256</v>
      </c>
      <c r="M2" s="576"/>
      <c r="N2" s="577"/>
      <c r="O2" s="568" t="s">
        <v>254</v>
      </c>
      <c r="P2" s="565" t="s">
        <v>223</v>
      </c>
      <c r="Q2" s="564" t="s">
        <v>9</v>
      </c>
      <c r="R2" s="564"/>
      <c r="S2" s="564"/>
      <c r="T2" s="568" t="s">
        <v>254</v>
      </c>
      <c r="U2" s="565" t="s">
        <v>10</v>
      </c>
      <c r="V2" s="566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  <c r="AA2" s="566" t="s">
        <v>1585</v>
      </c>
    </row>
    <row r="3" spans="1:27" s="1" customFormat="1" ht="21.95" customHeight="1" x14ac:dyDescent="0.2">
      <c r="A3" s="567"/>
      <c r="B3" s="624"/>
      <c r="C3" s="684"/>
      <c r="D3" s="292" t="s">
        <v>11</v>
      </c>
      <c r="E3" s="292" t="s">
        <v>12</v>
      </c>
      <c r="F3" s="292" t="s">
        <v>13</v>
      </c>
      <c r="G3" s="292" t="s">
        <v>14</v>
      </c>
      <c r="H3" s="291" t="s">
        <v>15</v>
      </c>
      <c r="I3" s="291" t="s">
        <v>16</v>
      </c>
      <c r="J3" s="564"/>
      <c r="K3" s="564"/>
      <c r="L3" s="290" t="s">
        <v>17</v>
      </c>
      <c r="M3" s="290" t="s">
        <v>18</v>
      </c>
      <c r="N3" s="290" t="s">
        <v>19</v>
      </c>
      <c r="O3" s="569"/>
      <c r="P3" s="565"/>
      <c r="Q3" s="290" t="s">
        <v>17</v>
      </c>
      <c r="R3" s="290" t="s">
        <v>18</v>
      </c>
      <c r="S3" s="290" t="s">
        <v>19</v>
      </c>
      <c r="T3" s="569"/>
      <c r="U3" s="565"/>
      <c r="V3" s="566"/>
      <c r="W3" s="571"/>
      <c r="X3" s="571"/>
      <c r="Y3" s="571"/>
      <c r="Z3" s="560"/>
      <c r="AA3" s="566"/>
    </row>
    <row r="4" spans="1:27" s="23" customFormat="1" ht="21" x14ac:dyDescent="0.2">
      <c r="A4" s="17">
        <v>1</v>
      </c>
      <c r="B4" s="19" t="s">
        <v>20</v>
      </c>
      <c r="C4" s="19" t="s">
        <v>21</v>
      </c>
      <c r="D4" s="17">
        <v>34</v>
      </c>
      <c r="E4" s="17">
        <v>3</v>
      </c>
      <c r="F4" s="17" t="s">
        <v>22</v>
      </c>
      <c r="G4" s="17" t="s">
        <v>23</v>
      </c>
      <c r="H4" s="96">
        <v>239772</v>
      </c>
      <c r="I4" s="96">
        <v>240136</v>
      </c>
      <c r="J4" s="21">
        <v>60000</v>
      </c>
      <c r="K4" s="21">
        <v>1800</v>
      </c>
      <c r="L4" s="21">
        <f>J4-Q4</f>
        <v>1000</v>
      </c>
      <c r="M4" s="21">
        <f>K4-R4</f>
        <v>0</v>
      </c>
      <c r="N4" s="21">
        <v>0</v>
      </c>
      <c r="O4" s="21">
        <v>0</v>
      </c>
      <c r="P4" s="135">
        <f>L4+M4+N4+O4</f>
        <v>1000</v>
      </c>
      <c r="Q4" s="22">
        <v>59000</v>
      </c>
      <c r="R4" s="22">
        <v>1800</v>
      </c>
      <c r="S4" s="21">
        <v>0</v>
      </c>
      <c r="T4" s="21">
        <v>0</v>
      </c>
      <c r="U4" s="135">
        <f>Q4+R4+S4+T4</f>
        <v>60800</v>
      </c>
      <c r="V4" s="96">
        <v>241038</v>
      </c>
      <c r="W4" s="20"/>
      <c r="X4" s="20"/>
      <c r="Y4" s="20"/>
      <c r="Z4" s="17"/>
      <c r="AA4" s="96" t="s">
        <v>1586</v>
      </c>
    </row>
    <row r="5" spans="1:27" s="23" customFormat="1" ht="21" x14ac:dyDescent="0.2">
      <c r="A5" s="17">
        <v>2</v>
      </c>
      <c r="B5" s="19" t="s">
        <v>24</v>
      </c>
      <c r="C5" s="19" t="s">
        <v>21</v>
      </c>
      <c r="D5" s="17" t="s">
        <v>1592</v>
      </c>
      <c r="E5" s="17">
        <v>3</v>
      </c>
      <c r="F5" s="17" t="s">
        <v>22</v>
      </c>
      <c r="G5" s="17" t="s">
        <v>23</v>
      </c>
      <c r="H5" s="96">
        <v>239839</v>
      </c>
      <c r="I5" s="96">
        <v>240204</v>
      </c>
      <c r="J5" s="21">
        <v>50000</v>
      </c>
      <c r="K5" s="21">
        <v>1500</v>
      </c>
      <c r="L5" s="21">
        <f t="shared" ref="L5:M13" si="0">J5-Q5</f>
        <v>0</v>
      </c>
      <c r="M5" s="21">
        <f t="shared" si="0"/>
        <v>0</v>
      </c>
      <c r="N5" s="21">
        <v>0</v>
      </c>
      <c r="O5" s="21">
        <v>0</v>
      </c>
      <c r="P5" s="135">
        <f t="shared" ref="P5:P13" si="1">L5+M5+N5+O5</f>
        <v>0</v>
      </c>
      <c r="Q5" s="22">
        <v>50000</v>
      </c>
      <c r="R5" s="22">
        <v>1500</v>
      </c>
      <c r="S5" s="21">
        <v>0</v>
      </c>
      <c r="T5" s="21">
        <v>0</v>
      </c>
      <c r="U5" s="135">
        <f t="shared" ref="U5:U13" si="2">Q5+R5+S5+T5</f>
        <v>51500</v>
      </c>
      <c r="V5" s="96" t="s">
        <v>579</v>
      </c>
      <c r="W5" s="20"/>
      <c r="X5" s="20"/>
      <c r="Y5" s="20"/>
      <c r="Z5" s="17"/>
      <c r="AA5" s="96" t="s">
        <v>1586</v>
      </c>
    </row>
    <row r="6" spans="1:27" s="23" customFormat="1" ht="21" x14ac:dyDescent="0.2">
      <c r="A6" s="17">
        <v>3</v>
      </c>
      <c r="B6" s="19" t="s">
        <v>25</v>
      </c>
      <c r="C6" s="19" t="s">
        <v>26</v>
      </c>
      <c r="D6" s="17">
        <v>246</v>
      </c>
      <c r="E6" s="17">
        <v>3</v>
      </c>
      <c r="F6" s="17" t="s">
        <v>27</v>
      </c>
      <c r="G6" s="17" t="s">
        <v>23</v>
      </c>
      <c r="H6" s="96">
        <v>239787</v>
      </c>
      <c r="I6" s="96">
        <v>240151</v>
      </c>
      <c r="J6" s="21">
        <v>20000</v>
      </c>
      <c r="K6" s="21">
        <v>600</v>
      </c>
      <c r="L6" s="21">
        <f t="shared" si="0"/>
        <v>13000</v>
      </c>
      <c r="M6" s="21">
        <f t="shared" si="0"/>
        <v>600</v>
      </c>
      <c r="N6" s="21">
        <v>0</v>
      </c>
      <c r="O6" s="21">
        <v>0</v>
      </c>
      <c r="P6" s="135">
        <f t="shared" si="1"/>
        <v>13600</v>
      </c>
      <c r="Q6" s="22">
        <v>7000</v>
      </c>
      <c r="R6" s="22">
        <v>0</v>
      </c>
      <c r="S6" s="21">
        <v>0</v>
      </c>
      <c r="T6" s="21">
        <v>0</v>
      </c>
      <c r="U6" s="135">
        <f t="shared" si="2"/>
        <v>7000</v>
      </c>
      <c r="V6" s="96">
        <v>240969</v>
      </c>
      <c r="W6" s="20"/>
      <c r="X6" s="20"/>
      <c r="Y6" s="20"/>
      <c r="Z6" s="17"/>
      <c r="AA6" s="96" t="s">
        <v>1587</v>
      </c>
    </row>
    <row r="7" spans="1:27" s="23" customFormat="1" ht="21" x14ac:dyDescent="0.2">
      <c r="A7" s="17">
        <v>4</v>
      </c>
      <c r="B7" s="19" t="s">
        <v>28</v>
      </c>
      <c r="C7" s="19" t="s">
        <v>29</v>
      </c>
      <c r="D7" s="17">
        <v>73</v>
      </c>
      <c r="E7" s="17">
        <v>7</v>
      </c>
      <c r="F7" s="17" t="s">
        <v>27</v>
      </c>
      <c r="G7" s="17" t="s">
        <v>23</v>
      </c>
      <c r="H7" s="96">
        <v>239839</v>
      </c>
      <c r="I7" s="96">
        <v>240204</v>
      </c>
      <c r="J7" s="21">
        <v>35000</v>
      </c>
      <c r="K7" s="21">
        <v>1050</v>
      </c>
      <c r="L7" s="21">
        <f t="shared" si="0"/>
        <v>450</v>
      </c>
      <c r="M7" s="21">
        <f t="shared" si="0"/>
        <v>1050</v>
      </c>
      <c r="N7" s="21">
        <v>0</v>
      </c>
      <c r="O7" s="21">
        <v>0</v>
      </c>
      <c r="P7" s="135">
        <f t="shared" si="1"/>
        <v>1500</v>
      </c>
      <c r="Q7" s="22">
        <v>34550</v>
      </c>
      <c r="R7" s="22">
        <v>0</v>
      </c>
      <c r="S7" s="21">
        <v>0</v>
      </c>
      <c r="T7" s="21">
        <v>0</v>
      </c>
      <c r="U7" s="135">
        <f t="shared" si="2"/>
        <v>34550</v>
      </c>
      <c r="V7" s="96">
        <v>241227</v>
      </c>
      <c r="W7" s="20"/>
      <c r="X7" s="20"/>
      <c r="Y7" s="20"/>
      <c r="Z7" s="17"/>
      <c r="AA7" s="96" t="s">
        <v>1587</v>
      </c>
    </row>
    <row r="8" spans="1:27" s="23" customFormat="1" ht="21" x14ac:dyDescent="0.2">
      <c r="A8" s="17">
        <v>5</v>
      </c>
      <c r="B8" s="19" t="s">
        <v>30</v>
      </c>
      <c r="C8" s="19" t="s">
        <v>31</v>
      </c>
      <c r="D8" s="17">
        <v>55</v>
      </c>
      <c r="E8" s="17">
        <v>4</v>
      </c>
      <c r="F8" s="17" t="s">
        <v>32</v>
      </c>
      <c r="G8" s="17" t="s">
        <v>23</v>
      </c>
      <c r="H8" s="96">
        <v>239841</v>
      </c>
      <c r="I8" s="96">
        <v>240206</v>
      </c>
      <c r="J8" s="21">
        <v>50000</v>
      </c>
      <c r="K8" s="21">
        <v>1500</v>
      </c>
      <c r="L8" s="21">
        <f t="shared" si="0"/>
        <v>16740</v>
      </c>
      <c r="M8" s="21">
        <f t="shared" si="0"/>
        <v>1500</v>
      </c>
      <c r="N8" s="21">
        <v>0</v>
      </c>
      <c r="O8" s="21">
        <v>0</v>
      </c>
      <c r="P8" s="135">
        <f t="shared" si="1"/>
        <v>18240</v>
      </c>
      <c r="Q8" s="22">
        <v>33260</v>
      </c>
      <c r="R8" s="22">
        <v>0</v>
      </c>
      <c r="S8" s="21">
        <v>2760</v>
      </c>
      <c r="T8" s="21">
        <v>13163</v>
      </c>
      <c r="U8" s="135">
        <f t="shared" si="2"/>
        <v>49183</v>
      </c>
      <c r="V8" s="96">
        <v>23018</v>
      </c>
      <c r="W8" s="20"/>
      <c r="X8" s="20"/>
      <c r="Y8" s="20"/>
      <c r="Z8" s="17"/>
      <c r="AA8" s="96" t="s">
        <v>1586</v>
      </c>
    </row>
    <row r="9" spans="1:27" s="119" customFormat="1" ht="21" x14ac:dyDescent="0.2">
      <c r="A9" s="8">
        <v>6</v>
      </c>
      <c r="B9" s="367" t="s">
        <v>33</v>
      </c>
      <c r="C9" s="367" t="s">
        <v>34</v>
      </c>
      <c r="D9" s="8">
        <v>32</v>
      </c>
      <c r="E9" s="8">
        <v>1</v>
      </c>
      <c r="F9" s="8" t="s">
        <v>35</v>
      </c>
      <c r="G9" s="8" t="s">
        <v>23</v>
      </c>
      <c r="H9" s="368">
        <v>239769</v>
      </c>
      <c r="I9" s="368">
        <v>240133</v>
      </c>
      <c r="J9" s="50">
        <v>75000</v>
      </c>
      <c r="K9" s="50">
        <v>2250</v>
      </c>
      <c r="L9" s="50">
        <f t="shared" si="0"/>
        <v>0</v>
      </c>
      <c r="M9" s="50">
        <f t="shared" si="0"/>
        <v>1325</v>
      </c>
      <c r="N9" s="50">
        <v>0</v>
      </c>
      <c r="O9" s="50">
        <v>0</v>
      </c>
      <c r="P9" s="150">
        <f t="shared" si="1"/>
        <v>1325</v>
      </c>
      <c r="Q9" s="63">
        <v>75000</v>
      </c>
      <c r="R9" s="63">
        <v>925</v>
      </c>
      <c r="S9" s="50">
        <v>2250</v>
      </c>
      <c r="T9" s="50">
        <v>0</v>
      </c>
      <c r="U9" s="150">
        <f t="shared" si="2"/>
        <v>78175</v>
      </c>
      <c r="V9" s="368">
        <v>242053</v>
      </c>
      <c r="W9" s="369"/>
      <c r="X9" s="369"/>
      <c r="Y9" s="369"/>
      <c r="Z9" s="8"/>
      <c r="AA9" s="368" t="s">
        <v>1587</v>
      </c>
    </row>
    <row r="10" spans="1:27" s="23" customFormat="1" ht="21" x14ac:dyDescent="0.2">
      <c r="A10" s="17">
        <v>7</v>
      </c>
      <c r="B10" s="19" t="s">
        <v>36</v>
      </c>
      <c r="C10" s="19" t="s">
        <v>37</v>
      </c>
      <c r="D10" s="17">
        <v>112</v>
      </c>
      <c r="E10" s="17">
        <v>8</v>
      </c>
      <c r="F10" s="17" t="s">
        <v>35</v>
      </c>
      <c r="G10" s="17" t="s">
        <v>23</v>
      </c>
      <c r="H10" s="96">
        <v>239769</v>
      </c>
      <c r="I10" s="96">
        <v>240133</v>
      </c>
      <c r="J10" s="21">
        <v>50000</v>
      </c>
      <c r="K10" s="21">
        <v>1500</v>
      </c>
      <c r="L10" s="21">
        <f t="shared" si="0"/>
        <v>7600</v>
      </c>
      <c r="M10" s="21">
        <f t="shared" si="0"/>
        <v>1500</v>
      </c>
      <c r="N10" s="21">
        <v>0</v>
      </c>
      <c r="O10" s="21">
        <v>0</v>
      </c>
      <c r="P10" s="135">
        <f t="shared" si="1"/>
        <v>9100</v>
      </c>
      <c r="Q10" s="22">
        <v>42400</v>
      </c>
      <c r="R10" s="22">
        <v>0</v>
      </c>
      <c r="S10" s="21">
        <v>0</v>
      </c>
      <c r="T10" s="21">
        <v>0</v>
      </c>
      <c r="U10" s="135">
        <f t="shared" si="2"/>
        <v>42400</v>
      </c>
      <c r="V10" s="96">
        <v>241338</v>
      </c>
      <c r="W10" s="20"/>
      <c r="X10" s="20"/>
      <c r="Y10" s="20"/>
      <c r="Z10" s="17"/>
      <c r="AA10" s="368" t="s">
        <v>1587</v>
      </c>
    </row>
    <row r="11" spans="1:27" s="23" customFormat="1" ht="21" x14ac:dyDescent="0.2">
      <c r="A11" s="17">
        <v>8</v>
      </c>
      <c r="B11" s="19" t="s">
        <v>38</v>
      </c>
      <c r="C11" s="19" t="s">
        <v>39</v>
      </c>
      <c r="D11" s="17">
        <v>47</v>
      </c>
      <c r="E11" s="17">
        <v>6</v>
      </c>
      <c r="F11" s="17" t="s">
        <v>35</v>
      </c>
      <c r="G11" s="17" t="s">
        <v>23</v>
      </c>
      <c r="H11" s="96">
        <v>239769</v>
      </c>
      <c r="I11" s="96">
        <v>240133</v>
      </c>
      <c r="J11" s="21">
        <v>75000</v>
      </c>
      <c r="K11" s="21">
        <v>2250</v>
      </c>
      <c r="L11" s="21">
        <f t="shared" si="0"/>
        <v>11400</v>
      </c>
      <c r="M11" s="21">
        <f t="shared" si="0"/>
        <v>2250</v>
      </c>
      <c r="N11" s="21">
        <v>0</v>
      </c>
      <c r="O11" s="21">
        <v>0</v>
      </c>
      <c r="P11" s="135">
        <f t="shared" si="1"/>
        <v>13650</v>
      </c>
      <c r="Q11" s="22">
        <v>63600</v>
      </c>
      <c r="R11" s="22">
        <v>0</v>
      </c>
      <c r="S11" s="21">
        <v>0</v>
      </c>
      <c r="T11" s="21">
        <v>0</v>
      </c>
      <c r="U11" s="135">
        <f t="shared" si="2"/>
        <v>63600</v>
      </c>
      <c r="V11" s="96">
        <v>241578</v>
      </c>
      <c r="W11" s="20"/>
      <c r="X11" s="20"/>
      <c r="Y11" s="20"/>
      <c r="Z11" s="17"/>
      <c r="AA11" s="368" t="s">
        <v>1587</v>
      </c>
    </row>
    <row r="12" spans="1:27" s="23" customFormat="1" ht="21" x14ac:dyDescent="0.2">
      <c r="A12" s="17">
        <v>9</v>
      </c>
      <c r="B12" s="19" t="s">
        <v>40</v>
      </c>
      <c r="C12" s="19" t="s">
        <v>41</v>
      </c>
      <c r="D12" s="17">
        <v>119</v>
      </c>
      <c r="E12" s="17">
        <v>6</v>
      </c>
      <c r="F12" s="17" t="s">
        <v>35</v>
      </c>
      <c r="G12" s="17" t="s">
        <v>23</v>
      </c>
      <c r="H12" s="96">
        <v>239769</v>
      </c>
      <c r="I12" s="96">
        <v>240133</v>
      </c>
      <c r="J12" s="21">
        <v>50000</v>
      </c>
      <c r="K12" s="21">
        <v>1500</v>
      </c>
      <c r="L12" s="21">
        <f t="shared" si="0"/>
        <v>17500</v>
      </c>
      <c r="M12" s="21">
        <f t="shared" si="0"/>
        <v>1500</v>
      </c>
      <c r="N12" s="21">
        <v>0</v>
      </c>
      <c r="O12" s="21">
        <v>0</v>
      </c>
      <c r="P12" s="135">
        <f t="shared" si="1"/>
        <v>19000</v>
      </c>
      <c r="Q12" s="22">
        <v>32500</v>
      </c>
      <c r="R12" s="22">
        <v>0</v>
      </c>
      <c r="S12" s="21">
        <v>0</v>
      </c>
      <c r="T12" s="21">
        <v>0</v>
      </c>
      <c r="U12" s="135">
        <f t="shared" si="2"/>
        <v>32500</v>
      </c>
      <c r="V12" s="96">
        <v>241149</v>
      </c>
      <c r="W12" s="20"/>
      <c r="X12" s="20"/>
      <c r="Y12" s="20"/>
      <c r="Z12" s="17"/>
      <c r="AA12" s="96" t="s">
        <v>1586</v>
      </c>
    </row>
    <row r="13" spans="1:27" s="23" customFormat="1" ht="21" x14ac:dyDescent="0.2">
      <c r="A13" s="17">
        <v>10</v>
      </c>
      <c r="B13" s="19" t="s">
        <v>42</v>
      </c>
      <c r="C13" s="19" t="s">
        <v>43</v>
      </c>
      <c r="D13" s="17">
        <v>150</v>
      </c>
      <c r="E13" s="17">
        <v>8</v>
      </c>
      <c r="F13" s="17" t="s">
        <v>35</v>
      </c>
      <c r="G13" s="17" t="s">
        <v>23</v>
      </c>
      <c r="H13" s="96">
        <v>239769</v>
      </c>
      <c r="I13" s="96">
        <v>240133</v>
      </c>
      <c r="J13" s="21">
        <v>60000</v>
      </c>
      <c r="K13" s="21">
        <v>1800</v>
      </c>
      <c r="L13" s="21">
        <f t="shared" si="0"/>
        <v>55000</v>
      </c>
      <c r="M13" s="21">
        <f t="shared" si="0"/>
        <v>1800</v>
      </c>
      <c r="N13" s="21">
        <v>0</v>
      </c>
      <c r="O13" s="21">
        <v>0</v>
      </c>
      <c r="P13" s="135">
        <f t="shared" si="1"/>
        <v>56800</v>
      </c>
      <c r="Q13" s="22">
        <v>5000</v>
      </c>
      <c r="R13" s="22">
        <v>0</v>
      </c>
      <c r="S13" s="21">
        <v>0</v>
      </c>
      <c r="T13" s="21">
        <v>0</v>
      </c>
      <c r="U13" s="135">
        <f t="shared" si="2"/>
        <v>5000</v>
      </c>
      <c r="V13" s="96">
        <v>242066</v>
      </c>
      <c r="W13" s="20"/>
      <c r="X13" s="20"/>
      <c r="Y13" s="20"/>
      <c r="Z13" s="17"/>
      <c r="AA13" s="96" t="s">
        <v>1586</v>
      </c>
    </row>
    <row r="14" spans="1:27" s="12" customFormat="1" ht="23.25" x14ac:dyDescent="0.2">
      <c r="A14" s="685" t="s">
        <v>213</v>
      </c>
      <c r="B14" s="686"/>
      <c r="C14" s="686"/>
      <c r="D14" s="686"/>
      <c r="E14" s="686"/>
      <c r="F14" s="686"/>
      <c r="G14" s="686"/>
      <c r="H14" s="686"/>
      <c r="I14" s="687"/>
      <c r="J14" s="107">
        <f>SUM(J4:J13)</f>
        <v>525000</v>
      </c>
      <c r="K14" s="107">
        <f t="shared" ref="K14:U14" si="3">SUM(K4:K13)</f>
        <v>15750</v>
      </c>
      <c r="L14" s="107">
        <f t="shared" si="3"/>
        <v>122690</v>
      </c>
      <c r="M14" s="107">
        <f t="shared" si="3"/>
        <v>11525</v>
      </c>
      <c r="N14" s="107">
        <f t="shared" si="3"/>
        <v>0</v>
      </c>
      <c r="O14" s="107">
        <f t="shared" si="3"/>
        <v>0</v>
      </c>
      <c r="P14" s="107">
        <f t="shared" si="3"/>
        <v>134215</v>
      </c>
      <c r="Q14" s="107">
        <f t="shared" si="3"/>
        <v>402310</v>
      </c>
      <c r="R14" s="107">
        <f t="shared" si="3"/>
        <v>4225</v>
      </c>
      <c r="S14" s="107">
        <f t="shared" si="3"/>
        <v>5010</v>
      </c>
      <c r="T14" s="107">
        <f t="shared" si="3"/>
        <v>13163</v>
      </c>
      <c r="U14" s="107">
        <f t="shared" si="3"/>
        <v>424708</v>
      </c>
      <c r="V14" s="132"/>
      <c r="W14" s="293"/>
      <c r="X14" s="293"/>
      <c r="Y14" s="293"/>
      <c r="Z14" s="293"/>
      <c r="AA14" s="132"/>
    </row>
    <row r="15" spans="1:27" s="9" customFormat="1" ht="21" x14ac:dyDescent="0.2">
      <c r="A15" s="88">
        <v>1</v>
      </c>
      <c r="B15" s="370" t="s">
        <v>268</v>
      </c>
      <c r="C15" s="327" t="s">
        <v>269</v>
      </c>
      <c r="D15" s="88">
        <v>10</v>
      </c>
      <c r="E15" s="88">
        <v>7</v>
      </c>
      <c r="F15" s="88" t="s">
        <v>27</v>
      </c>
      <c r="G15" s="88" t="s">
        <v>23</v>
      </c>
      <c r="H15" s="125">
        <v>240239</v>
      </c>
      <c r="I15" s="125">
        <v>240604</v>
      </c>
      <c r="J15" s="90">
        <v>50000</v>
      </c>
      <c r="K15" s="90">
        <v>1500</v>
      </c>
      <c r="L15" s="90">
        <f>J15-Q15</f>
        <v>20600</v>
      </c>
      <c r="M15" s="90">
        <f>K15-R15</f>
        <v>1500</v>
      </c>
      <c r="N15" s="90">
        <v>0</v>
      </c>
      <c r="O15" s="90">
        <v>0</v>
      </c>
      <c r="P15" s="90">
        <f>L15+M15+N15+O15</f>
        <v>22100</v>
      </c>
      <c r="Q15" s="90">
        <v>29400</v>
      </c>
      <c r="R15" s="90">
        <v>0</v>
      </c>
      <c r="S15" s="90">
        <v>0</v>
      </c>
      <c r="T15" s="90">
        <v>0</v>
      </c>
      <c r="U15" s="90">
        <f>Q15+R15+S15+T15</f>
        <v>29400</v>
      </c>
      <c r="V15" s="127">
        <v>241296</v>
      </c>
      <c r="W15" s="89"/>
      <c r="X15" s="89"/>
      <c r="Y15" s="89"/>
      <c r="Z15" s="89"/>
      <c r="AA15" s="127" t="s">
        <v>1587</v>
      </c>
    </row>
    <row r="16" spans="1:27" s="9" customFormat="1" ht="21" x14ac:dyDescent="0.2">
      <c r="A16" s="88">
        <v>2</v>
      </c>
      <c r="B16" s="370" t="s">
        <v>270</v>
      </c>
      <c r="C16" s="327" t="s">
        <v>271</v>
      </c>
      <c r="D16" s="88">
        <v>176</v>
      </c>
      <c r="E16" s="88">
        <v>2</v>
      </c>
      <c r="F16" s="88" t="s">
        <v>27</v>
      </c>
      <c r="G16" s="88" t="s">
        <v>23</v>
      </c>
      <c r="H16" s="125">
        <v>240239</v>
      </c>
      <c r="I16" s="125">
        <v>240604</v>
      </c>
      <c r="J16" s="90">
        <v>50000</v>
      </c>
      <c r="K16" s="90">
        <v>1500</v>
      </c>
      <c r="L16" s="90">
        <f t="shared" ref="L16:M33" si="4">J16-Q16</f>
        <v>1600</v>
      </c>
      <c r="M16" s="90">
        <f t="shared" si="4"/>
        <v>1500</v>
      </c>
      <c r="N16" s="90">
        <v>0</v>
      </c>
      <c r="O16" s="90">
        <v>0</v>
      </c>
      <c r="P16" s="90">
        <f t="shared" ref="P16:P33" si="5">L16+M16+N16+O16</f>
        <v>3100</v>
      </c>
      <c r="Q16" s="90">
        <v>48400</v>
      </c>
      <c r="R16" s="90">
        <v>0</v>
      </c>
      <c r="S16" s="90">
        <v>0</v>
      </c>
      <c r="T16" s="90">
        <v>0</v>
      </c>
      <c r="U16" s="90">
        <f t="shared" ref="U16:U33" si="6">Q16+R16+S16+T16</f>
        <v>48400</v>
      </c>
      <c r="V16" s="127">
        <v>242046</v>
      </c>
      <c r="W16" s="89"/>
      <c r="X16" s="89"/>
      <c r="Y16" s="89"/>
      <c r="Z16" s="89"/>
      <c r="AA16" s="127" t="s">
        <v>1586</v>
      </c>
    </row>
    <row r="17" spans="1:27" s="9" customFormat="1" ht="21" x14ac:dyDescent="0.2">
      <c r="A17" s="88">
        <v>3</v>
      </c>
      <c r="B17" s="370" t="s">
        <v>272</v>
      </c>
      <c r="C17" s="327" t="s">
        <v>273</v>
      </c>
      <c r="D17" s="88">
        <v>60</v>
      </c>
      <c r="E17" s="88">
        <v>2</v>
      </c>
      <c r="F17" s="88" t="s">
        <v>27</v>
      </c>
      <c r="G17" s="88" t="s">
        <v>23</v>
      </c>
      <c r="H17" s="125">
        <v>240239</v>
      </c>
      <c r="I17" s="125">
        <v>240604</v>
      </c>
      <c r="J17" s="90">
        <v>50000</v>
      </c>
      <c r="K17" s="90">
        <v>1500</v>
      </c>
      <c r="L17" s="90">
        <f t="shared" si="4"/>
        <v>32500</v>
      </c>
      <c r="M17" s="90">
        <f t="shared" si="4"/>
        <v>1500</v>
      </c>
      <c r="N17" s="90">
        <v>0</v>
      </c>
      <c r="O17" s="90">
        <v>0</v>
      </c>
      <c r="P17" s="90">
        <f t="shared" si="5"/>
        <v>34000</v>
      </c>
      <c r="Q17" s="90">
        <v>17500</v>
      </c>
      <c r="R17" s="90">
        <v>0</v>
      </c>
      <c r="S17" s="90">
        <v>0</v>
      </c>
      <c r="T17" s="90">
        <v>0</v>
      </c>
      <c r="U17" s="90">
        <f t="shared" si="6"/>
        <v>17500</v>
      </c>
      <c r="V17" s="127">
        <v>241299</v>
      </c>
      <c r="W17" s="89"/>
      <c r="X17" s="89"/>
      <c r="Y17" s="89"/>
      <c r="Z17" s="89"/>
      <c r="AA17" s="127" t="s">
        <v>1587</v>
      </c>
    </row>
    <row r="18" spans="1:27" s="9" customFormat="1" ht="21" x14ac:dyDescent="0.2">
      <c r="A18" s="88">
        <v>4</v>
      </c>
      <c r="B18" s="370" t="s">
        <v>274</v>
      </c>
      <c r="C18" s="327" t="s">
        <v>275</v>
      </c>
      <c r="D18" s="88" t="s">
        <v>276</v>
      </c>
      <c r="E18" s="88">
        <v>4</v>
      </c>
      <c r="F18" s="88" t="s">
        <v>32</v>
      </c>
      <c r="G18" s="88" t="s">
        <v>23</v>
      </c>
      <c r="H18" s="125">
        <v>240211</v>
      </c>
      <c r="I18" s="125">
        <v>240576</v>
      </c>
      <c r="J18" s="90">
        <v>50000</v>
      </c>
      <c r="K18" s="90">
        <v>1500</v>
      </c>
      <c r="L18" s="90">
        <f t="shared" si="4"/>
        <v>8500</v>
      </c>
      <c r="M18" s="90">
        <f t="shared" si="4"/>
        <v>1500</v>
      </c>
      <c r="N18" s="90">
        <v>0</v>
      </c>
      <c r="O18" s="90">
        <v>0</v>
      </c>
      <c r="P18" s="90">
        <f t="shared" si="5"/>
        <v>10000</v>
      </c>
      <c r="Q18" s="90">
        <v>41500</v>
      </c>
      <c r="R18" s="90">
        <v>0</v>
      </c>
      <c r="S18" s="90">
        <v>0</v>
      </c>
      <c r="T18" s="90">
        <v>0</v>
      </c>
      <c r="U18" s="90">
        <f t="shared" si="6"/>
        <v>41500</v>
      </c>
      <c r="V18" s="128">
        <v>241312</v>
      </c>
      <c r="W18" s="89"/>
      <c r="X18" s="89"/>
      <c r="Y18" s="89"/>
      <c r="Z18" s="89"/>
      <c r="AA18" s="128" t="s">
        <v>1587</v>
      </c>
    </row>
    <row r="19" spans="1:27" s="9" customFormat="1" ht="21" x14ac:dyDescent="0.2">
      <c r="A19" s="88">
        <v>5</v>
      </c>
      <c r="B19" s="370" t="s">
        <v>277</v>
      </c>
      <c r="C19" s="327" t="s">
        <v>278</v>
      </c>
      <c r="D19" s="88">
        <v>96</v>
      </c>
      <c r="E19" s="88">
        <v>4</v>
      </c>
      <c r="F19" s="88" t="s">
        <v>32</v>
      </c>
      <c r="G19" s="88" t="s">
        <v>23</v>
      </c>
      <c r="H19" s="125">
        <v>240239</v>
      </c>
      <c r="I19" s="125">
        <v>240604</v>
      </c>
      <c r="J19" s="90">
        <v>60000</v>
      </c>
      <c r="K19" s="90">
        <v>1800</v>
      </c>
      <c r="L19" s="90">
        <f t="shared" si="4"/>
        <v>16500</v>
      </c>
      <c r="M19" s="90">
        <f t="shared" si="4"/>
        <v>1800</v>
      </c>
      <c r="N19" s="90">
        <v>0</v>
      </c>
      <c r="O19" s="90">
        <v>0</v>
      </c>
      <c r="P19" s="90">
        <f t="shared" si="5"/>
        <v>18300</v>
      </c>
      <c r="Q19" s="90">
        <v>43500</v>
      </c>
      <c r="R19" s="90">
        <v>0</v>
      </c>
      <c r="S19" s="90">
        <v>0</v>
      </c>
      <c r="T19" s="90">
        <v>12760</v>
      </c>
      <c r="U19" s="90">
        <f t="shared" si="6"/>
        <v>56260</v>
      </c>
      <c r="V19" s="129">
        <v>23083</v>
      </c>
      <c r="W19" s="89"/>
      <c r="X19" s="89"/>
      <c r="Y19" s="89"/>
      <c r="Z19" s="89"/>
      <c r="AA19" s="128" t="s">
        <v>1587</v>
      </c>
    </row>
    <row r="20" spans="1:27" s="9" customFormat="1" ht="21" x14ac:dyDescent="0.2">
      <c r="A20" s="88">
        <v>6</v>
      </c>
      <c r="B20" s="370" t="s">
        <v>279</v>
      </c>
      <c r="C20" s="327" t="s">
        <v>280</v>
      </c>
      <c r="D20" s="88">
        <v>169</v>
      </c>
      <c r="E20" s="88">
        <v>7</v>
      </c>
      <c r="F20" s="88" t="s">
        <v>32</v>
      </c>
      <c r="G20" s="88" t="s">
        <v>23</v>
      </c>
      <c r="H20" s="125">
        <v>240239</v>
      </c>
      <c r="I20" s="125">
        <v>240604</v>
      </c>
      <c r="J20" s="90">
        <v>52000</v>
      </c>
      <c r="K20" s="90">
        <v>1560</v>
      </c>
      <c r="L20" s="90">
        <f t="shared" si="4"/>
        <v>48440</v>
      </c>
      <c r="M20" s="90">
        <f t="shared" si="4"/>
        <v>1560</v>
      </c>
      <c r="N20" s="90">
        <v>0</v>
      </c>
      <c r="O20" s="90">
        <v>0</v>
      </c>
      <c r="P20" s="90">
        <f t="shared" si="5"/>
        <v>50000</v>
      </c>
      <c r="Q20" s="90">
        <v>3560</v>
      </c>
      <c r="R20" s="90">
        <v>0</v>
      </c>
      <c r="S20" s="90">
        <v>0</v>
      </c>
      <c r="T20" s="90">
        <v>3330</v>
      </c>
      <c r="U20" s="90">
        <f t="shared" si="6"/>
        <v>6890</v>
      </c>
      <c r="V20" s="129">
        <v>23018</v>
      </c>
      <c r="W20" s="89"/>
      <c r="X20" s="89"/>
      <c r="Y20" s="89"/>
      <c r="Z20" s="89"/>
      <c r="AA20" s="128" t="s">
        <v>1587</v>
      </c>
    </row>
    <row r="21" spans="1:27" s="9" customFormat="1" ht="21" x14ac:dyDescent="0.2">
      <c r="A21" s="88">
        <v>7</v>
      </c>
      <c r="B21" s="370" t="s">
        <v>281</v>
      </c>
      <c r="C21" s="327" t="s">
        <v>282</v>
      </c>
      <c r="D21" s="88">
        <v>95</v>
      </c>
      <c r="E21" s="88">
        <v>1</v>
      </c>
      <c r="F21" s="88" t="s">
        <v>32</v>
      </c>
      <c r="G21" s="88" t="s">
        <v>23</v>
      </c>
      <c r="H21" s="125">
        <v>240239</v>
      </c>
      <c r="I21" s="125">
        <v>240604</v>
      </c>
      <c r="J21" s="90">
        <v>70000</v>
      </c>
      <c r="K21" s="90">
        <v>2100</v>
      </c>
      <c r="L21" s="90">
        <f t="shared" si="4"/>
        <v>51260</v>
      </c>
      <c r="M21" s="90">
        <f t="shared" si="4"/>
        <v>2100</v>
      </c>
      <c r="N21" s="90">
        <v>0</v>
      </c>
      <c r="O21" s="90">
        <v>0</v>
      </c>
      <c r="P21" s="90">
        <f t="shared" si="5"/>
        <v>53360</v>
      </c>
      <c r="Q21" s="90">
        <v>18740</v>
      </c>
      <c r="R21" s="90">
        <v>0</v>
      </c>
      <c r="S21" s="90">
        <v>0</v>
      </c>
      <c r="T21" s="90">
        <v>0</v>
      </c>
      <c r="U21" s="90">
        <f t="shared" si="6"/>
        <v>18740</v>
      </c>
      <c r="V21" s="128">
        <v>241312</v>
      </c>
      <c r="W21" s="89"/>
      <c r="X21" s="89"/>
      <c r="Y21" s="89"/>
      <c r="Z21" s="89"/>
      <c r="AA21" s="128" t="s">
        <v>1587</v>
      </c>
    </row>
    <row r="22" spans="1:27" s="9" customFormat="1" ht="21" x14ac:dyDescent="0.2">
      <c r="A22" s="88">
        <v>8</v>
      </c>
      <c r="B22" s="370" t="s">
        <v>283</v>
      </c>
      <c r="C22" s="327" t="s">
        <v>284</v>
      </c>
      <c r="D22" s="88">
        <v>88</v>
      </c>
      <c r="E22" s="88">
        <v>4</v>
      </c>
      <c r="F22" s="88" t="s">
        <v>35</v>
      </c>
      <c r="G22" s="88" t="s">
        <v>23</v>
      </c>
      <c r="H22" s="125">
        <v>240604</v>
      </c>
      <c r="I22" s="125">
        <v>240968</v>
      </c>
      <c r="J22" s="90">
        <v>80000</v>
      </c>
      <c r="K22" s="90">
        <v>2400</v>
      </c>
      <c r="L22" s="90">
        <f t="shared" si="4"/>
        <v>19357</v>
      </c>
      <c r="M22" s="90">
        <f t="shared" si="4"/>
        <v>2400</v>
      </c>
      <c r="N22" s="90">
        <v>0</v>
      </c>
      <c r="O22" s="90">
        <v>0</v>
      </c>
      <c r="P22" s="90">
        <f t="shared" si="5"/>
        <v>21757</v>
      </c>
      <c r="Q22" s="90">
        <v>60643</v>
      </c>
      <c r="R22" s="90">
        <v>0</v>
      </c>
      <c r="S22" s="90">
        <v>0</v>
      </c>
      <c r="T22" s="90">
        <v>26101</v>
      </c>
      <c r="U22" s="90">
        <f t="shared" si="6"/>
        <v>86744</v>
      </c>
      <c r="V22" s="129">
        <v>23094</v>
      </c>
      <c r="W22" s="89"/>
      <c r="X22" s="89"/>
      <c r="Y22" s="89"/>
      <c r="Z22" s="89"/>
      <c r="AA22" s="128" t="s">
        <v>1587</v>
      </c>
    </row>
    <row r="23" spans="1:27" s="9" customFormat="1" ht="21" x14ac:dyDescent="0.2">
      <c r="A23" s="88">
        <v>9</v>
      </c>
      <c r="B23" s="370" t="s">
        <v>285</v>
      </c>
      <c r="C23" s="327" t="s">
        <v>286</v>
      </c>
      <c r="D23" s="88">
        <v>183</v>
      </c>
      <c r="E23" s="88">
        <v>6</v>
      </c>
      <c r="F23" s="88" t="s">
        <v>35</v>
      </c>
      <c r="G23" s="88" t="s">
        <v>23</v>
      </c>
      <c r="H23" s="125">
        <v>240239</v>
      </c>
      <c r="I23" s="125">
        <v>240604</v>
      </c>
      <c r="J23" s="90">
        <v>80000</v>
      </c>
      <c r="K23" s="90">
        <v>2400</v>
      </c>
      <c r="L23" s="90">
        <f t="shared" si="4"/>
        <v>63520</v>
      </c>
      <c r="M23" s="90">
        <f t="shared" si="4"/>
        <v>2400</v>
      </c>
      <c r="N23" s="90">
        <v>0</v>
      </c>
      <c r="O23" s="90">
        <v>0</v>
      </c>
      <c r="P23" s="90">
        <f t="shared" si="5"/>
        <v>65920</v>
      </c>
      <c r="Q23" s="90">
        <v>16480</v>
      </c>
      <c r="R23" s="90">
        <v>0</v>
      </c>
      <c r="S23" s="90">
        <v>0</v>
      </c>
      <c r="T23" s="90">
        <v>0</v>
      </c>
      <c r="U23" s="90">
        <f t="shared" si="6"/>
        <v>16480</v>
      </c>
      <c r="V23" s="128">
        <v>241585</v>
      </c>
      <c r="W23" s="89"/>
      <c r="X23" s="89"/>
      <c r="Y23" s="89"/>
      <c r="Z23" s="89"/>
      <c r="AA23" s="128" t="s">
        <v>1587</v>
      </c>
    </row>
    <row r="24" spans="1:27" s="9" customFormat="1" ht="21" x14ac:dyDescent="0.2">
      <c r="A24" s="88">
        <v>10</v>
      </c>
      <c r="B24" s="370" t="s">
        <v>287</v>
      </c>
      <c r="C24" s="327" t="s">
        <v>288</v>
      </c>
      <c r="D24" s="88">
        <v>33</v>
      </c>
      <c r="E24" s="88">
        <v>4</v>
      </c>
      <c r="F24" s="88" t="s">
        <v>35</v>
      </c>
      <c r="G24" s="88" t="s">
        <v>23</v>
      </c>
      <c r="H24" s="125">
        <v>240239</v>
      </c>
      <c r="I24" s="125">
        <v>240604</v>
      </c>
      <c r="J24" s="90">
        <v>75000</v>
      </c>
      <c r="K24" s="90">
        <v>2250</v>
      </c>
      <c r="L24" s="90">
        <f t="shared" si="4"/>
        <v>22750</v>
      </c>
      <c r="M24" s="90">
        <f t="shared" si="4"/>
        <v>2250</v>
      </c>
      <c r="N24" s="90">
        <v>0</v>
      </c>
      <c r="O24" s="90">
        <v>0</v>
      </c>
      <c r="P24" s="90">
        <f t="shared" si="5"/>
        <v>25000</v>
      </c>
      <c r="Q24" s="90">
        <v>52250</v>
      </c>
      <c r="R24" s="90">
        <v>0</v>
      </c>
      <c r="S24" s="90">
        <v>0</v>
      </c>
      <c r="T24" s="90">
        <v>24547</v>
      </c>
      <c r="U24" s="90">
        <f t="shared" si="6"/>
        <v>76797</v>
      </c>
      <c r="V24" s="129">
        <v>23075</v>
      </c>
      <c r="W24" s="89"/>
      <c r="X24" s="89"/>
      <c r="Y24" s="89"/>
      <c r="Z24" s="89"/>
      <c r="AA24" s="128" t="s">
        <v>1587</v>
      </c>
    </row>
    <row r="25" spans="1:27" s="9" customFormat="1" ht="21" x14ac:dyDescent="0.2">
      <c r="A25" s="88">
        <v>11</v>
      </c>
      <c r="B25" s="370" t="s">
        <v>289</v>
      </c>
      <c r="C25" s="327" t="s">
        <v>290</v>
      </c>
      <c r="D25" s="88">
        <v>62</v>
      </c>
      <c r="E25" s="88">
        <v>5</v>
      </c>
      <c r="F25" s="88" t="s">
        <v>35</v>
      </c>
      <c r="G25" s="88" t="s">
        <v>23</v>
      </c>
      <c r="H25" s="125">
        <v>240239</v>
      </c>
      <c r="I25" s="125">
        <v>240604</v>
      </c>
      <c r="J25" s="90">
        <v>80000</v>
      </c>
      <c r="K25" s="90">
        <v>2400</v>
      </c>
      <c r="L25" s="90">
        <f t="shared" si="4"/>
        <v>0</v>
      </c>
      <c r="M25" s="90">
        <f t="shared" si="4"/>
        <v>0</v>
      </c>
      <c r="N25" s="90">
        <v>0</v>
      </c>
      <c r="O25" s="90">
        <v>0</v>
      </c>
      <c r="P25" s="90">
        <f t="shared" si="5"/>
        <v>0</v>
      </c>
      <c r="Q25" s="90">
        <v>80000</v>
      </c>
      <c r="R25" s="90">
        <v>2400</v>
      </c>
      <c r="S25" s="90">
        <v>0</v>
      </c>
      <c r="T25" s="90">
        <v>0</v>
      </c>
      <c r="U25" s="90">
        <f t="shared" si="6"/>
        <v>82400</v>
      </c>
      <c r="V25" s="129">
        <v>0</v>
      </c>
      <c r="W25" s="89"/>
      <c r="X25" s="89"/>
      <c r="Y25" s="89"/>
      <c r="Z25" s="89"/>
      <c r="AA25" s="128" t="s">
        <v>1587</v>
      </c>
    </row>
    <row r="26" spans="1:27" s="9" customFormat="1" ht="21" x14ac:dyDescent="0.2">
      <c r="A26" s="88">
        <v>12</v>
      </c>
      <c r="B26" s="370" t="s">
        <v>291</v>
      </c>
      <c r="C26" s="327" t="s">
        <v>292</v>
      </c>
      <c r="D26" s="88">
        <v>380</v>
      </c>
      <c r="E26" s="88">
        <v>1</v>
      </c>
      <c r="F26" s="88" t="s">
        <v>35</v>
      </c>
      <c r="G26" s="88" t="s">
        <v>23</v>
      </c>
      <c r="H26" s="125">
        <v>240239</v>
      </c>
      <c r="I26" s="125">
        <v>240604</v>
      </c>
      <c r="J26" s="90">
        <v>70000</v>
      </c>
      <c r="K26" s="90">
        <v>2100</v>
      </c>
      <c r="L26" s="90">
        <f t="shared" si="4"/>
        <v>17323</v>
      </c>
      <c r="M26" s="90">
        <f t="shared" si="4"/>
        <v>2100</v>
      </c>
      <c r="N26" s="90">
        <v>0</v>
      </c>
      <c r="O26" s="90">
        <v>0</v>
      </c>
      <c r="P26" s="90">
        <f t="shared" si="5"/>
        <v>19423</v>
      </c>
      <c r="Q26" s="90">
        <v>52677</v>
      </c>
      <c r="R26" s="90">
        <v>0</v>
      </c>
      <c r="S26" s="90">
        <v>0</v>
      </c>
      <c r="T26" s="90">
        <v>22882</v>
      </c>
      <c r="U26" s="90">
        <f t="shared" si="6"/>
        <v>75559</v>
      </c>
      <c r="V26" s="129">
        <v>23079</v>
      </c>
      <c r="W26" s="89"/>
      <c r="X26" s="89"/>
      <c r="Y26" s="89"/>
      <c r="Z26" s="89"/>
      <c r="AA26" s="128" t="s">
        <v>1587</v>
      </c>
    </row>
    <row r="27" spans="1:27" s="9" customFormat="1" ht="21" x14ac:dyDescent="0.2">
      <c r="A27" s="88">
        <v>13</v>
      </c>
      <c r="B27" s="370" t="s">
        <v>293</v>
      </c>
      <c r="C27" s="327" t="s">
        <v>294</v>
      </c>
      <c r="D27" s="88">
        <v>189</v>
      </c>
      <c r="E27" s="88">
        <v>4</v>
      </c>
      <c r="F27" s="88" t="s">
        <v>35</v>
      </c>
      <c r="G27" s="88" t="s">
        <v>23</v>
      </c>
      <c r="H27" s="125">
        <v>240239</v>
      </c>
      <c r="I27" s="125">
        <v>240604</v>
      </c>
      <c r="J27" s="90">
        <v>80000</v>
      </c>
      <c r="K27" s="90">
        <v>2400</v>
      </c>
      <c r="L27" s="90">
        <f t="shared" si="4"/>
        <v>14080</v>
      </c>
      <c r="M27" s="90">
        <f t="shared" si="4"/>
        <v>0</v>
      </c>
      <c r="N27" s="90">
        <v>0</v>
      </c>
      <c r="O27" s="90">
        <v>0</v>
      </c>
      <c r="P27" s="90">
        <f t="shared" si="5"/>
        <v>14080</v>
      </c>
      <c r="Q27" s="90">
        <v>65920</v>
      </c>
      <c r="R27" s="90">
        <v>2400</v>
      </c>
      <c r="S27" s="90">
        <v>0</v>
      </c>
      <c r="T27" s="90">
        <v>26680</v>
      </c>
      <c r="U27" s="90">
        <f t="shared" si="6"/>
        <v>95000</v>
      </c>
      <c r="V27" s="129">
        <v>23080</v>
      </c>
      <c r="W27" s="89"/>
      <c r="X27" s="89"/>
      <c r="Y27" s="89"/>
      <c r="Z27" s="89"/>
      <c r="AA27" s="128" t="s">
        <v>1587</v>
      </c>
    </row>
    <row r="28" spans="1:27" s="9" customFormat="1" ht="21" x14ac:dyDescent="0.2">
      <c r="A28" s="88">
        <v>14</v>
      </c>
      <c r="B28" s="370" t="s">
        <v>295</v>
      </c>
      <c r="C28" s="327" t="s">
        <v>296</v>
      </c>
      <c r="D28" s="88">
        <v>89</v>
      </c>
      <c r="E28" s="88">
        <v>4</v>
      </c>
      <c r="F28" s="88" t="s">
        <v>35</v>
      </c>
      <c r="G28" s="88" t="s">
        <v>23</v>
      </c>
      <c r="H28" s="125">
        <v>240239</v>
      </c>
      <c r="I28" s="125">
        <v>240604</v>
      </c>
      <c r="J28" s="90">
        <v>80000</v>
      </c>
      <c r="K28" s="90">
        <v>2400</v>
      </c>
      <c r="L28" s="90">
        <f t="shared" si="4"/>
        <v>32000</v>
      </c>
      <c r="M28" s="90">
        <f t="shared" si="4"/>
        <v>960</v>
      </c>
      <c r="N28" s="90">
        <v>0</v>
      </c>
      <c r="O28" s="90">
        <v>0</v>
      </c>
      <c r="P28" s="90">
        <f t="shared" si="5"/>
        <v>32960</v>
      </c>
      <c r="Q28" s="90">
        <v>48000</v>
      </c>
      <c r="R28" s="90">
        <v>1440</v>
      </c>
      <c r="S28" s="90">
        <v>0</v>
      </c>
      <c r="T28" s="90">
        <v>0</v>
      </c>
      <c r="U28" s="90">
        <f t="shared" si="6"/>
        <v>49440</v>
      </c>
      <c r="V28" s="128">
        <v>240994</v>
      </c>
      <c r="W28" s="89"/>
      <c r="X28" s="89"/>
      <c r="Y28" s="89"/>
      <c r="Z28" s="89"/>
      <c r="AA28" s="128" t="s">
        <v>1587</v>
      </c>
    </row>
    <row r="29" spans="1:27" s="9" customFormat="1" ht="21" x14ac:dyDescent="0.2">
      <c r="A29" s="88">
        <v>15</v>
      </c>
      <c r="B29" s="370" t="s">
        <v>297</v>
      </c>
      <c r="C29" s="327" t="s">
        <v>298</v>
      </c>
      <c r="D29" s="88">
        <v>136</v>
      </c>
      <c r="E29" s="88">
        <v>4</v>
      </c>
      <c r="F29" s="88" t="s">
        <v>35</v>
      </c>
      <c r="G29" s="88" t="s">
        <v>23</v>
      </c>
      <c r="H29" s="125">
        <v>240239</v>
      </c>
      <c r="I29" s="125">
        <v>240604</v>
      </c>
      <c r="J29" s="90">
        <v>80000</v>
      </c>
      <c r="K29" s="90">
        <v>2400</v>
      </c>
      <c r="L29" s="90">
        <f t="shared" si="4"/>
        <v>69916</v>
      </c>
      <c r="M29" s="90">
        <f t="shared" si="4"/>
        <v>2400</v>
      </c>
      <c r="N29" s="90">
        <v>0</v>
      </c>
      <c r="O29" s="90">
        <v>0</v>
      </c>
      <c r="P29" s="90">
        <f t="shared" si="5"/>
        <v>72316</v>
      </c>
      <c r="Q29" s="90">
        <v>10084</v>
      </c>
      <c r="R29" s="90">
        <v>0</v>
      </c>
      <c r="S29" s="90">
        <v>0</v>
      </c>
      <c r="T29" s="90">
        <v>7738</v>
      </c>
      <c r="U29" s="90">
        <f t="shared" si="6"/>
        <v>17822</v>
      </c>
      <c r="V29" s="129">
        <v>23074</v>
      </c>
      <c r="W29" s="89"/>
      <c r="X29" s="89"/>
      <c r="Y29" s="89"/>
      <c r="Z29" s="89"/>
      <c r="AA29" s="128" t="s">
        <v>1587</v>
      </c>
    </row>
    <row r="30" spans="1:27" s="9" customFormat="1" ht="21" x14ac:dyDescent="0.2">
      <c r="A30" s="88">
        <v>16</v>
      </c>
      <c r="B30" s="370" t="s">
        <v>299</v>
      </c>
      <c r="C30" s="327" t="s">
        <v>300</v>
      </c>
      <c r="D30" s="88">
        <v>170</v>
      </c>
      <c r="E30" s="88">
        <v>4</v>
      </c>
      <c r="F30" s="88" t="s">
        <v>35</v>
      </c>
      <c r="G30" s="88" t="s">
        <v>23</v>
      </c>
      <c r="H30" s="125">
        <v>240239</v>
      </c>
      <c r="I30" s="125">
        <v>240604</v>
      </c>
      <c r="J30" s="90">
        <v>73000</v>
      </c>
      <c r="K30" s="90">
        <v>2190</v>
      </c>
      <c r="L30" s="90">
        <f t="shared" si="4"/>
        <v>55286</v>
      </c>
      <c r="M30" s="90">
        <f t="shared" si="4"/>
        <v>2190</v>
      </c>
      <c r="N30" s="90">
        <v>0</v>
      </c>
      <c r="O30" s="90">
        <v>0</v>
      </c>
      <c r="P30" s="90">
        <f t="shared" si="5"/>
        <v>57476</v>
      </c>
      <c r="Q30" s="90">
        <v>17714</v>
      </c>
      <c r="R30" s="90">
        <v>0</v>
      </c>
      <c r="S30" s="90">
        <v>0</v>
      </c>
      <c r="T30" s="90">
        <v>0</v>
      </c>
      <c r="U30" s="90">
        <f t="shared" si="6"/>
        <v>17714</v>
      </c>
      <c r="V30" s="128">
        <v>23073</v>
      </c>
      <c r="W30" s="89"/>
      <c r="X30" s="89"/>
      <c r="Y30" s="89"/>
      <c r="Z30" s="89"/>
      <c r="AA30" s="128" t="s">
        <v>1587</v>
      </c>
    </row>
    <row r="31" spans="1:27" s="9" customFormat="1" ht="21" x14ac:dyDescent="0.2">
      <c r="A31" s="88">
        <v>17</v>
      </c>
      <c r="B31" s="370" t="s">
        <v>301</v>
      </c>
      <c r="C31" s="327" t="s">
        <v>302</v>
      </c>
      <c r="D31" s="88">
        <v>71</v>
      </c>
      <c r="E31" s="88">
        <v>4</v>
      </c>
      <c r="F31" s="88" t="s">
        <v>35</v>
      </c>
      <c r="G31" s="88" t="s">
        <v>23</v>
      </c>
      <c r="H31" s="125">
        <v>240239</v>
      </c>
      <c r="I31" s="125">
        <v>240604</v>
      </c>
      <c r="J31" s="90">
        <v>75000</v>
      </c>
      <c r="K31" s="90">
        <v>2250</v>
      </c>
      <c r="L31" s="90">
        <f t="shared" si="4"/>
        <v>13750</v>
      </c>
      <c r="M31" s="90">
        <f t="shared" si="4"/>
        <v>2250</v>
      </c>
      <c r="N31" s="90">
        <v>0</v>
      </c>
      <c r="O31" s="90">
        <v>0</v>
      </c>
      <c r="P31" s="90">
        <f t="shared" si="5"/>
        <v>16000</v>
      </c>
      <c r="Q31" s="90">
        <v>61250</v>
      </c>
      <c r="R31" s="90">
        <v>0</v>
      </c>
      <c r="S31" s="90">
        <v>0</v>
      </c>
      <c r="T31" s="90">
        <v>0</v>
      </c>
      <c r="U31" s="90">
        <f t="shared" si="6"/>
        <v>61250</v>
      </c>
      <c r="V31" s="129">
        <v>241129</v>
      </c>
      <c r="W31" s="89"/>
      <c r="X31" s="89"/>
      <c r="Y31" s="89"/>
      <c r="Z31" s="89"/>
      <c r="AA31" s="128" t="s">
        <v>1587</v>
      </c>
    </row>
    <row r="32" spans="1:27" s="9" customFormat="1" ht="21" x14ac:dyDescent="0.2">
      <c r="A32" s="88">
        <v>18</v>
      </c>
      <c r="B32" s="370" t="s">
        <v>303</v>
      </c>
      <c r="C32" s="327" t="s">
        <v>304</v>
      </c>
      <c r="D32" s="88">
        <v>11</v>
      </c>
      <c r="E32" s="88">
        <v>6</v>
      </c>
      <c r="F32" s="88" t="s">
        <v>35</v>
      </c>
      <c r="G32" s="88" t="s">
        <v>23</v>
      </c>
      <c r="H32" s="125">
        <v>240239</v>
      </c>
      <c r="I32" s="125">
        <v>240604</v>
      </c>
      <c r="J32" s="90">
        <v>120000</v>
      </c>
      <c r="K32" s="90">
        <v>3600</v>
      </c>
      <c r="L32" s="90">
        <f t="shared" si="4"/>
        <v>0</v>
      </c>
      <c r="M32" s="90">
        <f t="shared" si="4"/>
        <v>0</v>
      </c>
      <c r="N32" s="90">
        <v>0</v>
      </c>
      <c r="O32" s="90">
        <v>0</v>
      </c>
      <c r="P32" s="90">
        <f t="shared" si="5"/>
        <v>0</v>
      </c>
      <c r="Q32" s="90">
        <v>120000</v>
      </c>
      <c r="R32" s="90">
        <v>3600</v>
      </c>
      <c r="S32" s="90">
        <v>0</v>
      </c>
      <c r="T32" s="90">
        <v>0</v>
      </c>
      <c r="U32" s="90">
        <f t="shared" si="6"/>
        <v>123600</v>
      </c>
      <c r="V32" s="129" t="s">
        <v>579</v>
      </c>
      <c r="W32" s="89"/>
      <c r="X32" s="89"/>
      <c r="Y32" s="89"/>
      <c r="Z32" s="89"/>
      <c r="AA32" s="129" t="s">
        <v>1586</v>
      </c>
    </row>
    <row r="33" spans="1:27" s="9" customFormat="1" ht="21" x14ac:dyDescent="0.2">
      <c r="A33" s="88">
        <v>19</v>
      </c>
      <c r="B33" s="370" t="s">
        <v>305</v>
      </c>
      <c r="C33" s="327" t="s">
        <v>306</v>
      </c>
      <c r="D33" s="88">
        <v>139</v>
      </c>
      <c r="E33" s="88">
        <v>6</v>
      </c>
      <c r="F33" s="88" t="s">
        <v>35</v>
      </c>
      <c r="G33" s="88" t="s">
        <v>23</v>
      </c>
      <c r="H33" s="125">
        <v>240239</v>
      </c>
      <c r="I33" s="125">
        <v>240604</v>
      </c>
      <c r="J33" s="90">
        <v>70000</v>
      </c>
      <c r="K33" s="90">
        <v>2100</v>
      </c>
      <c r="L33" s="90">
        <f t="shared" si="4"/>
        <v>0</v>
      </c>
      <c r="M33" s="90">
        <f t="shared" si="4"/>
        <v>0</v>
      </c>
      <c r="N33" s="90">
        <v>0</v>
      </c>
      <c r="O33" s="90">
        <v>0</v>
      </c>
      <c r="P33" s="90">
        <f t="shared" si="5"/>
        <v>0</v>
      </c>
      <c r="Q33" s="90">
        <v>70000</v>
      </c>
      <c r="R33" s="90">
        <v>2100</v>
      </c>
      <c r="S33" s="90">
        <v>0</v>
      </c>
      <c r="T33" s="90">
        <v>0</v>
      </c>
      <c r="U33" s="90">
        <f t="shared" si="6"/>
        <v>72100</v>
      </c>
      <c r="V33" s="129" t="s">
        <v>579</v>
      </c>
      <c r="W33" s="89"/>
      <c r="X33" s="89"/>
      <c r="Y33" s="89"/>
      <c r="Z33" s="89"/>
      <c r="AA33" s="129" t="s">
        <v>1586</v>
      </c>
    </row>
    <row r="34" spans="1:27" s="12" customFormat="1" ht="23.25" x14ac:dyDescent="0.2">
      <c r="A34" s="578" t="s">
        <v>307</v>
      </c>
      <c r="B34" s="578"/>
      <c r="C34" s="578"/>
      <c r="D34" s="578"/>
      <c r="E34" s="578"/>
      <c r="F34" s="578"/>
      <c r="G34" s="578"/>
      <c r="H34" s="578"/>
      <c r="I34" s="578"/>
      <c r="J34" s="107">
        <f>SUM(J15:J33)</f>
        <v>1345000</v>
      </c>
      <c r="K34" s="107">
        <f t="shared" ref="K34:U34" si="7">SUM(K15:K33)</f>
        <v>40350</v>
      </c>
      <c r="L34" s="107">
        <f t="shared" si="7"/>
        <v>487382</v>
      </c>
      <c r="M34" s="107">
        <f t="shared" si="7"/>
        <v>28410</v>
      </c>
      <c r="N34" s="107">
        <f t="shared" si="7"/>
        <v>0</v>
      </c>
      <c r="O34" s="107">
        <f t="shared" si="7"/>
        <v>0</v>
      </c>
      <c r="P34" s="107">
        <f t="shared" si="7"/>
        <v>515792</v>
      </c>
      <c r="Q34" s="107">
        <f t="shared" si="7"/>
        <v>857618</v>
      </c>
      <c r="R34" s="107">
        <f t="shared" si="7"/>
        <v>11940</v>
      </c>
      <c r="S34" s="107">
        <f t="shared" si="7"/>
        <v>0</v>
      </c>
      <c r="T34" s="107">
        <f t="shared" si="7"/>
        <v>124038</v>
      </c>
      <c r="U34" s="107">
        <f t="shared" si="7"/>
        <v>993596</v>
      </c>
      <c r="V34" s="132"/>
      <c r="W34" s="108"/>
      <c r="X34" s="108"/>
      <c r="Y34" s="108"/>
      <c r="Z34" s="108"/>
      <c r="AA34" s="132"/>
    </row>
    <row r="35" spans="1:27" s="9" customFormat="1" ht="21" x14ac:dyDescent="0.2">
      <c r="A35" s="88">
        <v>1</v>
      </c>
      <c r="B35" s="370" t="s">
        <v>469</v>
      </c>
      <c r="C35" s="327" t="s">
        <v>470</v>
      </c>
      <c r="D35" s="88">
        <v>34</v>
      </c>
      <c r="E35" s="88">
        <v>4</v>
      </c>
      <c r="F35" s="88" t="s">
        <v>22</v>
      </c>
      <c r="G35" s="88" t="s">
        <v>23</v>
      </c>
      <c r="H35" s="125">
        <v>240336</v>
      </c>
      <c r="I35" s="125">
        <v>240701</v>
      </c>
      <c r="J35" s="90">
        <v>50000</v>
      </c>
      <c r="K35" s="90">
        <v>1500</v>
      </c>
      <c r="L35" s="90">
        <f>J35-Q35</f>
        <v>28000</v>
      </c>
      <c r="M35" s="90">
        <f>K35-R35</f>
        <v>1500</v>
      </c>
      <c r="N35" s="90">
        <v>0</v>
      </c>
      <c r="O35" s="90">
        <v>0</v>
      </c>
      <c r="P35" s="139">
        <f>L35+M35+N35+O35</f>
        <v>29500</v>
      </c>
      <c r="Q35" s="90">
        <v>22000</v>
      </c>
      <c r="R35" s="90">
        <v>0</v>
      </c>
      <c r="S35" s="90">
        <v>0</v>
      </c>
      <c r="T35" s="90">
        <v>0</v>
      </c>
      <c r="U35" s="139">
        <f>Q35+R35+S35+T35</f>
        <v>22000</v>
      </c>
      <c r="V35" s="127">
        <v>241330</v>
      </c>
      <c r="W35" s="89"/>
      <c r="X35" s="89"/>
      <c r="Y35" s="89"/>
      <c r="Z35" s="89"/>
      <c r="AA35" s="127" t="s">
        <v>1586</v>
      </c>
    </row>
    <row r="36" spans="1:27" s="9" customFormat="1" ht="21" x14ac:dyDescent="0.2">
      <c r="A36" s="88">
        <v>2</v>
      </c>
      <c r="B36" s="370" t="s">
        <v>336</v>
      </c>
      <c r="C36" s="327" t="s">
        <v>471</v>
      </c>
      <c r="D36" s="88">
        <v>86</v>
      </c>
      <c r="E36" s="88">
        <v>4</v>
      </c>
      <c r="F36" s="88" t="s">
        <v>27</v>
      </c>
      <c r="G36" s="88" t="s">
        <v>23</v>
      </c>
      <c r="H36" s="125">
        <v>240336</v>
      </c>
      <c r="I36" s="125">
        <v>240701</v>
      </c>
      <c r="J36" s="90">
        <v>50000</v>
      </c>
      <c r="K36" s="90">
        <v>1500</v>
      </c>
      <c r="L36" s="90">
        <f t="shared" ref="L36:M59" si="8">J36-Q36</f>
        <v>40000</v>
      </c>
      <c r="M36" s="90">
        <f t="shared" si="8"/>
        <v>1500</v>
      </c>
      <c r="N36" s="90">
        <v>0</v>
      </c>
      <c r="O36" s="90">
        <v>0</v>
      </c>
      <c r="P36" s="139">
        <f t="shared" ref="P36:P59" si="9">L36+M36+N36+O36</f>
        <v>41500</v>
      </c>
      <c r="Q36" s="90">
        <v>10000</v>
      </c>
      <c r="R36" s="90">
        <v>0</v>
      </c>
      <c r="S36" s="90">
        <v>0</v>
      </c>
      <c r="T36" s="90">
        <v>0</v>
      </c>
      <c r="U36" s="139">
        <f t="shared" ref="U36:U59" si="10">Q36+R36+S36+T36</f>
        <v>10000</v>
      </c>
      <c r="V36" s="127">
        <v>241299</v>
      </c>
      <c r="W36" s="89"/>
      <c r="X36" s="89"/>
      <c r="Y36" s="89"/>
      <c r="Z36" s="89"/>
      <c r="AA36" s="127" t="s">
        <v>1586</v>
      </c>
    </row>
    <row r="37" spans="1:27" s="9" customFormat="1" ht="21" x14ac:dyDescent="0.2">
      <c r="A37" s="88">
        <v>3</v>
      </c>
      <c r="B37" s="370" t="s">
        <v>472</v>
      </c>
      <c r="C37" s="327" t="s">
        <v>473</v>
      </c>
      <c r="D37" s="88">
        <v>202</v>
      </c>
      <c r="E37" s="88">
        <v>2</v>
      </c>
      <c r="F37" s="88" t="s">
        <v>27</v>
      </c>
      <c r="G37" s="88" t="s">
        <v>23</v>
      </c>
      <c r="H37" s="125">
        <v>240336</v>
      </c>
      <c r="I37" s="125">
        <v>240701</v>
      </c>
      <c r="J37" s="90">
        <v>50000</v>
      </c>
      <c r="K37" s="90">
        <v>1500</v>
      </c>
      <c r="L37" s="90">
        <f t="shared" si="8"/>
        <v>29169.86</v>
      </c>
      <c r="M37" s="90">
        <f t="shared" si="8"/>
        <v>1500</v>
      </c>
      <c r="N37" s="90">
        <v>0</v>
      </c>
      <c r="O37" s="90">
        <v>0</v>
      </c>
      <c r="P37" s="139">
        <f t="shared" si="9"/>
        <v>30669.86</v>
      </c>
      <c r="Q37" s="90">
        <v>20830.14</v>
      </c>
      <c r="R37" s="90">
        <v>0</v>
      </c>
      <c r="S37" s="90">
        <v>0</v>
      </c>
      <c r="T37" s="90">
        <v>7301.08</v>
      </c>
      <c r="U37" s="139">
        <f t="shared" si="10"/>
        <v>28131.22</v>
      </c>
      <c r="V37" s="127">
        <v>22983</v>
      </c>
      <c r="W37" s="89"/>
      <c r="X37" s="89"/>
      <c r="Y37" s="89"/>
      <c r="Z37" s="89"/>
      <c r="AA37" s="127" t="s">
        <v>1587</v>
      </c>
    </row>
    <row r="38" spans="1:27" s="9" customFormat="1" ht="21" x14ac:dyDescent="0.2">
      <c r="A38" s="88">
        <v>4</v>
      </c>
      <c r="B38" s="370" t="s">
        <v>474</v>
      </c>
      <c r="C38" s="327" t="s">
        <v>475</v>
      </c>
      <c r="D38" s="88">
        <v>119</v>
      </c>
      <c r="E38" s="88">
        <v>3</v>
      </c>
      <c r="F38" s="88" t="s">
        <v>27</v>
      </c>
      <c r="G38" s="88" t="s">
        <v>23</v>
      </c>
      <c r="H38" s="125">
        <v>240336</v>
      </c>
      <c r="I38" s="125">
        <v>240701</v>
      </c>
      <c r="J38" s="90">
        <v>50000</v>
      </c>
      <c r="K38" s="90">
        <v>1500</v>
      </c>
      <c r="L38" s="90">
        <f t="shared" si="8"/>
        <v>2500</v>
      </c>
      <c r="M38" s="90">
        <f t="shared" si="8"/>
        <v>1500</v>
      </c>
      <c r="N38" s="90">
        <v>0</v>
      </c>
      <c r="O38" s="90">
        <v>1500</v>
      </c>
      <c r="P38" s="139">
        <f t="shared" si="9"/>
        <v>5500</v>
      </c>
      <c r="Q38" s="90">
        <v>47500</v>
      </c>
      <c r="R38" s="90">
        <v>0</v>
      </c>
      <c r="S38" s="90">
        <v>0</v>
      </c>
      <c r="T38" s="90">
        <v>0</v>
      </c>
      <c r="U38" s="139">
        <f t="shared" si="10"/>
        <v>47500</v>
      </c>
      <c r="V38" s="128">
        <v>242013</v>
      </c>
      <c r="W38" s="89"/>
      <c r="X38" s="89"/>
      <c r="Y38" s="89"/>
      <c r="Z38" s="89"/>
      <c r="AA38" s="128" t="s">
        <v>1586</v>
      </c>
    </row>
    <row r="39" spans="1:27" s="9" customFormat="1" ht="21" x14ac:dyDescent="0.2">
      <c r="A39" s="88">
        <v>5</v>
      </c>
      <c r="B39" s="370" t="s">
        <v>476</v>
      </c>
      <c r="C39" s="327" t="s">
        <v>477</v>
      </c>
      <c r="D39" s="88">
        <v>296</v>
      </c>
      <c r="E39" s="88">
        <v>3</v>
      </c>
      <c r="F39" s="88" t="s">
        <v>27</v>
      </c>
      <c r="G39" s="88" t="s">
        <v>23</v>
      </c>
      <c r="H39" s="125">
        <v>240336</v>
      </c>
      <c r="I39" s="125">
        <v>240701</v>
      </c>
      <c r="J39" s="90">
        <v>50000</v>
      </c>
      <c r="K39" s="90">
        <v>1500</v>
      </c>
      <c r="L39" s="90">
        <f t="shared" si="8"/>
        <v>2500</v>
      </c>
      <c r="M39" s="90">
        <f t="shared" si="8"/>
        <v>1500</v>
      </c>
      <c r="N39" s="90">
        <v>0</v>
      </c>
      <c r="O39" s="90">
        <v>1500</v>
      </c>
      <c r="P39" s="139">
        <f t="shared" si="9"/>
        <v>5500</v>
      </c>
      <c r="Q39" s="90">
        <v>47500</v>
      </c>
      <c r="R39" s="90">
        <v>0</v>
      </c>
      <c r="S39" s="90">
        <v>0</v>
      </c>
      <c r="T39" s="90">
        <v>14768.21</v>
      </c>
      <c r="U39" s="139">
        <f t="shared" si="10"/>
        <v>62268.21</v>
      </c>
      <c r="V39" s="129">
        <v>22997</v>
      </c>
      <c r="W39" s="89"/>
      <c r="X39" s="89"/>
      <c r="Y39" s="89"/>
      <c r="Z39" s="89"/>
      <c r="AA39" s="128" t="s">
        <v>1586</v>
      </c>
    </row>
    <row r="40" spans="1:27" s="9" customFormat="1" ht="21" x14ac:dyDescent="0.2">
      <c r="A40" s="88">
        <v>6</v>
      </c>
      <c r="B40" s="370" t="s">
        <v>478</v>
      </c>
      <c r="C40" s="327" t="s">
        <v>479</v>
      </c>
      <c r="D40" s="88">
        <v>15</v>
      </c>
      <c r="E40" s="88">
        <v>3</v>
      </c>
      <c r="F40" s="88" t="s">
        <v>27</v>
      </c>
      <c r="G40" s="88" t="s">
        <v>23</v>
      </c>
      <c r="H40" s="125">
        <v>240336</v>
      </c>
      <c r="I40" s="125">
        <v>240701</v>
      </c>
      <c r="J40" s="90">
        <v>50000</v>
      </c>
      <c r="K40" s="90">
        <v>1500</v>
      </c>
      <c r="L40" s="90">
        <f t="shared" si="8"/>
        <v>2500</v>
      </c>
      <c r="M40" s="90">
        <f t="shared" si="8"/>
        <v>1500</v>
      </c>
      <c r="N40" s="90">
        <v>0</v>
      </c>
      <c r="O40" s="90">
        <v>1500</v>
      </c>
      <c r="P40" s="139">
        <f t="shared" si="9"/>
        <v>5500</v>
      </c>
      <c r="Q40" s="90">
        <v>47500</v>
      </c>
      <c r="R40" s="90">
        <v>0</v>
      </c>
      <c r="S40" s="90">
        <v>0</v>
      </c>
      <c r="T40" s="90">
        <v>0</v>
      </c>
      <c r="U40" s="139">
        <f t="shared" si="10"/>
        <v>47500</v>
      </c>
      <c r="V40" s="129">
        <v>242017</v>
      </c>
      <c r="W40" s="89"/>
      <c r="X40" s="89"/>
      <c r="Y40" s="89"/>
      <c r="Z40" s="89"/>
      <c r="AA40" s="128" t="s">
        <v>1586</v>
      </c>
    </row>
    <row r="41" spans="1:27" s="9" customFormat="1" ht="21" x14ac:dyDescent="0.2">
      <c r="A41" s="88">
        <v>7</v>
      </c>
      <c r="B41" s="370" t="s">
        <v>480</v>
      </c>
      <c r="C41" s="327" t="s">
        <v>481</v>
      </c>
      <c r="D41" s="88">
        <v>174</v>
      </c>
      <c r="E41" s="88">
        <v>3</v>
      </c>
      <c r="F41" s="88" t="s">
        <v>27</v>
      </c>
      <c r="G41" s="88" t="s">
        <v>23</v>
      </c>
      <c r="H41" s="125">
        <v>240336</v>
      </c>
      <c r="I41" s="125">
        <v>240701</v>
      </c>
      <c r="J41" s="90">
        <v>50000</v>
      </c>
      <c r="K41" s="90">
        <v>1500</v>
      </c>
      <c r="L41" s="90">
        <f t="shared" si="8"/>
        <v>0</v>
      </c>
      <c r="M41" s="90">
        <f t="shared" si="8"/>
        <v>0</v>
      </c>
      <c r="N41" s="90">
        <v>0</v>
      </c>
      <c r="O41" s="90">
        <v>0</v>
      </c>
      <c r="P41" s="139">
        <f t="shared" si="9"/>
        <v>0</v>
      </c>
      <c r="Q41" s="90">
        <v>50000</v>
      </c>
      <c r="R41" s="90">
        <v>1500</v>
      </c>
      <c r="S41" s="90">
        <v>0</v>
      </c>
      <c r="T41" s="90">
        <v>0</v>
      </c>
      <c r="U41" s="139">
        <f t="shared" si="10"/>
        <v>51500</v>
      </c>
      <c r="V41" s="128" t="s">
        <v>579</v>
      </c>
      <c r="W41" s="89"/>
      <c r="X41" s="89"/>
      <c r="Y41" s="89"/>
      <c r="Z41" s="89"/>
      <c r="AA41" s="128" t="s">
        <v>1587</v>
      </c>
    </row>
    <row r="42" spans="1:27" s="9" customFormat="1" ht="21" x14ac:dyDescent="0.2">
      <c r="A42" s="88">
        <v>8</v>
      </c>
      <c r="B42" s="370" t="s">
        <v>482</v>
      </c>
      <c r="C42" s="327" t="s">
        <v>483</v>
      </c>
      <c r="D42" s="88">
        <v>92</v>
      </c>
      <c r="E42" s="88">
        <v>3</v>
      </c>
      <c r="F42" s="88" t="s">
        <v>27</v>
      </c>
      <c r="G42" s="88" t="s">
        <v>23</v>
      </c>
      <c r="H42" s="125">
        <v>240336</v>
      </c>
      <c r="I42" s="125">
        <v>240701</v>
      </c>
      <c r="J42" s="90">
        <v>50000</v>
      </c>
      <c r="K42" s="90">
        <v>1500</v>
      </c>
      <c r="L42" s="90">
        <f t="shared" si="8"/>
        <v>0</v>
      </c>
      <c r="M42" s="90">
        <f t="shared" si="8"/>
        <v>0</v>
      </c>
      <c r="N42" s="90">
        <v>0</v>
      </c>
      <c r="O42" s="90">
        <v>0</v>
      </c>
      <c r="P42" s="139">
        <f t="shared" si="9"/>
        <v>0</v>
      </c>
      <c r="Q42" s="90">
        <v>50000</v>
      </c>
      <c r="R42" s="90">
        <v>1500</v>
      </c>
      <c r="S42" s="90">
        <v>0</v>
      </c>
      <c r="T42" s="90">
        <v>0</v>
      </c>
      <c r="U42" s="139">
        <f t="shared" si="10"/>
        <v>51500</v>
      </c>
      <c r="V42" s="128" t="s">
        <v>579</v>
      </c>
      <c r="W42" s="89"/>
      <c r="X42" s="89"/>
      <c r="Y42" s="89"/>
      <c r="Z42" s="89"/>
      <c r="AA42" s="128" t="s">
        <v>1587</v>
      </c>
    </row>
    <row r="43" spans="1:27" s="9" customFormat="1" ht="21" x14ac:dyDescent="0.2">
      <c r="A43" s="88">
        <v>9</v>
      </c>
      <c r="B43" s="370" t="s">
        <v>484</v>
      </c>
      <c r="C43" s="327" t="s">
        <v>485</v>
      </c>
      <c r="D43" s="88">
        <v>171</v>
      </c>
      <c r="E43" s="88">
        <v>3</v>
      </c>
      <c r="F43" s="88" t="s">
        <v>27</v>
      </c>
      <c r="G43" s="88" t="s">
        <v>23</v>
      </c>
      <c r="H43" s="125">
        <v>240336</v>
      </c>
      <c r="I43" s="125">
        <v>240701</v>
      </c>
      <c r="J43" s="90">
        <v>50000</v>
      </c>
      <c r="K43" s="90">
        <v>1500</v>
      </c>
      <c r="L43" s="90">
        <f t="shared" si="8"/>
        <v>0</v>
      </c>
      <c r="M43" s="90">
        <f t="shared" si="8"/>
        <v>0</v>
      </c>
      <c r="N43" s="90">
        <v>0</v>
      </c>
      <c r="O43" s="90">
        <v>0</v>
      </c>
      <c r="P43" s="139">
        <f t="shared" si="9"/>
        <v>0</v>
      </c>
      <c r="Q43" s="90">
        <v>50000</v>
      </c>
      <c r="R43" s="90">
        <v>1500</v>
      </c>
      <c r="S43" s="90">
        <v>0</v>
      </c>
      <c r="T43" s="90">
        <v>0</v>
      </c>
      <c r="U43" s="139">
        <f t="shared" si="10"/>
        <v>51500</v>
      </c>
      <c r="V43" s="128" t="s">
        <v>579</v>
      </c>
      <c r="W43" s="89"/>
      <c r="X43" s="89"/>
      <c r="Y43" s="89"/>
      <c r="Z43" s="89"/>
      <c r="AA43" s="128" t="s">
        <v>1587</v>
      </c>
    </row>
    <row r="44" spans="1:27" s="9" customFormat="1" ht="21" x14ac:dyDescent="0.2">
      <c r="A44" s="88">
        <v>10</v>
      </c>
      <c r="B44" s="370" t="s">
        <v>484</v>
      </c>
      <c r="C44" s="327" t="s">
        <v>486</v>
      </c>
      <c r="D44" s="88">
        <v>266</v>
      </c>
      <c r="E44" s="88">
        <v>3</v>
      </c>
      <c r="F44" s="88" t="s">
        <v>27</v>
      </c>
      <c r="G44" s="88" t="s">
        <v>23</v>
      </c>
      <c r="H44" s="125">
        <v>240336</v>
      </c>
      <c r="I44" s="125">
        <v>240701</v>
      </c>
      <c r="J44" s="90">
        <v>50000</v>
      </c>
      <c r="K44" s="90">
        <v>1500</v>
      </c>
      <c r="L44" s="90">
        <f t="shared" si="8"/>
        <v>0</v>
      </c>
      <c r="M44" s="90">
        <f t="shared" si="8"/>
        <v>0</v>
      </c>
      <c r="N44" s="90">
        <v>0</v>
      </c>
      <c r="O44" s="90">
        <v>0</v>
      </c>
      <c r="P44" s="139">
        <f t="shared" si="9"/>
        <v>0</v>
      </c>
      <c r="Q44" s="90">
        <v>50000</v>
      </c>
      <c r="R44" s="90">
        <v>1500</v>
      </c>
      <c r="S44" s="90">
        <v>0</v>
      </c>
      <c r="T44" s="90">
        <v>0</v>
      </c>
      <c r="U44" s="139">
        <f t="shared" si="10"/>
        <v>51500</v>
      </c>
      <c r="V44" s="128" t="s">
        <v>579</v>
      </c>
      <c r="W44" s="89"/>
      <c r="X44" s="89"/>
      <c r="Y44" s="89"/>
      <c r="Z44" s="89"/>
      <c r="AA44" s="128" t="s">
        <v>1587</v>
      </c>
    </row>
    <row r="45" spans="1:27" s="9" customFormat="1" ht="21" x14ac:dyDescent="0.2">
      <c r="A45" s="88">
        <v>11</v>
      </c>
      <c r="B45" s="370" t="s">
        <v>484</v>
      </c>
      <c r="C45" s="327" t="s">
        <v>487</v>
      </c>
      <c r="D45" s="88">
        <v>307</v>
      </c>
      <c r="E45" s="88">
        <v>3</v>
      </c>
      <c r="F45" s="88" t="s">
        <v>27</v>
      </c>
      <c r="G45" s="88" t="s">
        <v>23</v>
      </c>
      <c r="H45" s="125">
        <v>240336</v>
      </c>
      <c r="I45" s="125">
        <v>240701</v>
      </c>
      <c r="J45" s="90">
        <v>50000</v>
      </c>
      <c r="K45" s="90">
        <v>1500</v>
      </c>
      <c r="L45" s="90">
        <f t="shared" si="8"/>
        <v>0</v>
      </c>
      <c r="M45" s="90">
        <f t="shared" si="8"/>
        <v>0</v>
      </c>
      <c r="N45" s="90">
        <v>0</v>
      </c>
      <c r="O45" s="90">
        <v>0</v>
      </c>
      <c r="P45" s="139">
        <f t="shared" si="9"/>
        <v>0</v>
      </c>
      <c r="Q45" s="90">
        <v>50000</v>
      </c>
      <c r="R45" s="90">
        <v>1500</v>
      </c>
      <c r="S45" s="90">
        <v>0</v>
      </c>
      <c r="T45" s="90">
        <v>0</v>
      </c>
      <c r="U45" s="139">
        <f t="shared" si="10"/>
        <v>51500</v>
      </c>
      <c r="V45" s="128" t="s">
        <v>579</v>
      </c>
      <c r="W45" s="89"/>
      <c r="X45" s="89"/>
      <c r="Y45" s="89"/>
      <c r="Z45" s="89"/>
      <c r="AA45" s="128" t="s">
        <v>1587</v>
      </c>
    </row>
    <row r="46" spans="1:27" s="9" customFormat="1" ht="21" x14ac:dyDescent="0.2">
      <c r="A46" s="88">
        <v>12</v>
      </c>
      <c r="B46" s="370" t="s">
        <v>488</v>
      </c>
      <c r="C46" s="327" t="s">
        <v>489</v>
      </c>
      <c r="D46" s="88">
        <v>21</v>
      </c>
      <c r="E46" s="88">
        <v>5</v>
      </c>
      <c r="F46" s="88" t="s">
        <v>27</v>
      </c>
      <c r="G46" s="88" t="s">
        <v>23</v>
      </c>
      <c r="H46" s="125">
        <v>240336</v>
      </c>
      <c r="I46" s="125">
        <v>240701</v>
      </c>
      <c r="J46" s="90">
        <v>50000</v>
      </c>
      <c r="K46" s="90">
        <v>1500</v>
      </c>
      <c r="L46" s="90">
        <f t="shared" si="8"/>
        <v>40000</v>
      </c>
      <c r="M46" s="90">
        <f t="shared" si="8"/>
        <v>1500</v>
      </c>
      <c r="N46" s="90">
        <v>0</v>
      </c>
      <c r="O46" s="90">
        <v>0</v>
      </c>
      <c r="P46" s="139">
        <f t="shared" si="9"/>
        <v>41500</v>
      </c>
      <c r="Q46" s="90">
        <v>10000</v>
      </c>
      <c r="R46" s="90">
        <v>0</v>
      </c>
      <c r="S46" s="90">
        <v>0</v>
      </c>
      <c r="T46" s="90">
        <v>0</v>
      </c>
      <c r="U46" s="139">
        <f t="shared" si="10"/>
        <v>10000</v>
      </c>
      <c r="V46" s="129">
        <v>241328</v>
      </c>
      <c r="W46" s="89"/>
      <c r="X46" s="89"/>
      <c r="Y46" s="89"/>
      <c r="Z46" s="89"/>
      <c r="AA46" s="128" t="s">
        <v>1587</v>
      </c>
    </row>
    <row r="47" spans="1:27" s="9" customFormat="1" ht="21" x14ac:dyDescent="0.2">
      <c r="A47" s="88">
        <v>13</v>
      </c>
      <c r="B47" s="370" t="s">
        <v>490</v>
      </c>
      <c r="C47" s="327" t="s">
        <v>491</v>
      </c>
      <c r="D47" s="88">
        <v>259</v>
      </c>
      <c r="E47" s="88">
        <v>4</v>
      </c>
      <c r="F47" s="88" t="s">
        <v>27</v>
      </c>
      <c r="G47" s="88" t="s">
        <v>23</v>
      </c>
      <c r="H47" s="125">
        <v>240604</v>
      </c>
      <c r="I47" s="125">
        <v>240968</v>
      </c>
      <c r="J47" s="90">
        <v>50000</v>
      </c>
      <c r="K47" s="90">
        <v>1500</v>
      </c>
      <c r="L47" s="90">
        <f t="shared" si="8"/>
        <v>5500</v>
      </c>
      <c r="M47" s="90">
        <f t="shared" si="8"/>
        <v>1500</v>
      </c>
      <c r="N47" s="90">
        <v>0</v>
      </c>
      <c r="O47" s="90">
        <v>0</v>
      </c>
      <c r="P47" s="139">
        <f t="shared" si="9"/>
        <v>7000</v>
      </c>
      <c r="Q47" s="90">
        <v>44500</v>
      </c>
      <c r="R47" s="90">
        <v>0</v>
      </c>
      <c r="S47" s="90">
        <v>0</v>
      </c>
      <c r="T47" s="90">
        <v>11542</v>
      </c>
      <c r="U47" s="139">
        <f t="shared" si="10"/>
        <v>56042</v>
      </c>
      <c r="V47" s="128">
        <v>23026</v>
      </c>
      <c r="W47" s="89"/>
      <c r="X47" s="89"/>
      <c r="Y47" s="89"/>
      <c r="Z47" s="89"/>
      <c r="AA47" s="128" t="s">
        <v>1586</v>
      </c>
    </row>
    <row r="48" spans="1:27" s="9" customFormat="1" ht="21" x14ac:dyDescent="0.2">
      <c r="A48" s="88">
        <v>14</v>
      </c>
      <c r="B48" s="370" t="s">
        <v>492</v>
      </c>
      <c r="C48" s="327" t="s">
        <v>493</v>
      </c>
      <c r="D48" s="88">
        <v>56</v>
      </c>
      <c r="E48" s="88">
        <v>2</v>
      </c>
      <c r="F48" s="88" t="s">
        <v>27</v>
      </c>
      <c r="G48" s="88" t="s">
        <v>23</v>
      </c>
      <c r="H48" s="125">
        <v>240604</v>
      </c>
      <c r="I48" s="125">
        <v>240968</v>
      </c>
      <c r="J48" s="90">
        <v>50000</v>
      </c>
      <c r="K48" s="90">
        <v>1500</v>
      </c>
      <c r="L48" s="90">
        <f t="shared" si="8"/>
        <v>32000</v>
      </c>
      <c r="M48" s="90">
        <f t="shared" si="8"/>
        <v>1500</v>
      </c>
      <c r="N48" s="90">
        <v>0</v>
      </c>
      <c r="O48" s="90">
        <v>0</v>
      </c>
      <c r="P48" s="139">
        <f t="shared" si="9"/>
        <v>33500</v>
      </c>
      <c r="Q48" s="90">
        <v>18000</v>
      </c>
      <c r="R48" s="90">
        <v>0</v>
      </c>
      <c r="S48" s="90">
        <v>0</v>
      </c>
      <c r="T48" s="90">
        <v>4922</v>
      </c>
      <c r="U48" s="139">
        <f t="shared" si="10"/>
        <v>22922</v>
      </c>
      <c r="V48" s="128">
        <v>23082</v>
      </c>
      <c r="W48" s="89"/>
      <c r="X48" s="89"/>
      <c r="Y48" s="89"/>
      <c r="Z48" s="89"/>
      <c r="AA48" s="128" t="s">
        <v>1586</v>
      </c>
    </row>
    <row r="49" spans="1:27" s="9" customFormat="1" ht="21" x14ac:dyDescent="0.2">
      <c r="A49" s="88">
        <v>15</v>
      </c>
      <c r="B49" s="370" t="s">
        <v>281</v>
      </c>
      <c r="C49" s="327" t="s">
        <v>494</v>
      </c>
      <c r="D49" s="88">
        <v>7</v>
      </c>
      <c r="E49" s="88">
        <v>4</v>
      </c>
      <c r="F49" s="88" t="s">
        <v>32</v>
      </c>
      <c r="G49" s="88" t="s">
        <v>23</v>
      </c>
      <c r="H49" s="125">
        <v>240336</v>
      </c>
      <c r="I49" s="125">
        <v>240701</v>
      </c>
      <c r="J49" s="90">
        <v>50000</v>
      </c>
      <c r="K49" s="90">
        <v>1500</v>
      </c>
      <c r="L49" s="90">
        <f t="shared" si="8"/>
        <v>40000</v>
      </c>
      <c r="M49" s="90">
        <f t="shared" si="8"/>
        <v>1500</v>
      </c>
      <c r="N49" s="90">
        <v>0</v>
      </c>
      <c r="O49" s="90">
        <v>0</v>
      </c>
      <c r="P49" s="139">
        <f t="shared" si="9"/>
        <v>41500</v>
      </c>
      <c r="Q49" s="90">
        <v>10000</v>
      </c>
      <c r="R49" s="90">
        <v>0</v>
      </c>
      <c r="S49" s="90">
        <v>0</v>
      </c>
      <c r="T49" s="90">
        <v>0</v>
      </c>
      <c r="U49" s="139">
        <f t="shared" si="10"/>
        <v>10000</v>
      </c>
      <c r="V49" s="129">
        <v>241077</v>
      </c>
      <c r="W49" s="89"/>
      <c r="X49" s="89"/>
      <c r="Y49" s="89"/>
      <c r="Z49" s="89"/>
      <c r="AA49" s="129" t="s">
        <v>1587</v>
      </c>
    </row>
    <row r="50" spans="1:27" s="9" customFormat="1" ht="21" x14ac:dyDescent="0.2">
      <c r="A50" s="88">
        <v>16</v>
      </c>
      <c r="B50" s="370" t="s">
        <v>277</v>
      </c>
      <c r="C50" s="327" t="s">
        <v>495</v>
      </c>
      <c r="D50" s="88">
        <v>245</v>
      </c>
      <c r="E50" s="88">
        <v>4</v>
      </c>
      <c r="F50" s="88" t="s">
        <v>32</v>
      </c>
      <c r="G50" s="88" t="s">
        <v>23</v>
      </c>
      <c r="H50" s="125">
        <v>240336</v>
      </c>
      <c r="I50" s="125">
        <v>240701</v>
      </c>
      <c r="J50" s="90">
        <v>50000</v>
      </c>
      <c r="K50" s="90">
        <v>1500</v>
      </c>
      <c r="L50" s="90">
        <f t="shared" si="8"/>
        <v>10000</v>
      </c>
      <c r="M50" s="90">
        <f t="shared" si="8"/>
        <v>300</v>
      </c>
      <c r="N50" s="90">
        <v>0</v>
      </c>
      <c r="O50" s="90">
        <v>0</v>
      </c>
      <c r="P50" s="139">
        <f t="shared" si="9"/>
        <v>10300</v>
      </c>
      <c r="Q50" s="90">
        <v>40000</v>
      </c>
      <c r="R50" s="90">
        <v>1200</v>
      </c>
      <c r="S50" s="90">
        <v>0</v>
      </c>
      <c r="T50" s="90">
        <v>0</v>
      </c>
      <c r="U50" s="139">
        <f t="shared" si="10"/>
        <v>41200</v>
      </c>
      <c r="V50" s="128">
        <v>240618</v>
      </c>
      <c r="W50" s="89"/>
      <c r="X50" s="89"/>
      <c r="Y50" s="89"/>
      <c r="Z50" s="89"/>
      <c r="AA50" s="128" t="s">
        <v>1587</v>
      </c>
    </row>
    <row r="51" spans="1:27" s="9" customFormat="1" ht="21" x14ac:dyDescent="0.2">
      <c r="A51" s="88">
        <v>17</v>
      </c>
      <c r="B51" s="370" t="s">
        <v>496</v>
      </c>
      <c r="C51" s="327" t="s">
        <v>497</v>
      </c>
      <c r="D51" s="88">
        <v>37</v>
      </c>
      <c r="E51" s="88">
        <v>7</v>
      </c>
      <c r="F51" s="88" t="s">
        <v>47</v>
      </c>
      <c r="G51" s="88" t="s">
        <v>47</v>
      </c>
      <c r="H51" s="125">
        <v>240336</v>
      </c>
      <c r="I51" s="125">
        <v>240701</v>
      </c>
      <c r="J51" s="90">
        <v>50000</v>
      </c>
      <c r="K51" s="90">
        <v>1500</v>
      </c>
      <c r="L51" s="90">
        <f t="shared" si="8"/>
        <v>0</v>
      </c>
      <c r="M51" s="90">
        <f t="shared" si="8"/>
        <v>0</v>
      </c>
      <c r="N51" s="90">
        <v>0</v>
      </c>
      <c r="O51" s="90">
        <v>0</v>
      </c>
      <c r="P51" s="139">
        <f t="shared" si="9"/>
        <v>0</v>
      </c>
      <c r="Q51" s="90">
        <v>50000</v>
      </c>
      <c r="R51" s="90">
        <v>1500</v>
      </c>
      <c r="S51" s="90">
        <v>0</v>
      </c>
      <c r="T51" s="90">
        <v>0</v>
      </c>
      <c r="U51" s="139">
        <f t="shared" si="10"/>
        <v>51500</v>
      </c>
      <c r="V51" s="128" t="s">
        <v>579</v>
      </c>
      <c r="W51" s="89"/>
      <c r="X51" s="89"/>
      <c r="Y51" s="89"/>
      <c r="Z51" s="89"/>
      <c r="AA51" s="128" t="s">
        <v>1587</v>
      </c>
    </row>
    <row r="52" spans="1:27" s="9" customFormat="1" ht="21" x14ac:dyDescent="0.2">
      <c r="A52" s="88">
        <v>18</v>
      </c>
      <c r="B52" s="370" t="s">
        <v>498</v>
      </c>
      <c r="C52" s="327" t="s">
        <v>499</v>
      </c>
      <c r="D52" s="88">
        <v>202</v>
      </c>
      <c r="E52" s="88">
        <v>4</v>
      </c>
      <c r="F52" s="88" t="s">
        <v>32</v>
      </c>
      <c r="G52" s="88" t="s">
        <v>23</v>
      </c>
      <c r="H52" s="125">
        <v>240336</v>
      </c>
      <c r="I52" s="125">
        <v>240701</v>
      </c>
      <c r="J52" s="90">
        <v>50000</v>
      </c>
      <c r="K52" s="90">
        <v>1500</v>
      </c>
      <c r="L52" s="90">
        <f t="shared" si="8"/>
        <v>23500</v>
      </c>
      <c r="M52" s="90">
        <f t="shared" si="8"/>
        <v>1500</v>
      </c>
      <c r="N52" s="90">
        <v>0</v>
      </c>
      <c r="O52" s="90">
        <v>0</v>
      </c>
      <c r="P52" s="139">
        <f t="shared" si="9"/>
        <v>25000</v>
      </c>
      <c r="Q52" s="90">
        <v>26500</v>
      </c>
      <c r="R52" s="90">
        <v>0</v>
      </c>
      <c r="S52" s="90">
        <v>0</v>
      </c>
      <c r="T52" s="90">
        <v>0</v>
      </c>
      <c r="U52" s="139">
        <f t="shared" si="10"/>
        <v>26500</v>
      </c>
      <c r="V52" s="129">
        <v>241081</v>
      </c>
      <c r="W52" s="89"/>
      <c r="X52" s="89"/>
      <c r="Y52" s="89"/>
      <c r="Z52" s="89"/>
      <c r="AA52" s="128" t="s">
        <v>1587</v>
      </c>
    </row>
    <row r="53" spans="1:27" s="9" customFormat="1" ht="21" x14ac:dyDescent="0.2">
      <c r="A53" s="88">
        <v>19</v>
      </c>
      <c r="B53" s="370" t="s">
        <v>500</v>
      </c>
      <c r="C53" s="327" t="s">
        <v>282</v>
      </c>
      <c r="D53" s="88">
        <v>95</v>
      </c>
      <c r="E53" s="88">
        <v>1</v>
      </c>
      <c r="F53" s="88" t="s">
        <v>32</v>
      </c>
      <c r="G53" s="88" t="s">
        <v>23</v>
      </c>
      <c r="H53" s="125">
        <v>240604</v>
      </c>
      <c r="I53" s="125">
        <v>240968</v>
      </c>
      <c r="J53" s="90">
        <v>50000</v>
      </c>
      <c r="K53" s="90">
        <v>1500</v>
      </c>
      <c r="L53" s="90">
        <f t="shared" si="8"/>
        <v>0</v>
      </c>
      <c r="M53" s="90">
        <f t="shared" si="8"/>
        <v>1500</v>
      </c>
      <c r="N53" s="90">
        <v>0</v>
      </c>
      <c r="O53" s="90">
        <v>500</v>
      </c>
      <c r="P53" s="139">
        <f t="shared" si="9"/>
        <v>2000</v>
      </c>
      <c r="Q53" s="90">
        <v>50000</v>
      </c>
      <c r="R53" s="90">
        <v>0</v>
      </c>
      <c r="S53" s="90">
        <v>0</v>
      </c>
      <c r="T53" s="90">
        <v>11938.36</v>
      </c>
      <c r="U53" s="139">
        <f t="shared" si="10"/>
        <v>61938.36</v>
      </c>
      <c r="V53" s="129">
        <v>23042</v>
      </c>
      <c r="W53" s="89"/>
      <c r="X53" s="89"/>
      <c r="Y53" s="89"/>
      <c r="Z53" s="89"/>
      <c r="AA53" s="128" t="s">
        <v>1587</v>
      </c>
    </row>
    <row r="54" spans="1:27" s="9" customFormat="1" ht="21" x14ac:dyDescent="0.2">
      <c r="A54" s="88">
        <v>20</v>
      </c>
      <c r="B54" s="370" t="s">
        <v>501</v>
      </c>
      <c r="C54" s="327" t="s">
        <v>502</v>
      </c>
      <c r="D54" s="88">
        <v>73</v>
      </c>
      <c r="E54" s="88">
        <v>1</v>
      </c>
      <c r="F54" s="88" t="s">
        <v>32</v>
      </c>
      <c r="G54" s="88" t="s">
        <v>23</v>
      </c>
      <c r="H54" s="125">
        <v>240604</v>
      </c>
      <c r="I54" s="125">
        <v>240968</v>
      </c>
      <c r="J54" s="90">
        <v>50000</v>
      </c>
      <c r="K54" s="90">
        <v>1500</v>
      </c>
      <c r="L54" s="90">
        <f t="shared" si="8"/>
        <v>8500</v>
      </c>
      <c r="M54" s="90">
        <f t="shared" si="8"/>
        <v>0</v>
      </c>
      <c r="N54" s="90">
        <v>0</v>
      </c>
      <c r="O54" s="90">
        <v>0</v>
      </c>
      <c r="P54" s="139">
        <f t="shared" si="9"/>
        <v>8500</v>
      </c>
      <c r="Q54" s="90">
        <v>41500</v>
      </c>
      <c r="R54" s="90">
        <v>1500</v>
      </c>
      <c r="S54" s="90">
        <v>0</v>
      </c>
      <c r="T54" s="90">
        <v>12410</v>
      </c>
      <c r="U54" s="139">
        <f t="shared" si="10"/>
        <v>55410</v>
      </c>
      <c r="V54" s="128">
        <v>23018</v>
      </c>
      <c r="W54" s="89"/>
      <c r="X54" s="89"/>
      <c r="Y54" s="89"/>
      <c r="Z54" s="89"/>
      <c r="AA54" s="128" t="s">
        <v>1587</v>
      </c>
    </row>
    <row r="55" spans="1:27" s="9" customFormat="1" ht="21" x14ac:dyDescent="0.2">
      <c r="A55" s="88">
        <v>21</v>
      </c>
      <c r="B55" s="370" t="s">
        <v>503</v>
      </c>
      <c r="C55" s="327" t="s">
        <v>504</v>
      </c>
      <c r="D55" s="88">
        <v>84</v>
      </c>
      <c r="E55" s="88">
        <v>4</v>
      </c>
      <c r="F55" s="88" t="s">
        <v>32</v>
      </c>
      <c r="G55" s="88" t="s">
        <v>23</v>
      </c>
      <c r="H55" s="125">
        <v>240604</v>
      </c>
      <c r="I55" s="125">
        <v>240968</v>
      </c>
      <c r="J55" s="90">
        <v>50000</v>
      </c>
      <c r="K55" s="90">
        <v>1500</v>
      </c>
      <c r="L55" s="90">
        <f t="shared" si="8"/>
        <v>3500</v>
      </c>
      <c r="M55" s="90">
        <f t="shared" si="8"/>
        <v>1500</v>
      </c>
      <c r="N55" s="90">
        <v>0</v>
      </c>
      <c r="O55" s="90">
        <v>0</v>
      </c>
      <c r="P55" s="139">
        <f t="shared" si="9"/>
        <v>5000</v>
      </c>
      <c r="Q55" s="90">
        <v>46500</v>
      </c>
      <c r="R55" s="90">
        <v>0</v>
      </c>
      <c r="S55" s="90">
        <v>0</v>
      </c>
      <c r="T55" s="90">
        <v>0</v>
      </c>
      <c r="U55" s="139">
        <f t="shared" si="10"/>
        <v>46500</v>
      </c>
      <c r="V55" s="129">
        <v>241507</v>
      </c>
      <c r="W55" s="89"/>
      <c r="X55" s="89"/>
      <c r="Y55" s="89"/>
      <c r="Z55" s="89"/>
      <c r="AA55" s="128" t="s">
        <v>1587</v>
      </c>
    </row>
    <row r="56" spans="1:27" s="9" customFormat="1" ht="21" x14ac:dyDescent="0.2">
      <c r="A56" s="88">
        <v>22</v>
      </c>
      <c r="B56" s="370" t="s">
        <v>503</v>
      </c>
      <c r="C56" s="327" t="s">
        <v>505</v>
      </c>
      <c r="D56" s="88">
        <v>27</v>
      </c>
      <c r="E56" s="88">
        <v>1</v>
      </c>
      <c r="F56" s="88" t="s">
        <v>32</v>
      </c>
      <c r="G56" s="88" t="s">
        <v>23</v>
      </c>
      <c r="H56" s="125">
        <v>240604</v>
      </c>
      <c r="I56" s="125">
        <v>240968</v>
      </c>
      <c r="J56" s="90">
        <v>50000</v>
      </c>
      <c r="K56" s="90">
        <v>1500</v>
      </c>
      <c r="L56" s="90">
        <f t="shared" si="8"/>
        <v>0</v>
      </c>
      <c r="M56" s="90">
        <f t="shared" si="8"/>
        <v>500</v>
      </c>
      <c r="N56" s="90">
        <v>0</v>
      </c>
      <c r="O56" s="90">
        <v>0</v>
      </c>
      <c r="P56" s="139">
        <f t="shared" si="9"/>
        <v>500</v>
      </c>
      <c r="Q56" s="90">
        <v>50000</v>
      </c>
      <c r="R56" s="90">
        <v>1000</v>
      </c>
      <c r="S56" s="90">
        <v>0</v>
      </c>
      <c r="T56" s="90">
        <v>11794.52</v>
      </c>
      <c r="U56" s="139">
        <f t="shared" si="10"/>
        <v>62794.520000000004</v>
      </c>
      <c r="V56" s="128">
        <v>22972</v>
      </c>
      <c r="W56" s="89"/>
      <c r="X56" s="89"/>
      <c r="Y56" s="89"/>
      <c r="Z56" s="89"/>
      <c r="AA56" s="128" t="s">
        <v>1587</v>
      </c>
    </row>
    <row r="57" spans="1:27" s="9" customFormat="1" ht="21" x14ac:dyDescent="0.2">
      <c r="A57" s="88">
        <v>23</v>
      </c>
      <c r="B57" s="370" t="s">
        <v>506</v>
      </c>
      <c r="C57" s="327" t="s">
        <v>507</v>
      </c>
      <c r="D57" s="88">
        <v>27</v>
      </c>
      <c r="E57" s="88">
        <v>1</v>
      </c>
      <c r="F57" s="88" t="s">
        <v>32</v>
      </c>
      <c r="G57" s="88" t="s">
        <v>23</v>
      </c>
      <c r="H57" s="125">
        <v>240604</v>
      </c>
      <c r="I57" s="125">
        <v>240968</v>
      </c>
      <c r="J57" s="90">
        <v>50000</v>
      </c>
      <c r="K57" s="90">
        <v>1500</v>
      </c>
      <c r="L57" s="90">
        <f t="shared" si="8"/>
        <v>33500</v>
      </c>
      <c r="M57" s="90">
        <f t="shared" si="8"/>
        <v>1500</v>
      </c>
      <c r="N57" s="90">
        <v>0</v>
      </c>
      <c r="O57" s="90">
        <v>0</v>
      </c>
      <c r="P57" s="139">
        <f t="shared" si="9"/>
        <v>35000</v>
      </c>
      <c r="Q57" s="90">
        <v>16500</v>
      </c>
      <c r="R57" s="90">
        <v>0</v>
      </c>
      <c r="S57" s="90">
        <v>0</v>
      </c>
      <c r="T57" s="90">
        <v>6300</v>
      </c>
      <c r="U57" s="139">
        <f t="shared" si="10"/>
        <v>22800</v>
      </c>
      <c r="V57" s="129">
        <v>23018</v>
      </c>
      <c r="W57" s="89"/>
      <c r="X57" s="89"/>
      <c r="Y57" s="89"/>
      <c r="Z57" s="89"/>
      <c r="AA57" s="129" t="s">
        <v>1587</v>
      </c>
    </row>
    <row r="58" spans="1:27" s="9" customFormat="1" ht="21" x14ac:dyDescent="0.2">
      <c r="A58" s="88">
        <v>24</v>
      </c>
      <c r="B58" s="370" t="s">
        <v>508</v>
      </c>
      <c r="C58" s="327" t="s">
        <v>509</v>
      </c>
      <c r="D58" s="88">
        <v>154</v>
      </c>
      <c r="E58" s="88">
        <v>2</v>
      </c>
      <c r="F58" s="88" t="s">
        <v>32</v>
      </c>
      <c r="G58" s="88" t="s">
        <v>23</v>
      </c>
      <c r="H58" s="125">
        <v>240604</v>
      </c>
      <c r="I58" s="125">
        <v>240968</v>
      </c>
      <c r="J58" s="90">
        <v>50000</v>
      </c>
      <c r="K58" s="90">
        <v>1500</v>
      </c>
      <c r="L58" s="90">
        <f t="shared" si="8"/>
        <v>8500</v>
      </c>
      <c r="M58" s="90">
        <f t="shared" si="8"/>
        <v>1500</v>
      </c>
      <c r="N58" s="90">
        <v>0</v>
      </c>
      <c r="O58" s="90">
        <v>0</v>
      </c>
      <c r="P58" s="139">
        <f t="shared" si="9"/>
        <v>10000</v>
      </c>
      <c r="Q58" s="90">
        <v>41500</v>
      </c>
      <c r="R58" s="90">
        <v>0</v>
      </c>
      <c r="S58" s="90">
        <v>0</v>
      </c>
      <c r="T58" s="90">
        <v>0</v>
      </c>
      <c r="U58" s="139">
        <f t="shared" si="10"/>
        <v>41500</v>
      </c>
      <c r="V58" s="129">
        <v>241507</v>
      </c>
      <c r="W58" s="89"/>
      <c r="X58" s="89"/>
      <c r="Y58" s="89"/>
      <c r="Z58" s="89"/>
      <c r="AA58" s="129" t="s">
        <v>1587</v>
      </c>
    </row>
    <row r="59" spans="1:27" s="9" customFormat="1" ht="21" x14ac:dyDescent="0.2">
      <c r="A59" s="88">
        <v>25</v>
      </c>
      <c r="B59" s="370" t="s">
        <v>508</v>
      </c>
      <c r="C59" s="327" t="s">
        <v>510</v>
      </c>
      <c r="D59" s="88">
        <v>68</v>
      </c>
      <c r="E59" s="88">
        <v>3</v>
      </c>
      <c r="F59" s="88" t="s">
        <v>32</v>
      </c>
      <c r="G59" s="88" t="s">
        <v>23</v>
      </c>
      <c r="H59" s="125">
        <v>240604</v>
      </c>
      <c r="I59" s="125">
        <v>240968</v>
      </c>
      <c r="J59" s="90">
        <v>50000</v>
      </c>
      <c r="K59" s="90">
        <v>1500</v>
      </c>
      <c r="L59" s="90">
        <f t="shared" si="8"/>
        <v>0</v>
      </c>
      <c r="M59" s="90">
        <f t="shared" si="8"/>
        <v>0</v>
      </c>
      <c r="N59" s="90">
        <v>0</v>
      </c>
      <c r="O59" s="90">
        <v>0</v>
      </c>
      <c r="P59" s="139">
        <f t="shared" si="9"/>
        <v>0</v>
      </c>
      <c r="Q59" s="90">
        <v>50000</v>
      </c>
      <c r="R59" s="90">
        <v>1500</v>
      </c>
      <c r="S59" s="90">
        <v>0</v>
      </c>
      <c r="T59" s="90">
        <v>0</v>
      </c>
      <c r="U59" s="139">
        <f t="shared" si="10"/>
        <v>51500</v>
      </c>
      <c r="V59" s="128" t="s">
        <v>579</v>
      </c>
      <c r="W59" s="89"/>
      <c r="X59" s="89"/>
      <c r="Y59" s="89"/>
      <c r="Z59" s="89"/>
      <c r="AA59" s="128" t="s">
        <v>1586</v>
      </c>
    </row>
    <row r="60" spans="1:27" s="12" customFormat="1" ht="23.25" x14ac:dyDescent="0.2">
      <c r="A60" s="578" t="s">
        <v>463</v>
      </c>
      <c r="B60" s="578"/>
      <c r="C60" s="578"/>
      <c r="D60" s="578"/>
      <c r="E60" s="578"/>
      <c r="F60" s="578"/>
      <c r="G60" s="578"/>
      <c r="H60" s="578"/>
      <c r="I60" s="578"/>
      <c r="J60" s="107">
        <f>SUM(J35:J59)</f>
        <v>1250000</v>
      </c>
      <c r="K60" s="107">
        <f t="shared" ref="K60:U60" si="11">SUM(K35:K59)</f>
        <v>37500</v>
      </c>
      <c r="L60" s="107">
        <f t="shared" si="11"/>
        <v>309669.86</v>
      </c>
      <c r="M60" s="107">
        <f t="shared" si="11"/>
        <v>23300</v>
      </c>
      <c r="N60" s="107">
        <f t="shared" si="11"/>
        <v>0</v>
      </c>
      <c r="O60" s="107">
        <f t="shared" si="11"/>
        <v>5000</v>
      </c>
      <c r="P60" s="107">
        <f t="shared" si="11"/>
        <v>337969.86</v>
      </c>
      <c r="Q60" s="107">
        <f t="shared" si="11"/>
        <v>940330.14</v>
      </c>
      <c r="R60" s="107">
        <f t="shared" si="11"/>
        <v>14200</v>
      </c>
      <c r="S60" s="107">
        <f t="shared" si="11"/>
        <v>0</v>
      </c>
      <c r="T60" s="107">
        <f t="shared" si="11"/>
        <v>80976.17</v>
      </c>
      <c r="U60" s="107">
        <f t="shared" si="11"/>
        <v>1035506.3099999999</v>
      </c>
      <c r="V60" s="132"/>
      <c r="W60" s="108"/>
      <c r="X60" s="108"/>
      <c r="Y60" s="108"/>
      <c r="Z60" s="108"/>
      <c r="AA60" s="132"/>
    </row>
    <row r="61" spans="1:27" s="9" customFormat="1" ht="21" x14ac:dyDescent="0.2">
      <c r="A61" s="88">
        <v>1</v>
      </c>
      <c r="B61" s="370" t="s">
        <v>625</v>
      </c>
      <c r="C61" s="327" t="s">
        <v>626</v>
      </c>
      <c r="D61" s="88">
        <v>100</v>
      </c>
      <c r="E61" s="88">
        <v>10</v>
      </c>
      <c r="F61" s="88" t="s">
        <v>627</v>
      </c>
      <c r="G61" s="88" t="s">
        <v>23</v>
      </c>
      <c r="H61" s="125">
        <v>240711</v>
      </c>
      <c r="I61" s="125">
        <v>241075</v>
      </c>
      <c r="J61" s="90">
        <v>70000</v>
      </c>
      <c r="K61" s="90">
        <v>2100</v>
      </c>
      <c r="L61" s="90">
        <f>J61-Q61</f>
        <v>5083</v>
      </c>
      <c r="M61" s="90">
        <f>K61-R61</f>
        <v>2100</v>
      </c>
      <c r="N61" s="90">
        <v>0</v>
      </c>
      <c r="O61" s="90">
        <v>2100</v>
      </c>
      <c r="P61" s="90">
        <f>L61+M61+N61+O61</f>
        <v>9283</v>
      </c>
      <c r="Q61" s="90">
        <v>64917</v>
      </c>
      <c r="R61" s="90">
        <v>0</v>
      </c>
      <c r="S61" s="90">
        <v>0</v>
      </c>
      <c r="T61" s="90">
        <v>14638.11</v>
      </c>
      <c r="U61" s="90">
        <f>Q61+R61+S61+T61</f>
        <v>79555.11</v>
      </c>
      <c r="V61" s="127">
        <v>23039</v>
      </c>
      <c r="W61" s="89"/>
      <c r="X61" s="89"/>
      <c r="Y61" s="89"/>
      <c r="Z61" s="89"/>
      <c r="AA61" s="127" t="s">
        <v>1586</v>
      </c>
    </row>
    <row r="62" spans="1:27" s="9" customFormat="1" ht="21" x14ac:dyDescent="0.2">
      <c r="A62" s="88">
        <v>2</v>
      </c>
      <c r="B62" s="370" t="s">
        <v>628</v>
      </c>
      <c r="C62" s="327" t="s">
        <v>629</v>
      </c>
      <c r="D62" s="88">
        <v>188</v>
      </c>
      <c r="E62" s="88">
        <v>6</v>
      </c>
      <c r="F62" s="88" t="s">
        <v>630</v>
      </c>
      <c r="G62" s="88" t="s">
        <v>185</v>
      </c>
      <c r="H62" s="125">
        <v>240711</v>
      </c>
      <c r="I62" s="125">
        <v>241075</v>
      </c>
      <c r="J62" s="90">
        <v>50000</v>
      </c>
      <c r="K62" s="90">
        <v>1500</v>
      </c>
      <c r="L62" s="90">
        <f t="shared" ref="L62:M97" si="12">J62-Q62</f>
        <v>31400</v>
      </c>
      <c r="M62" s="90">
        <f t="shared" si="12"/>
        <v>1500</v>
      </c>
      <c r="N62" s="90">
        <v>0</v>
      </c>
      <c r="O62" s="90">
        <v>0</v>
      </c>
      <c r="P62" s="90">
        <f t="shared" ref="P62:P97" si="13">L62+M62+N62+O62</f>
        <v>32900</v>
      </c>
      <c r="Q62" s="90">
        <v>18600</v>
      </c>
      <c r="R62" s="90">
        <v>0</v>
      </c>
      <c r="S62" s="90">
        <v>0</v>
      </c>
      <c r="T62" s="90">
        <v>0</v>
      </c>
      <c r="U62" s="90">
        <f t="shared" ref="U62:U97" si="14">Q62+R62+S62+T62</f>
        <v>18600</v>
      </c>
      <c r="V62" s="127">
        <v>242067</v>
      </c>
      <c r="W62" s="89"/>
      <c r="X62" s="89"/>
      <c r="Y62" s="89"/>
      <c r="Z62" s="89"/>
      <c r="AA62" s="127" t="s">
        <v>1587</v>
      </c>
    </row>
    <row r="63" spans="1:27" s="9" customFormat="1" ht="21" x14ac:dyDescent="0.2">
      <c r="A63" s="88">
        <v>3</v>
      </c>
      <c r="B63" s="370" t="s">
        <v>631</v>
      </c>
      <c r="C63" s="327" t="s">
        <v>632</v>
      </c>
      <c r="D63" s="88">
        <v>31</v>
      </c>
      <c r="E63" s="88">
        <v>1</v>
      </c>
      <c r="F63" s="88" t="s">
        <v>630</v>
      </c>
      <c r="G63" s="88" t="s">
        <v>185</v>
      </c>
      <c r="H63" s="125">
        <v>240794</v>
      </c>
      <c r="I63" s="125">
        <v>241160</v>
      </c>
      <c r="J63" s="90">
        <v>50000</v>
      </c>
      <c r="K63" s="90">
        <v>1500</v>
      </c>
      <c r="L63" s="90">
        <f t="shared" si="12"/>
        <v>0</v>
      </c>
      <c r="M63" s="90">
        <f t="shared" si="12"/>
        <v>0</v>
      </c>
      <c r="N63" s="90">
        <v>0</v>
      </c>
      <c r="O63" s="90">
        <v>0</v>
      </c>
      <c r="P63" s="90">
        <f t="shared" si="13"/>
        <v>0</v>
      </c>
      <c r="Q63" s="90">
        <v>50000</v>
      </c>
      <c r="R63" s="90">
        <v>1500</v>
      </c>
      <c r="S63" s="90">
        <v>0</v>
      </c>
      <c r="T63" s="90">
        <v>0</v>
      </c>
      <c r="U63" s="90">
        <f t="shared" si="14"/>
        <v>51500</v>
      </c>
      <c r="V63" s="127" t="s">
        <v>579</v>
      </c>
      <c r="W63" s="89"/>
      <c r="X63" s="89"/>
      <c r="Y63" s="89"/>
      <c r="Z63" s="89"/>
      <c r="AA63" s="127" t="s">
        <v>1587</v>
      </c>
    </row>
    <row r="64" spans="1:27" s="9" customFormat="1" ht="21" x14ac:dyDescent="0.2">
      <c r="A64" s="88">
        <v>4</v>
      </c>
      <c r="B64" s="370" t="s">
        <v>599</v>
      </c>
      <c r="C64" s="327" t="s">
        <v>633</v>
      </c>
      <c r="D64" s="88">
        <v>69</v>
      </c>
      <c r="E64" s="88">
        <v>11</v>
      </c>
      <c r="F64" s="88" t="s">
        <v>634</v>
      </c>
      <c r="G64" s="88" t="s">
        <v>23</v>
      </c>
      <c r="H64" s="125">
        <v>240794</v>
      </c>
      <c r="I64" s="125">
        <v>241160</v>
      </c>
      <c r="J64" s="90">
        <v>150000</v>
      </c>
      <c r="K64" s="90">
        <v>4500</v>
      </c>
      <c r="L64" s="90">
        <f t="shared" si="12"/>
        <v>32044</v>
      </c>
      <c r="M64" s="90">
        <f t="shared" si="12"/>
        <v>4500</v>
      </c>
      <c r="N64" s="90">
        <v>0</v>
      </c>
      <c r="O64" s="90">
        <v>0</v>
      </c>
      <c r="P64" s="90">
        <f t="shared" si="13"/>
        <v>36544</v>
      </c>
      <c r="Q64" s="90">
        <v>117956</v>
      </c>
      <c r="R64" s="90">
        <v>0</v>
      </c>
      <c r="S64" s="90">
        <v>0</v>
      </c>
      <c r="T64" s="90">
        <v>32222</v>
      </c>
      <c r="U64" s="90">
        <f t="shared" si="14"/>
        <v>150178</v>
      </c>
      <c r="V64" s="127">
        <v>23075</v>
      </c>
      <c r="W64" s="89"/>
      <c r="X64" s="89"/>
      <c r="Y64" s="89"/>
      <c r="Z64" s="89"/>
      <c r="AA64" s="127" t="s">
        <v>1586</v>
      </c>
    </row>
    <row r="65" spans="1:27" s="9" customFormat="1" ht="21" x14ac:dyDescent="0.2">
      <c r="A65" s="88">
        <v>5</v>
      </c>
      <c r="B65" s="370" t="s">
        <v>635</v>
      </c>
      <c r="C65" s="327" t="s">
        <v>636</v>
      </c>
      <c r="D65" s="88">
        <v>99</v>
      </c>
      <c r="E65" s="88">
        <v>1</v>
      </c>
      <c r="F65" s="88" t="s">
        <v>27</v>
      </c>
      <c r="G65" s="88" t="s">
        <v>23</v>
      </c>
      <c r="H65" s="125">
        <v>240660</v>
      </c>
      <c r="I65" s="125">
        <v>241024</v>
      </c>
      <c r="J65" s="90">
        <v>60000</v>
      </c>
      <c r="K65" s="90">
        <v>1800</v>
      </c>
      <c r="L65" s="90">
        <f t="shared" si="12"/>
        <v>20000</v>
      </c>
      <c r="M65" s="90">
        <f t="shared" si="12"/>
        <v>1800</v>
      </c>
      <c r="N65" s="90">
        <v>0</v>
      </c>
      <c r="O65" s="90">
        <v>0</v>
      </c>
      <c r="P65" s="90">
        <f t="shared" si="13"/>
        <v>21800</v>
      </c>
      <c r="Q65" s="90">
        <v>40000</v>
      </c>
      <c r="R65" s="90">
        <v>0</v>
      </c>
      <c r="S65" s="90">
        <v>0</v>
      </c>
      <c r="T65" s="90">
        <v>0</v>
      </c>
      <c r="U65" s="90">
        <f t="shared" si="14"/>
        <v>40000</v>
      </c>
      <c r="V65" s="129">
        <v>241328</v>
      </c>
      <c r="W65" s="89"/>
      <c r="X65" s="89"/>
      <c r="Y65" s="89"/>
      <c r="Z65" s="89"/>
      <c r="AA65" s="129" t="s">
        <v>1587</v>
      </c>
    </row>
    <row r="66" spans="1:27" s="9" customFormat="1" ht="21" x14ac:dyDescent="0.2">
      <c r="A66" s="88">
        <v>6</v>
      </c>
      <c r="B66" s="370" t="s">
        <v>637</v>
      </c>
      <c r="C66" s="327" t="s">
        <v>638</v>
      </c>
      <c r="D66" s="88">
        <v>127</v>
      </c>
      <c r="E66" s="88">
        <v>6</v>
      </c>
      <c r="F66" s="88" t="s">
        <v>27</v>
      </c>
      <c r="G66" s="88" t="s">
        <v>23</v>
      </c>
      <c r="H66" s="125">
        <v>240711</v>
      </c>
      <c r="I66" s="125">
        <v>241075</v>
      </c>
      <c r="J66" s="90">
        <v>50000</v>
      </c>
      <c r="K66" s="90">
        <v>1500</v>
      </c>
      <c r="L66" s="90">
        <f t="shared" si="12"/>
        <v>0</v>
      </c>
      <c r="M66" s="90">
        <f t="shared" si="12"/>
        <v>0</v>
      </c>
      <c r="N66" s="90">
        <v>0</v>
      </c>
      <c r="O66" s="90">
        <v>0</v>
      </c>
      <c r="P66" s="90">
        <f t="shared" si="13"/>
        <v>0</v>
      </c>
      <c r="Q66" s="90">
        <v>50000</v>
      </c>
      <c r="R66" s="90">
        <v>1500</v>
      </c>
      <c r="S66" s="90">
        <v>0</v>
      </c>
      <c r="T66" s="90">
        <v>0</v>
      </c>
      <c r="U66" s="90">
        <f t="shared" si="14"/>
        <v>51500</v>
      </c>
      <c r="V66" s="127" t="s">
        <v>579</v>
      </c>
      <c r="W66" s="89"/>
      <c r="X66" s="89"/>
      <c r="Y66" s="89"/>
      <c r="Z66" s="89"/>
      <c r="AA66" s="127" t="s">
        <v>1586</v>
      </c>
    </row>
    <row r="67" spans="1:27" s="9" customFormat="1" ht="21" x14ac:dyDescent="0.2">
      <c r="A67" s="88">
        <v>7</v>
      </c>
      <c r="B67" s="370" t="s">
        <v>639</v>
      </c>
      <c r="C67" s="327" t="s">
        <v>640</v>
      </c>
      <c r="D67" s="88">
        <v>49</v>
      </c>
      <c r="E67" s="88">
        <v>7</v>
      </c>
      <c r="F67" s="88" t="s">
        <v>27</v>
      </c>
      <c r="G67" s="88" t="s">
        <v>23</v>
      </c>
      <c r="H67" s="125">
        <v>240711</v>
      </c>
      <c r="I67" s="125">
        <v>241075</v>
      </c>
      <c r="J67" s="90">
        <v>50000</v>
      </c>
      <c r="K67" s="90">
        <v>1500</v>
      </c>
      <c r="L67" s="90">
        <f t="shared" si="12"/>
        <v>19063.63</v>
      </c>
      <c r="M67" s="90">
        <f t="shared" si="12"/>
        <v>1500</v>
      </c>
      <c r="N67" s="90">
        <v>0</v>
      </c>
      <c r="O67" s="90">
        <v>0</v>
      </c>
      <c r="P67" s="90">
        <f t="shared" si="13"/>
        <v>20563.63</v>
      </c>
      <c r="Q67" s="90">
        <v>30936.37</v>
      </c>
      <c r="R67" s="90">
        <v>0</v>
      </c>
      <c r="S67" s="90">
        <v>0</v>
      </c>
      <c r="T67" s="90">
        <v>0</v>
      </c>
      <c r="U67" s="90">
        <f t="shared" si="14"/>
        <v>30936.37</v>
      </c>
      <c r="V67" s="128">
        <v>23088</v>
      </c>
      <c r="W67" s="89"/>
      <c r="X67" s="89"/>
      <c r="Y67" s="89"/>
      <c r="Z67" s="89"/>
      <c r="AA67" s="128" t="s">
        <v>1587</v>
      </c>
    </row>
    <row r="68" spans="1:27" s="9" customFormat="1" ht="21" x14ac:dyDescent="0.2">
      <c r="A68" s="88">
        <v>8</v>
      </c>
      <c r="B68" s="370" t="s">
        <v>641</v>
      </c>
      <c r="C68" s="327" t="s">
        <v>642</v>
      </c>
      <c r="D68" s="88">
        <v>141</v>
      </c>
      <c r="E68" s="88">
        <v>6</v>
      </c>
      <c r="F68" s="88" t="s">
        <v>27</v>
      </c>
      <c r="G68" s="88" t="s">
        <v>23</v>
      </c>
      <c r="H68" s="125">
        <v>240711</v>
      </c>
      <c r="I68" s="125">
        <v>241075</v>
      </c>
      <c r="J68" s="90">
        <v>60000</v>
      </c>
      <c r="K68" s="90">
        <v>1800</v>
      </c>
      <c r="L68" s="90">
        <f t="shared" si="12"/>
        <v>39000</v>
      </c>
      <c r="M68" s="90">
        <f t="shared" si="12"/>
        <v>1800</v>
      </c>
      <c r="N68" s="90">
        <v>0</v>
      </c>
      <c r="O68" s="90">
        <v>0</v>
      </c>
      <c r="P68" s="90">
        <f t="shared" si="13"/>
        <v>40800</v>
      </c>
      <c r="Q68" s="90">
        <v>21000</v>
      </c>
      <c r="R68" s="90">
        <v>0</v>
      </c>
      <c r="S68" s="90">
        <v>0</v>
      </c>
      <c r="T68" s="90">
        <v>0</v>
      </c>
      <c r="U68" s="90">
        <f t="shared" si="14"/>
        <v>21000</v>
      </c>
      <c r="V68" s="129">
        <v>241327</v>
      </c>
      <c r="W68" s="89"/>
      <c r="X68" s="89"/>
      <c r="Y68" s="89"/>
      <c r="Z68" s="89"/>
      <c r="AA68" s="129" t="s">
        <v>1587</v>
      </c>
    </row>
    <row r="69" spans="1:27" s="9" customFormat="1" ht="21" x14ac:dyDescent="0.2">
      <c r="A69" s="88">
        <v>9</v>
      </c>
      <c r="B69" s="370" t="s">
        <v>643</v>
      </c>
      <c r="C69" s="327" t="s">
        <v>644</v>
      </c>
      <c r="D69" s="88">
        <v>55</v>
      </c>
      <c r="E69" s="88">
        <v>3</v>
      </c>
      <c r="F69" s="88" t="s">
        <v>27</v>
      </c>
      <c r="G69" s="88" t="s">
        <v>23</v>
      </c>
      <c r="H69" s="125">
        <v>240711</v>
      </c>
      <c r="I69" s="125">
        <v>241075</v>
      </c>
      <c r="J69" s="90">
        <v>60000</v>
      </c>
      <c r="K69" s="90">
        <v>1800</v>
      </c>
      <c r="L69" s="90">
        <f t="shared" si="12"/>
        <v>0</v>
      </c>
      <c r="M69" s="90">
        <f t="shared" si="12"/>
        <v>0</v>
      </c>
      <c r="N69" s="90">
        <v>0</v>
      </c>
      <c r="O69" s="90">
        <v>0</v>
      </c>
      <c r="P69" s="90">
        <f t="shared" si="13"/>
        <v>0</v>
      </c>
      <c r="Q69" s="90">
        <v>60000</v>
      </c>
      <c r="R69" s="90">
        <v>1800</v>
      </c>
      <c r="S69" s="90">
        <v>0</v>
      </c>
      <c r="T69" s="90">
        <v>0</v>
      </c>
      <c r="U69" s="90">
        <f t="shared" si="14"/>
        <v>61800</v>
      </c>
      <c r="V69" s="127" t="s">
        <v>579</v>
      </c>
      <c r="W69" s="89"/>
      <c r="X69" s="89"/>
      <c r="Y69" s="89"/>
      <c r="Z69" s="89"/>
      <c r="AA69" s="127" t="s">
        <v>1586</v>
      </c>
    </row>
    <row r="70" spans="1:27" s="9" customFormat="1" ht="21" x14ac:dyDescent="0.2">
      <c r="A70" s="88">
        <v>10</v>
      </c>
      <c r="B70" s="370" t="s">
        <v>645</v>
      </c>
      <c r="C70" s="327" t="s">
        <v>646</v>
      </c>
      <c r="D70" s="88">
        <v>43476</v>
      </c>
      <c r="E70" s="88">
        <v>2</v>
      </c>
      <c r="F70" s="88" t="s">
        <v>27</v>
      </c>
      <c r="G70" s="88" t="s">
        <v>23</v>
      </c>
      <c r="H70" s="125">
        <v>240711</v>
      </c>
      <c r="I70" s="125">
        <v>241075</v>
      </c>
      <c r="J70" s="90">
        <v>50000</v>
      </c>
      <c r="K70" s="90">
        <v>1500</v>
      </c>
      <c r="L70" s="90">
        <f t="shared" si="12"/>
        <v>0</v>
      </c>
      <c r="M70" s="90">
        <f t="shared" si="12"/>
        <v>1500</v>
      </c>
      <c r="N70" s="90">
        <v>0</v>
      </c>
      <c r="O70" s="90">
        <v>0</v>
      </c>
      <c r="P70" s="90">
        <f t="shared" si="13"/>
        <v>1500</v>
      </c>
      <c r="Q70" s="90">
        <v>50000</v>
      </c>
      <c r="R70" s="90">
        <v>0</v>
      </c>
      <c r="S70" s="90">
        <v>0</v>
      </c>
      <c r="T70" s="90">
        <v>0</v>
      </c>
      <c r="U70" s="90">
        <f t="shared" si="14"/>
        <v>50000</v>
      </c>
      <c r="V70" s="129">
        <v>241222</v>
      </c>
      <c r="W70" s="89"/>
      <c r="X70" s="89"/>
      <c r="Y70" s="89"/>
      <c r="Z70" s="89"/>
      <c r="AA70" s="129" t="s">
        <v>1586</v>
      </c>
    </row>
    <row r="71" spans="1:27" s="9" customFormat="1" ht="21" x14ac:dyDescent="0.2">
      <c r="A71" s="88">
        <v>11</v>
      </c>
      <c r="B71" s="370" t="s">
        <v>647</v>
      </c>
      <c r="C71" s="327" t="s">
        <v>648</v>
      </c>
      <c r="D71" s="88" t="s">
        <v>649</v>
      </c>
      <c r="E71" s="88">
        <v>7</v>
      </c>
      <c r="F71" s="88" t="s">
        <v>27</v>
      </c>
      <c r="G71" s="88" t="s">
        <v>23</v>
      </c>
      <c r="H71" s="125">
        <v>240711</v>
      </c>
      <c r="I71" s="125">
        <v>241075</v>
      </c>
      <c r="J71" s="90">
        <v>60000</v>
      </c>
      <c r="K71" s="90">
        <v>1800</v>
      </c>
      <c r="L71" s="90">
        <f t="shared" si="12"/>
        <v>18200</v>
      </c>
      <c r="M71" s="90">
        <f t="shared" si="12"/>
        <v>1800</v>
      </c>
      <c r="N71" s="90"/>
      <c r="O71" s="90">
        <v>0</v>
      </c>
      <c r="P71" s="90">
        <f t="shared" si="13"/>
        <v>20000</v>
      </c>
      <c r="Q71" s="90">
        <v>41800</v>
      </c>
      <c r="R71" s="90">
        <v>0</v>
      </c>
      <c r="S71" s="90">
        <v>0</v>
      </c>
      <c r="T71" s="90">
        <v>1785</v>
      </c>
      <c r="U71" s="90">
        <f t="shared" si="14"/>
        <v>43585</v>
      </c>
      <c r="V71" s="128">
        <v>23087</v>
      </c>
      <c r="W71" s="89"/>
      <c r="X71" s="89"/>
      <c r="Y71" s="89"/>
      <c r="Z71" s="89"/>
      <c r="AA71" s="128" t="s">
        <v>1586</v>
      </c>
    </row>
    <row r="72" spans="1:27" s="9" customFormat="1" ht="21" x14ac:dyDescent="0.2">
      <c r="A72" s="88">
        <v>12</v>
      </c>
      <c r="B72" s="370" t="s">
        <v>650</v>
      </c>
      <c r="C72" s="327" t="s">
        <v>651</v>
      </c>
      <c r="D72" s="88" t="s">
        <v>652</v>
      </c>
      <c r="E72" s="88">
        <v>2</v>
      </c>
      <c r="F72" s="88" t="s">
        <v>27</v>
      </c>
      <c r="G72" s="88" t="s">
        <v>23</v>
      </c>
      <c r="H72" s="125">
        <v>240711</v>
      </c>
      <c r="I72" s="125">
        <v>241075</v>
      </c>
      <c r="J72" s="90">
        <v>50000</v>
      </c>
      <c r="K72" s="90">
        <v>1500</v>
      </c>
      <c r="L72" s="90">
        <f t="shared" si="12"/>
        <v>5000</v>
      </c>
      <c r="M72" s="90">
        <f t="shared" si="12"/>
        <v>1500</v>
      </c>
      <c r="N72" s="90">
        <v>0</v>
      </c>
      <c r="O72" s="90">
        <v>0</v>
      </c>
      <c r="P72" s="90">
        <f t="shared" si="13"/>
        <v>6500</v>
      </c>
      <c r="Q72" s="90">
        <v>45000</v>
      </c>
      <c r="R72" s="90">
        <v>0</v>
      </c>
      <c r="S72" s="90">
        <v>0</v>
      </c>
      <c r="T72" s="90">
        <v>0</v>
      </c>
      <c r="U72" s="90">
        <f t="shared" si="14"/>
        <v>45000</v>
      </c>
      <c r="V72" s="129">
        <v>241299</v>
      </c>
      <c r="W72" s="89"/>
      <c r="X72" s="89"/>
      <c r="Y72" s="89"/>
      <c r="Z72" s="89"/>
      <c r="AA72" s="129" t="s">
        <v>1587</v>
      </c>
    </row>
    <row r="73" spans="1:27" s="9" customFormat="1" ht="21" x14ac:dyDescent="0.2">
      <c r="A73" s="88">
        <v>13</v>
      </c>
      <c r="B73" s="370" t="s">
        <v>653</v>
      </c>
      <c r="C73" s="327" t="s">
        <v>654</v>
      </c>
      <c r="D73" s="88">
        <v>121</v>
      </c>
      <c r="E73" s="88">
        <v>4</v>
      </c>
      <c r="F73" s="88" t="s">
        <v>27</v>
      </c>
      <c r="G73" s="88" t="s">
        <v>23</v>
      </c>
      <c r="H73" s="125">
        <v>240711</v>
      </c>
      <c r="I73" s="125">
        <v>241075</v>
      </c>
      <c r="J73" s="90">
        <v>60000</v>
      </c>
      <c r="K73" s="90">
        <v>1800</v>
      </c>
      <c r="L73" s="90">
        <f t="shared" si="12"/>
        <v>8500</v>
      </c>
      <c r="M73" s="90">
        <f t="shared" si="12"/>
        <v>1800</v>
      </c>
      <c r="N73" s="90">
        <v>0</v>
      </c>
      <c r="O73" s="90">
        <v>0</v>
      </c>
      <c r="P73" s="90">
        <f t="shared" si="13"/>
        <v>10300</v>
      </c>
      <c r="Q73" s="90">
        <v>51500</v>
      </c>
      <c r="R73" s="90">
        <v>0</v>
      </c>
      <c r="S73" s="90">
        <v>0</v>
      </c>
      <c r="T73" s="90">
        <v>0</v>
      </c>
      <c r="U73" s="90">
        <f t="shared" si="14"/>
        <v>51500</v>
      </c>
      <c r="V73" s="128">
        <v>241178</v>
      </c>
      <c r="W73" s="89"/>
      <c r="X73" s="89"/>
      <c r="Y73" s="89"/>
      <c r="Z73" s="89"/>
      <c r="AA73" s="128" t="s">
        <v>1586</v>
      </c>
    </row>
    <row r="74" spans="1:27" s="9" customFormat="1" ht="21" x14ac:dyDescent="0.2">
      <c r="A74" s="88">
        <v>14</v>
      </c>
      <c r="B74" s="370" t="s">
        <v>655</v>
      </c>
      <c r="C74" s="327" t="s">
        <v>656</v>
      </c>
      <c r="D74" s="88" t="s">
        <v>657</v>
      </c>
      <c r="E74" s="88">
        <v>2</v>
      </c>
      <c r="F74" s="88" t="s">
        <v>27</v>
      </c>
      <c r="G74" s="88" t="s">
        <v>23</v>
      </c>
      <c r="H74" s="125">
        <v>240711</v>
      </c>
      <c r="I74" s="125">
        <v>241075</v>
      </c>
      <c r="J74" s="90">
        <v>60000</v>
      </c>
      <c r="K74" s="90">
        <v>1800</v>
      </c>
      <c r="L74" s="90">
        <f t="shared" si="12"/>
        <v>1700</v>
      </c>
      <c r="M74" s="90">
        <f t="shared" si="12"/>
        <v>1800</v>
      </c>
      <c r="N74" s="90">
        <v>0</v>
      </c>
      <c r="O74" s="90">
        <v>0</v>
      </c>
      <c r="P74" s="90">
        <f t="shared" si="13"/>
        <v>3500</v>
      </c>
      <c r="Q74" s="90">
        <v>58300</v>
      </c>
      <c r="R74" s="90">
        <v>0</v>
      </c>
      <c r="S74" s="90">
        <v>0</v>
      </c>
      <c r="T74" s="90">
        <v>0</v>
      </c>
      <c r="U74" s="90">
        <f t="shared" si="14"/>
        <v>58300</v>
      </c>
      <c r="V74" s="128">
        <v>241563</v>
      </c>
      <c r="W74" s="89"/>
      <c r="X74" s="89"/>
      <c r="Y74" s="89"/>
      <c r="Z74" s="89"/>
      <c r="AA74" s="128" t="s">
        <v>1587</v>
      </c>
    </row>
    <row r="75" spans="1:27" s="9" customFormat="1" ht="21" x14ac:dyDescent="0.2">
      <c r="A75" s="88">
        <v>15</v>
      </c>
      <c r="B75" s="370" t="s">
        <v>658</v>
      </c>
      <c r="C75" s="327" t="s">
        <v>659</v>
      </c>
      <c r="D75" s="88">
        <v>148</v>
      </c>
      <c r="E75" s="88">
        <v>2</v>
      </c>
      <c r="F75" s="88" t="s">
        <v>27</v>
      </c>
      <c r="G75" s="88" t="s">
        <v>23</v>
      </c>
      <c r="H75" s="125">
        <v>240711</v>
      </c>
      <c r="I75" s="125">
        <v>241075</v>
      </c>
      <c r="J75" s="90">
        <v>60000</v>
      </c>
      <c r="K75" s="90">
        <v>1800</v>
      </c>
      <c r="L75" s="90">
        <f t="shared" si="12"/>
        <v>0</v>
      </c>
      <c r="M75" s="90">
        <f t="shared" si="12"/>
        <v>1500</v>
      </c>
      <c r="N75" s="90"/>
      <c r="O75" s="90">
        <v>0</v>
      </c>
      <c r="P75" s="90">
        <f t="shared" si="13"/>
        <v>1500</v>
      </c>
      <c r="Q75" s="90">
        <v>60000</v>
      </c>
      <c r="R75" s="90">
        <v>300</v>
      </c>
      <c r="S75" s="90">
        <v>0</v>
      </c>
      <c r="T75" s="90">
        <v>0</v>
      </c>
      <c r="U75" s="90">
        <f t="shared" si="14"/>
        <v>60300</v>
      </c>
      <c r="V75" s="128">
        <v>241227</v>
      </c>
      <c r="W75" s="89"/>
      <c r="X75" s="89"/>
      <c r="Y75" s="89"/>
      <c r="Z75" s="89"/>
      <c r="AA75" s="128" t="s">
        <v>1586</v>
      </c>
    </row>
    <row r="76" spans="1:27" s="9" customFormat="1" ht="21" x14ac:dyDescent="0.2">
      <c r="A76" s="88">
        <v>16</v>
      </c>
      <c r="B76" s="370" t="s">
        <v>660</v>
      </c>
      <c r="C76" s="327" t="s">
        <v>661</v>
      </c>
      <c r="D76" s="88">
        <v>19</v>
      </c>
      <c r="E76" s="88">
        <v>2</v>
      </c>
      <c r="F76" s="88" t="s">
        <v>27</v>
      </c>
      <c r="G76" s="88" t="s">
        <v>23</v>
      </c>
      <c r="H76" s="125">
        <v>240711</v>
      </c>
      <c r="I76" s="125">
        <v>241075</v>
      </c>
      <c r="J76" s="90">
        <v>50000</v>
      </c>
      <c r="K76" s="90">
        <v>1500</v>
      </c>
      <c r="L76" s="90">
        <f t="shared" si="12"/>
        <v>2000</v>
      </c>
      <c r="M76" s="90">
        <f t="shared" si="12"/>
        <v>1500</v>
      </c>
      <c r="N76" s="90">
        <v>0</v>
      </c>
      <c r="O76" s="90">
        <v>0</v>
      </c>
      <c r="P76" s="90">
        <f t="shared" si="13"/>
        <v>3500</v>
      </c>
      <c r="Q76" s="90">
        <v>48000</v>
      </c>
      <c r="R76" s="90">
        <v>0</v>
      </c>
      <c r="S76" s="90">
        <v>0</v>
      </c>
      <c r="T76" s="90">
        <v>0</v>
      </c>
      <c r="U76" s="90">
        <f t="shared" si="14"/>
        <v>48000</v>
      </c>
      <c r="V76" s="128">
        <v>242046</v>
      </c>
      <c r="W76" s="89"/>
      <c r="X76" s="89"/>
      <c r="Y76" s="89"/>
      <c r="Z76" s="89"/>
      <c r="AA76" s="128" t="s">
        <v>1586</v>
      </c>
    </row>
    <row r="77" spans="1:27" s="9" customFormat="1" ht="21" x14ac:dyDescent="0.2">
      <c r="A77" s="88">
        <v>17</v>
      </c>
      <c r="B77" s="370" t="s">
        <v>662</v>
      </c>
      <c r="C77" s="327" t="s">
        <v>663</v>
      </c>
      <c r="D77" s="88">
        <v>77</v>
      </c>
      <c r="E77" s="88">
        <v>3</v>
      </c>
      <c r="F77" s="88" t="s">
        <v>27</v>
      </c>
      <c r="G77" s="88" t="s">
        <v>23</v>
      </c>
      <c r="H77" s="125">
        <v>240711</v>
      </c>
      <c r="I77" s="125">
        <v>241075</v>
      </c>
      <c r="J77" s="90">
        <v>60000</v>
      </c>
      <c r="K77" s="90">
        <v>1800</v>
      </c>
      <c r="L77" s="90">
        <f t="shared" si="12"/>
        <v>0</v>
      </c>
      <c r="M77" s="90">
        <f t="shared" si="12"/>
        <v>1500</v>
      </c>
      <c r="N77" s="90">
        <v>0</v>
      </c>
      <c r="O77" s="90">
        <v>0</v>
      </c>
      <c r="P77" s="90">
        <f t="shared" si="13"/>
        <v>1500</v>
      </c>
      <c r="Q77" s="90">
        <v>60000</v>
      </c>
      <c r="R77" s="90">
        <v>300</v>
      </c>
      <c r="S77" s="90">
        <v>0</v>
      </c>
      <c r="T77" s="90">
        <v>0</v>
      </c>
      <c r="U77" s="90">
        <f t="shared" si="14"/>
        <v>60300</v>
      </c>
      <c r="V77" s="128">
        <v>241227</v>
      </c>
      <c r="W77" s="89"/>
      <c r="X77" s="89"/>
      <c r="Y77" s="89"/>
      <c r="Z77" s="89"/>
      <c r="AA77" s="128" t="s">
        <v>1586</v>
      </c>
    </row>
    <row r="78" spans="1:27" s="9" customFormat="1" ht="21" x14ac:dyDescent="0.2">
      <c r="A78" s="88">
        <v>18</v>
      </c>
      <c r="B78" s="370" t="s">
        <v>653</v>
      </c>
      <c r="C78" s="327" t="s">
        <v>664</v>
      </c>
      <c r="D78" s="88" t="s">
        <v>665</v>
      </c>
      <c r="E78" s="88">
        <v>1</v>
      </c>
      <c r="F78" s="88" t="s">
        <v>27</v>
      </c>
      <c r="G78" s="88" t="s">
        <v>23</v>
      </c>
      <c r="H78" s="125">
        <v>240794</v>
      </c>
      <c r="I78" s="125">
        <v>241160</v>
      </c>
      <c r="J78" s="90">
        <v>50000</v>
      </c>
      <c r="K78" s="90">
        <v>1500</v>
      </c>
      <c r="L78" s="90">
        <f t="shared" si="12"/>
        <v>0</v>
      </c>
      <c r="M78" s="90">
        <f t="shared" si="12"/>
        <v>1500</v>
      </c>
      <c r="N78" s="90">
        <v>0</v>
      </c>
      <c r="O78" s="90">
        <v>0</v>
      </c>
      <c r="P78" s="90">
        <f t="shared" si="13"/>
        <v>1500</v>
      </c>
      <c r="Q78" s="90">
        <v>50000</v>
      </c>
      <c r="R78" s="90">
        <v>0</v>
      </c>
      <c r="S78" s="90">
        <v>0</v>
      </c>
      <c r="T78" s="90">
        <v>0</v>
      </c>
      <c r="U78" s="90">
        <f t="shared" si="14"/>
        <v>50000</v>
      </c>
      <c r="V78" s="128">
        <v>241227</v>
      </c>
      <c r="W78" s="89"/>
      <c r="X78" s="89"/>
      <c r="Y78" s="89"/>
      <c r="Z78" s="89"/>
      <c r="AA78" s="128" t="s">
        <v>1587</v>
      </c>
    </row>
    <row r="79" spans="1:27" s="9" customFormat="1" ht="21" x14ac:dyDescent="0.2">
      <c r="A79" s="88">
        <v>19</v>
      </c>
      <c r="B79" s="370" t="s">
        <v>666</v>
      </c>
      <c r="C79" s="327" t="s">
        <v>667</v>
      </c>
      <c r="D79" s="88">
        <v>262</v>
      </c>
      <c r="E79" s="88">
        <v>2</v>
      </c>
      <c r="F79" s="88" t="s">
        <v>27</v>
      </c>
      <c r="G79" s="88" t="s">
        <v>23</v>
      </c>
      <c r="H79" s="125">
        <v>240794</v>
      </c>
      <c r="I79" s="125">
        <v>241160</v>
      </c>
      <c r="J79" s="90">
        <v>50000</v>
      </c>
      <c r="K79" s="90">
        <v>1500</v>
      </c>
      <c r="L79" s="90">
        <f t="shared" si="12"/>
        <v>0</v>
      </c>
      <c r="M79" s="90">
        <f t="shared" si="12"/>
        <v>1500</v>
      </c>
      <c r="N79" s="90">
        <v>0</v>
      </c>
      <c r="O79" s="90">
        <v>0</v>
      </c>
      <c r="P79" s="90">
        <f t="shared" si="13"/>
        <v>1500</v>
      </c>
      <c r="Q79" s="90">
        <v>50000</v>
      </c>
      <c r="R79" s="90">
        <v>0</v>
      </c>
      <c r="S79" s="90">
        <v>0</v>
      </c>
      <c r="T79" s="90">
        <v>0</v>
      </c>
      <c r="U79" s="90">
        <f t="shared" si="14"/>
        <v>50000</v>
      </c>
      <c r="V79" s="128">
        <v>241227</v>
      </c>
      <c r="W79" s="89"/>
      <c r="X79" s="89"/>
      <c r="Y79" s="89"/>
      <c r="Z79" s="89"/>
      <c r="AA79" s="128" t="s">
        <v>1587</v>
      </c>
    </row>
    <row r="80" spans="1:27" s="9" customFormat="1" ht="21" x14ac:dyDescent="0.2">
      <c r="A80" s="88">
        <v>20</v>
      </c>
      <c r="B80" s="370" t="s">
        <v>668</v>
      </c>
      <c r="C80" s="327" t="s">
        <v>669</v>
      </c>
      <c r="D80" s="88">
        <v>134</v>
      </c>
      <c r="E80" s="88">
        <v>1</v>
      </c>
      <c r="F80" s="88" t="s">
        <v>27</v>
      </c>
      <c r="G80" s="88" t="s">
        <v>23</v>
      </c>
      <c r="H80" s="125">
        <v>240794</v>
      </c>
      <c r="I80" s="125">
        <v>241160</v>
      </c>
      <c r="J80" s="90">
        <v>70000</v>
      </c>
      <c r="K80" s="90">
        <v>2100</v>
      </c>
      <c r="L80" s="90">
        <f t="shared" si="12"/>
        <v>22500</v>
      </c>
      <c r="M80" s="90">
        <f t="shared" si="12"/>
        <v>2100</v>
      </c>
      <c r="N80" s="90">
        <v>0</v>
      </c>
      <c r="O80" s="90">
        <v>0</v>
      </c>
      <c r="P80" s="90">
        <f t="shared" si="13"/>
        <v>24600</v>
      </c>
      <c r="Q80" s="90">
        <v>47500</v>
      </c>
      <c r="R80" s="90">
        <v>0</v>
      </c>
      <c r="S80" s="90">
        <v>0</v>
      </c>
      <c r="T80" s="90">
        <v>0</v>
      </c>
      <c r="U80" s="90">
        <f t="shared" si="14"/>
        <v>47500</v>
      </c>
      <c r="V80" s="128">
        <v>242055</v>
      </c>
      <c r="W80" s="89"/>
      <c r="X80" s="89"/>
      <c r="Y80" s="89"/>
      <c r="Z80" s="89"/>
      <c r="AA80" s="128" t="s">
        <v>1586</v>
      </c>
    </row>
    <row r="81" spans="1:27" s="9" customFormat="1" ht="21" x14ac:dyDescent="0.2">
      <c r="A81" s="88">
        <v>21</v>
      </c>
      <c r="B81" s="370" t="s">
        <v>670</v>
      </c>
      <c r="C81" s="327" t="s">
        <v>671</v>
      </c>
      <c r="D81" s="88">
        <v>102</v>
      </c>
      <c r="E81" s="88">
        <v>1</v>
      </c>
      <c r="F81" s="88" t="s">
        <v>27</v>
      </c>
      <c r="G81" s="88" t="s">
        <v>23</v>
      </c>
      <c r="H81" s="125">
        <v>240794</v>
      </c>
      <c r="I81" s="125">
        <v>241160</v>
      </c>
      <c r="J81" s="90">
        <v>50000</v>
      </c>
      <c r="K81" s="90">
        <v>1500</v>
      </c>
      <c r="L81" s="90">
        <f t="shared" si="12"/>
        <v>10000</v>
      </c>
      <c r="M81" s="90">
        <f t="shared" si="12"/>
        <v>1500</v>
      </c>
      <c r="N81" s="90">
        <v>0</v>
      </c>
      <c r="O81" s="90">
        <v>0</v>
      </c>
      <c r="P81" s="90">
        <f t="shared" si="13"/>
        <v>11500</v>
      </c>
      <c r="Q81" s="90">
        <v>40000</v>
      </c>
      <c r="R81" s="90">
        <v>0</v>
      </c>
      <c r="S81" s="90">
        <v>0</v>
      </c>
      <c r="T81" s="90">
        <v>0</v>
      </c>
      <c r="U81" s="90">
        <f t="shared" si="14"/>
        <v>40000</v>
      </c>
      <c r="V81" s="128">
        <v>241338</v>
      </c>
      <c r="W81" s="89"/>
      <c r="X81" s="89"/>
      <c r="Y81" s="89"/>
      <c r="Z81" s="89"/>
      <c r="AA81" s="128" t="s">
        <v>1587</v>
      </c>
    </row>
    <row r="82" spans="1:27" s="9" customFormat="1" ht="21" x14ac:dyDescent="0.2">
      <c r="A82" s="88">
        <v>22</v>
      </c>
      <c r="B82" s="370" t="s">
        <v>672</v>
      </c>
      <c r="C82" s="327" t="s">
        <v>673</v>
      </c>
      <c r="D82" s="88">
        <v>1</v>
      </c>
      <c r="E82" s="88">
        <v>3</v>
      </c>
      <c r="F82" s="88" t="s">
        <v>27</v>
      </c>
      <c r="G82" s="88" t="s">
        <v>23</v>
      </c>
      <c r="H82" s="125">
        <v>240794</v>
      </c>
      <c r="I82" s="125">
        <v>241160</v>
      </c>
      <c r="J82" s="90">
        <v>60000</v>
      </c>
      <c r="K82" s="90">
        <v>1800</v>
      </c>
      <c r="L82" s="90">
        <f t="shared" si="12"/>
        <v>700</v>
      </c>
      <c r="M82" s="90">
        <f t="shared" si="12"/>
        <v>1800</v>
      </c>
      <c r="N82" s="90">
        <v>0</v>
      </c>
      <c r="O82" s="90">
        <v>1800</v>
      </c>
      <c r="P82" s="90">
        <f t="shared" si="13"/>
        <v>4300</v>
      </c>
      <c r="Q82" s="90">
        <v>59300</v>
      </c>
      <c r="R82" s="90">
        <v>0</v>
      </c>
      <c r="S82" s="90">
        <v>0</v>
      </c>
      <c r="T82" s="90">
        <v>0</v>
      </c>
      <c r="U82" s="90">
        <f t="shared" si="14"/>
        <v>59300</v>
      </c>
      <c r="V82" s="128">
        <v>242047</v>
      </c>
      <c r="W82" s="89"/>
      <c r="X82" s="89"/>
      <c r="Y82" s="89"/>
      <c r="Z82" s="89"/>
      <c r="AA82" s="128" t="s">
        <v>1587</v>
      </c>
    </row>
    <row r="83" spans="1:27" s="9" customFormat="1" ht="21" x14ac:dyDescent="0.2">
      <c r="A83" s="88">
        <v>23</v>
      </c>
      <c r="B83" s="370" t="s">
        <v>674</v>
      </c>
      <c r="C83" s="327" t="s">
        <v>675</v>
      </c>
      <c r="D83" s="88" t="s">
        <v>657</v>
      </c>
      <c r="E83" s="88">
        <v>2</v>
      </c>
      <c r="F83" s="88" t="s">
        <v>27</v>
      </c>
      <c r="G83" s="88" t="s">
        <v>23</v>
      </c>
      <c r="H83" s="125">
        <v>240794</v>
      </c>
      <c r="I83" s="125">
        <v>241160</v>
      </c>
      <c r="J83" s="90">
        <v>60000</v>
      </c>
      <c r="K83" s="90">
        <v>1800</v>
      </c>
      <c r="L83" s="90">
        <f t="shared" si="12"/>
        <v>14450</v>
      </c>
      <c r="M83" s="90">
        <f t="shared" si="12"/>
        <v>1800</v>
      </c>
      <c r="N83" s="90">
        <v>0</v>
      </c>
      <c r="O83" s="90">
        <v>0</v>
      </c>
      <c r="P83" s="90">
        <f t="shared" si="13"/>
        <v>16250</v>
      </c>
      <c r="Q83" s="90">
        <v>45550</v>
      </c>
      <c r="R83" s="90">
        <v>0</v>
      </c>
      <c r="S83" s="90">
        <v>0</v>
      </c>
      <c r="T83" s="90">
        <v>10532</v>
      </c>
      <c r="U83" s="90">
        <f t="shared" si="14"/>
        <v>56082</v>
      </c>
      <c r="V83" s="128">
        <v>23072</v>
      </c>
      <c r="W83" s="89"/>
      <c r="X83" s="89"/>
      <c r="Y83" s="89"/>
      <c r="Z83" s="89"/>
      <c r="AA83" s="128" t="s">
        <v>1587</v>
      </c>
    </row>
    <row r="84" spans="1:27" s="9" customFormat="1" ht="21" x14ac:dyDescent="0.2">
      <c r="A84" s="88">
        <v>24</v>
      </c>
      <c r="B84" s="370" t="s">
        <v>676</v>
      </c>
      <c r="C84" s="327" t="s">
        <v>677</v>
      </c>
      <c r="D84" s="88">
        <v>105</v>
      </c>
      <c r="E84" s="88">
        <v>2</v>
      </c>
      <c r="F84" s="88" t="s">
        <v>27</v>
      </c>
      <c r="G84" s="88" t="s">
        <v>23</v>
      </c>
      <c r="H84" s="125">
        <v>240794</v>
      </c>
      <c r="I84" s="125">
        <v>241160</v>
      </c>
      <c r="J84" s="90">
        <v>60000</v>
      </c>
      <c r="K84" s="90">
        <v>1800</v>
      </c>
      <c r="L84" s="90">
        <f t="shared" si="12"/>
        <v>0</v>
      </c>
      <c r="M84" s="90">
        <f t="shared" si="12"/>
        <v>1800</v>
      </c>
      <c r="N84" s="90">
        <v>0</v>
      </c>
      <c r="O84" s="90">
        <v>0</v>
      </c>
      <c r="P84" s="90">
        <f t="shared" si="13"/>
        <v>1800</v>
      </c>
      <c r="Q84" s="90">
        <v>60000</v>
      </c>
      <c r="R84" s="90">
        <v>0</v>
      </c>
      <c r="S84" s="90">
        <v>0</v>
      </c>
      <c r="T84" s="90">
        <v>0</v>
      </c>
      <c r="U84" s="90">
        <f t="shared" si="14"/>
        <v>60000</v>
      </c>
      <c r="V84" s="128">
        <v>241328</v>
      </c>
      <c r="W84" s="89"/>
      <c r="X84" s="89"/>
      <c r="Y84" s="89"/>
      <c r="Z84" s="89"/>
      <c r="AA84" s="128" t="s">
        <v>1587</v>
      </c>
    </row>
    <row r="85" spans="1:27" s="9" customFormat="1" ht="21" x14ac:dyDescent="0.2">
      <c r="A85" s="88">
        <v>25</v>
      </c>
      <c r="B85" s="370" t="s">
        <v>678</v>
      </c>
      <c r="C85" s="327" t="s">
        <v>679</v>
      </c>
      <c r="D85" s="88">
        <v>84</v>
      </c>
      <c r="E85" s="88">
        <v>1</v>
      </c>
      <c r="F85" s="88" t="s">
        <v>27</v>
      </c>
      <c r="G85" s="88" t="s">
        <v>23</v>
      </c>
      <c r="H85" s="125">
        <v>240794</v>
      </c>
      <c r="I85" s="125">
        <v>241160</v>
      </c>
      <c r="J85" s="90">
        <v>60000</v>
      </c>
      <c r="K85" s="90">
        <v>1800</v>
      </c>
      <c r="L85" s="90">
        <f t="shared" si="12"/>
        <v>29500</v>
      </c>
      <c r="M85" s="90">
        <f t="shared" si="12"/>
        <v>1800</v>
      </c>
      <c r="N85" s="90">
        <v>0</v>
      </c>
      <c r="O85" s="90">
        <v>0</v>
      </c>
      <c r="P85" s="90">
        <f t="shared" si="13"/>
        <v>31300</v>
      </c>
      <c r="Q85" s="90">
        <v>30500</v>
      </c>
      <c r="R85" s="90">
        <v>0</v>
      </c>
      <c r="S85" s="90">
        <v>0</v>
      </c>
      <c r="T85" s="90">
        <v>0</v>
      </c>
      <c r="U85" s="90">
        <f t="shared" si="14"/>
        <v>30500</v>
      </c>
      <c r="V85" s="128">
        <v>242073</v>
      </c>
      <c r="W85" s="89"/>
      <c r="X85" s="89"/>
      <c r="Y85" s="89"/>
      <c r="Z85" s="89"/>
      <c r="AA85" s="128" t="s">
        <v>1587</v>
      </c>
    </row>
    <row r="86" spans="1:27" s="9" customFormat="1" ht="21" x14ac:dyDescent="0.2">
      <c r="A86" s="88">
        <v>26</v>
      </c>
      <c r="B86" s="370" t="s">
        <v>680</v>
      </c>
      <c r="C86" s="327" t="s">
        <v>681</v>
      </c>
      <c r="D86" s="88">
        <v>225</v>
      </c>
      <c r="E86" s="88">
        <v>4</v>
      </c>
      <c r="F86" s="88" t="s">
        <v>27</v>
      </c>
      <c r="G86" s="88" t="s">
        <v>23</v>
      </c>
      <c r="H86" s="125">
        <v>240794</v>
      </c>
      <c r="I86" s="125">
        <v>241160</v>
      </c>
      <c r="J86" s="90">
        <v>60000</v>
      </c>
      <c r="K86" s="90">
        <v>1800</v>
      </c>
      <c r="L86" s="90">
        <f t="shared" si="12"/>
        <v>0</v>
      </c>
      <c r="M86" s="90">
        <f t="shared" si="12"/>
        <v>0</v>
      </c>
      <c r="N86" s="90">
        <v>0</v>
      </c>
      <c r="O86" s="90">
        <v>0</v>
      </c>
      <c r="P86" s="90">
        <f t="shared" si="13"/>
        <v>0</v>
      </c>
      <c r="Q86" s="90">
        <v>60000</v>
      </c>
      <c r="R86" s="90">
        <v>1800</v>
      </c>
      <c r="S86" s="90">
        <v>0</v>
      </c>
      <c r="T86" s="90">
        <v>0</v>
      </c>
      <c r="U86" s="90">
        <f t="shared" si="14"/>
        <v>61800</v>
      </c>
      <c r="V86" s="127" t="s">
        <v>579</v>
      </c>
      <c r="W86" s="89"/>
      <c r="X86" s="89"/>
      <c r="Y86" s="89"/>
      <c r="Z86" s="89"/>
      <c r="AA86" s="128" t="s">
        <v>1587</v>
      </c>
    </row>
    <row r="87" spans="1:27" s="9" customFormat="1" ht="21" x14ac:dyDescent="0.2">
      <c r="A87" s="88">
        <v>27</v>
      </c>
      <c r="B87" s="370" t="s">
        <v>682</v>
      </c>
      <c r="C87" s="327" t="s">
        <v>683</v>
      </c>
      <c r="D87" s="88">
        <v>142</v>
      </c>
      <c r="E87" s="88">
        <v>5</v>
      </c>
      <c r="F87" s="88" t="s">
        <v>32</v>
      </c>
      <c r="G87" s="88" t="s">
        <v>23</v>
      </c>
      <c r="H87" s="125">
        <v>240660</v>
      </c>
      <c r="I87" s="125">
        <v>241024</v>
      </c>
      <c r="J87" s="90">
        <v>50000</v>
      </c>
      <c r="K87" s="90">
        <v>1500</v>
      </c>
      <c r="L87" s="90">
        <f t="shared" si="12"/>
        <v>7000</v>
      </c>
      <c r="M87" s="90">
        <f t="shared" si="12"/>
        <v>1500</v>
      </c>
      <c r="N87" s="90">
        <v>0</v>
      </c>
      <c r="O87" s="90">
        <v>0</v>
      </c>
      <c r="P87" s="90">
        <f t="shared" si="13"/>
        <v>8500</v>
      </c>
      <c r="Q87" s="90">
        <v>43000</v>
      </c>
      <c r="R87" s="90">
        <v>0</v>
      </c>
      <c r="S87" s="90">
        <v>0</v>
      </c>
      <c r="T87" s="90">
        <v>0</v>
      </c>
      <c r="U87" s="90">
        <f t="shared" si="14"/>
        <v>43000</v>
      </c>
      <c r="V87" s="128">
        <v>241151</v>
      </c>
      <c r="W87" s="89"/>
      <c r="X87" s="89"/>
      <c r="Y87" s="89"/>
      <c r="Z87" s="89"/>
      <c r="AA87" s="128" t="s">
        <v>1587</v>
      </c>
    </row>
    <row r="88" spans="1:27" s="9" customFormat="1" ht="21" x14ac:dyDescent="0.2">
      <c r="A88" s="88">
        <v>28</v>
      </c>
      <c r="B88" s="370" t="s">
        <v>508</v>
      </c>
      <c r="C88" s="327" t="s">
        <v>684</v>
      </c>
      <c r="D88" s="88">
        <v>132</v>
      </c>
      <c r="E88" s="88">
        <v>3</v>
      </c>
      <c r="F88" s="88" t="s">
        <v>32</v>
      </c>
      <c r="G88" s="88" t="s">
        <v>23</v>
      </c>
      <c r="H88" s="125">
        <v>240660</v>
      </c>
      <c r="I88" s="125">
        <v>241024</v>
      </c>
      <c r="J88" s="90">
        <v>50000</v>
      </c>
      <c r="K88" s="90">
        <v>1500</v>
      </c>
      <c r="L88" s="90">
        <f t="shared" si="12"/>
        <v>13500</v>
      </c>
      <c r="M88" s="90">
        <f t="shared" si="12"/>
        <v>1500</v>
      </c>
      <c r="N88" s="90">
        <v>0</v>
      </c>
      <c r="O88" s="90">
        <v>0</v>
      </c>
      <c r="P88" s="90">
        <f t="shared" si="13"/>
        <v>15000</v>
      </c>
      <c r="Q88" s="90">
        <v>36500</v>
      </c>
      <c r="R88" s="90">
        <v>0</v>
      </c>
      <c r="S88" s="90">
        <v>0</v>
      </c>
      <c r="T88" s="90">
        <v>7600</v>
      </c>
      <c r="U88" s="90">
        <f t="shared" si="14"/>
        <v>44100</v>
      </c>
      <c r="V88" s="128">
        <v>23018</v>
      </c>
      <c r="W88" s="89"/>
      <c r="X88" s="89"/>
      <c r="Y88" s="89"/>
      <c r="Z88" s="89"/>
      <c r="AA88" s="128" t="s">
        <v>1587</v>
      </c>
    </row>
    <row r="89" spans="1:27" s="9" customFormat="1" ht="21" x14ac:dyDescent="0.2">
      <c r="A89" s="88">
        <v>29</v>
      </c>
      <c r="B89" s="370" t="s">
        <v>685</v>
      </c>
      <c r="C89" s="327" t="s">
        <v>686</v>
      </c>
      <c r="D89" s="88">
        <v>180</v>
      </c>
      <c r="E89" s="88">
        <v>4</v>
      </c>
      <c r="F89" s="88" t="s">
        <v>32</v>
      </c>
      <c r="G89" s="88" t="s">
        <v>23</v>
      </c>
      <c r="H89" s="125">
        <v>240660</v>
      </c>
      <c r="I89" s="125">
        <v>241024</v>
      </c>
      <c r="J89" s="90">
        <v>50000</v>
      </c>
      <c r="K89" s="90">
        <v>1500</v>
      </c>
      <c r="L89" s="90">
        <f t="shared" si="12"/>
        <v>20800</v>
      </c>
      <c r="M89" s="90">
        <f t="shared" si="12"/>
        <v>1500</v>
      </c>
      <c r="N89" s="90">
        <v>0</v>
      </c>
      <c r="O89" s="90">
        <v>0</v>
      </c>
      <c r="P89" s="90">
        <f t="shared" si="13"/>
        <v>22300</v>
      </c>
      <c r="Q89" s="90">
        <v>29200</v>
      </c>
      <c r="R89" s="90">
        <v>0</v>
      </c>
      <c r="S89" s="90">
        <v>0</v>
      </c>
      <c r="T89" s="90">
        <v>846.74</v>
      </c>
      <c r="U89" s="90">
        <f t="shared" si="14"/>
        <v>30046.74</v>
      </c>
      <c r="V89" s="128">
        <v>23042</v>
      </c>
      <c r="W89" s="89"/>
      <c r="X89" s="89"/>
      <c r="Y89" s="89"/>
      <c r="Z89" s="89"/>
      <c r="AA89" s="128" t="s">
        <v>1587</v>
      </c>
    </row>
    <row r="90" spans="1:27" s="9" customFormat="1" ht="21" x14ac:dyDescent="0.2">
      <c r="A90" s="88">
        <v>30</v>
      </c>
      <c r="B90" s="370" t="s">
        <v>687</v>
      </c>
      <c r="C90" s="327" t="s">
        <v>688</v>
      </c>
      <c r="D90" s="88">
        <v>24</v>
      </c>
      <c r="E90" s="88">
        <v>4</v>
      </c>
      <c r="F90" s="88" t="s">
        <v>32</v>
      </c>
      <c r="G90" s="88" t="s">
        <v>23</v>
      </c>
      <c r="H90" s="125">
        <v>240711</v>
      </c>
      <c r="I90" s="125">
        <v>241075</v>
      </c>
      <c r="J90" s="90">
        <v>60000</v>
      </c>
      <c r="K90" s="90">
        <v>1800</v>
      </c>
      <c r="L90" s="90">
        <f t="shared" si="12"/>
        <v>8200</v>
      </c>
      <c r="M90" s="90">
        <f t="shared" si="12"/>
        <v>1800</v>
      </c>
      <c r="N90" s="90">
        <v>0</v>
      </c>
      <c r="O90" s="90">
        <v>0</v>
      </c>
      <c r="P90" s="90">
        <f t="shared" si="13"/>
        <v>10000</v>
      </c>
      <c r="Q90" s="90">
        <v>51800</v>
      </c>
      <c r="R90" s="90">
        <v>0</v>
      </c>
      <c r="S90" s="90">
        <v>0</v>
      </c>
      <c r="T90" s="90">
        <v>13570</v>
      </c>
      <c r="U90" s="90">
        <f t="shared" si="14"/>
        <v>65370</v>
      </c>
      <c r="V90" s="127">
        <v>23018</v>
      </c>
      <c r="W90" s="89"/>
      <c r="X90" s="89"/>
      <c r="Y90" s="89"/>
      <c r="Z90" s="89"/>
      <c r="AA90" s="128" t="s">
        <v>1587</v>
      </c>
    </row>
    <row r="91" spans="1:27" s="9" customFormat="1" ht="21" x14ac:dyDescent="0.2">
      <c r="A91" s="88">
        <v>31</v>
      </c>
      <c r="B91" s="370" t="s">
        <v>689</v>
      </c>
      <c r="C91" s="327" t="s">
        <v>690</v>
      </c>
      <c r="D91" s="88">
        <v>281</v>
      </c>
      <c r="E91" s="88">
        <v>4</v>
      </c>
      <c r="F91" s="88" t="s">
        <v>23</v>
      </c>
      <c r="G91" s="88" t="s">
        <v>23</v>
      </c>
      <c r="H91" s="125">
        <v>240711</v>
      </c>
      <c r="I91" s="125">
        <v>241075</v>
      </c>
      <c r="J91" s="90">
        <v>70000</v>
      </c>
      <c r="K91" s="90">
        <v>2100</v>
      </c>
      <c r="L91" s="90">
        <f t="shared" si="12"/>
        <v>9900</v>
      </c>
      <c r="M91" s="90">
        <f t="shared" si="12"/>
        <v>2100</v>
      </c>
      <c r="N91" s="90">
        <v>0</v>
      </c>
      <c r="O91" s="90">
        <v>0</v>
      </c>
      <c r="P91" s="90">
        <f t="shared" si="13"/>
        <v>12000</v>
      </c>
      <c r="Q91" s="90">
        <v>60100</v>
      </c>
      <c r="R91" s="90">
        <v>0</v>
      </c>
      <c r="S91" s="90">
        <v>0</v>
      </c>
      <c r="T91" s="90">
        <v>1255.06</v>
      </c>
      <c r="U91" s="90">
        <f t="shared" si="14"/>
        <v>61355.06</v>
      </c>
      <c r="V91" s="128">
        <v>22979</v>
      </c>
      <c r="W91" s="89"/>
      <c r="X91" s="89"/>
      <c r="Y91" s="89"/>
      <c r="Z91" s="89"/>
      <c r="AA91" s="128" t="s">
        <v>1587</v>
      </c>
    </row>
    <row r="92" spans="1:27" s="9" customFormat="1" ht="21" x14ac:dyDescent="0.2">
      <c r="A92" s="88">
        <v>32</v>
      </c>
      <c r="B92" s="370" t="s">
        <v>691</v>
      </c>
      <c r="C92" s="327" t="s">
        <v>692</v>
      </c>
      <c r="D92" s="88">
        <v>239</v>
      </c>
      <c r="E92" s="88">
        <v>4</v>
      </c>
      <c r="F92" s="88" t="s">
        <v>32</v>
      </c>
      <c r="G92" s="88" t="s">
        <v>23</v>
      </c>
      <c r="H92" s="125">
        <v>240711</v>
      </c>
      <c r="I92" s="125">
        <v>241075</v>
      </c>
      <c r="J92" s="90">
        <v>70000</v>
      </c>
      <c r="K92" s="90">
        <v>2100</v>
      </c>
      <c r="L92" s="90">
        <f t="shared" si="12"/>
        <v>20000</v>
      </c>
      <c r="M92" s="90">
        <f t="shared" si="12"/>
        <v>2100</v>
      </c>
      <c r="N92" s="90">
        <v>0</v>
      </c>
      <c r="O92" s="90">
        <v>0</v>
      </c>
      <c r="P92" s="90">
        <f t="shared" si="13"/>
        <v>22100</v>
      </c>
      <c r="Q92" s="90">
        <v>50000</v>
      </c>
      <c r="R92" s="90">
        <v>0</v>
      </c>
      <c r="S92" s="90">
        <v>0</v>
      </c>
      <c r="T92" s="90">
        <v>0</v>
      </c>
      <c r="U92" s="90">
        <f t="shared" si="14"/>
        <v>50000</v>
      </c>
      <c r="V92" s="128">
        <v>241432</v>
      </c>
      <c r="W92" s="89"/>
      <c r="X92" s="89"/>
      <c r="Y92" s="89"/>
      <c r="Z92" s="89"/>
      <c r="AA92" s="128" t="s">
        <v>1587</v>
      </c>
    </row>
    <row r="93" spans="1:27" s="9" customFormat="1" ht="21" x14ac:dyDescent="0.2">
      <c r="A93" s="88">
        <v>33</v>
      </c>
      <c r="B93" s="370" t="s">
        <v>503</v>
      </c>
      <c r="C93" s="327" t="s">
        <v>693</v>
      </c>
      <c r="D93" s="88">
        <v>14</v>
      </c>
      <c r="E93" s="88">
        <v>4</v>
      </c>
      <c r="F93" s="88" t="s">
        <v>32</v>
      </c>
      <c r="G93" s="88" t="s">
        <v>23</v>
      </c>
      <c r="H93" s="125">
        <v>240711</v>
      </c>
      <c r="I93" s="125">
        <v>241075</v>
      </c>
      <c r="J93" s="90">
        <v>50000</v>
      </c>
      <c r="K93" s="90">
        <v>1500</v>
      </c>
      <c r="L93" s="90">
        <f t="shared" si="12"/>
        <v>30400</v>
      </c>
      <c r="M93" s="90">
        <f t="shared" si="12"/>
        <v>1500</v>
      </c>
      <c r="N93" s="90"/>
      <c r="O93" s="90">
        <v>0</v>
      </c>
      <c r="P93" s="90">
        <f t="shared" si="13"/>
        <v>31900</v>
      </c>
      <c r="Q93" s="90">
        <v>19600</v>
      </c>
      <c r="R93" s="90">
        <v>0</v>
      </c>
      <c r="S93" s="90">
        <v>0</v>
      </c>
      <c r="T93" s="90">
        <v>0</v>
      </c>
      <c r="U93" s="90">
        <f t="shared" si="14"/>
        <v>19600</v>
      </c>
      <c r="V93" s="128">
        <v>242067</v>
      </c>
      <c r="W93" s="89"/>
      <c r="X93" s="89"/>
      <c r="Y93" s="89"/>
      <c r="Z93" s="89"/>
      <c r="AA93" s="128" t="s">
        <v>1587</v>
      </c>
    </row>
    <row r="94" spans="1:27" s="9" customFormat="1" ht="21" x14ac:dyDescent="0.2">
      <c r="A94" s="88">
        <v>34</v>
      </c>
      <c r="B94" s="370" t="s">
        <v>694</v>
      </c>
      <c r="C94" s="327" t="s">
        <v>695</v>
      </c>
      <c r="D94" s="88">
        <v>191</v>
      </c>
      <c r="E94" s="88">
        <v>8</v>
      </c>
      <c r="F94" s="88" t="s">
        <v>35</v>
      </c>
      <c r="G94" s="88" t="s">
        <v>23</v>
      </c>
      <c r="H94" s="125">
        <v>240660</v>
      </c>
      <c r="I94" s="125">
        <v>241024</v>
      </c>
      <c r="J94" s="90">
        <v>50000</v>
      </c>
      <c r="K94" s="90">
        <v>1500</v>
      </c>
      <c r="L94" s="90">
        <f t="shared" si="12"/>
        <v>0</v>
      </c>
      <c r="M94" s="90">
        <f t="shared" si="12"/>
        <v>0</v>
      </c>
      <c r="N94" s="90">
        <v>0</v>
      </c>
      <c r="O94" s="90">
        <v>0</v>
      </c>
      <c r="P94" s="90">
        <f t="shared" si="13"/>
        <v>0</v>
      </c>
      <c r="Q94" s="90">
        <v>50000</v>
      </c>
      <c r="R94" s="90">
        <v>1500</v>
      </c>
      <c r="S94" s="90">
        <v>0</v>
      </c>
      <c r="T94" s="90">
        <v>0</v>
      </c>
      <c r="U94" s="90">
        <f t="shared" si="14"/>
        <v>51500</v>
      </c>
      <c r="V94" s="128" t="s">
        <v>579</v>
      </c>
      <c r="W94" s="89"/>
      <c r="X94" s="89"/>
      <c r="Y94" s="89"/>
      <c r="Z94" s="89"/>
      <c r="AA94" s="128" t="s">
        <v>1587</v>
      </c>
    </row>
    <row r="95" spans="1:27" s="9" customFormat="1" ht="21" x14ac:dyDescent="0.2">
      <c r="A95" s="88">
        <v>35</v>
      </c>
      <c r="B95" s="370" t="s">
        <v>696</v>
      </c>
      <c r="C95" s="327" t="s">
        <v>697</v>
      </c>
      <c r="D95" s="88">
        <v>62</v>
      </c>
      <c r="E95" s="88">
        <v>4</v>
      </c>
      <c r="F95" s="88" t="s">
        <v>35</v>
      </c>
      <c r="G95" s="88" t="s">
        <v>23</v>
      </c>
      <c r="H95" s="125">
        <v>240660</v>
      </c>
      <c r="I95" s="125">
        <v>241024</v>
      </c>
      <c r="J95" s="90">
        <v>50000</v>
      </c>
      <c r="K95" s="90">
        <v>1500</v>
      </c>
      <c r="L95" s="90">
        <f t="shared" si="12"/>
        <v>0</v>
      </c>
      <c r="M95" s="90">
        <f t="shared" si="12"/>
        <v>0</v>
      </c>
      <c r="N95" s="90">
        <v>0</v>
      </c>
      <c r="O95" s="90">
        <v>0</v>
      </c>
      <c r="P95" s="90">
        <f t="shared" si="13"/>
        <v>0</v>
      </c>
      <c r="Q95" s="90">
        <v>50000</v>
      </c>
      <c r="R95" s="90">
        <v>1500</v>
      </c>
      <c r="S95" s="90">
        <v>0</v>
      </c>
      <c r="T95" s="90">
        <v>0</v>
      </c>
      <c r="U95" s="90">
        <f t="shared" si="14"/>
        <v>51500</v>
      </c>
      <c r="V95" s="128" t="s">
        <v>579</v>
      </c>
      <c r="W95" s="89"/>
      <c r="X95" s="89"/>
      <c r="Y95" s="89"/>
      <c r="Z95" s="89"/>
      <c r="AA95" s="128" t="s">
        <v>1587</v>
      </c>
    </row>
    <row r="96" spans="1:27" s="9" customFormat="1" ht="21" x14ac:dyDescent="0.2">
      <c r="A96" s="88">
        <v>36</v>
      </c>
      <c r="B96" s="370" t="s">
        <v>698</v>
      </c>
      <c r="C96" s="327" t="s">
        <v>699</v>
      </c>
      <c r="D96" s="88">
        <v>103</v>
      </c>
      <c r="E96" s="88">
        <v>9</v>
      </c>
      <c r="F96" s="88" t="s">
        <v>35</v>
      </c>
      <c r="G96" s="88" t="s">
        <v>23</v>
      </c>
      <c r="H96" s="125">
        <v>240660</v>
      </c>
      <c r="I96" s="125">
        <v>241024</v>
      </c>
      <c r="J96" s="90">
        <v>50000</v>
      </c>
      <c r="K96" s="90">
        <v>1500</v>
      </c>
      <c r="L96" s="90">
        <f t="shared" si="12"/>
        <v>42000</v>
      </c>
      <c r="M96" s="90">
        <f t="shared" si="12"/>
        <v>1500</v>
      </c>
      <c r="N96" s="90">
        <v>0</v>
      </c>
      <c r="O96" s="90">
        <v>0</v>
      </c>
      <c r="P96" s="90">
        <f t="shared" si="13"/>
        <v>43500</v>
      </c>
      <c r="Q96" s="90">
        <v>8000</v>
      </c>
      <c r="R96" s="90">
        <v>0</v>
      </c>
      <c r="S96" s="90">
        <v>0</v>
      </c>
      <c r="T96" s="90">
        <v>2833</v>
      </c>
      <c r="U96" s="90">
        <f t="shared" si="14"/>
        <v>10833</v>
      </c>
      <c r="V96" s="128">
        <v>23097</v>
      </c>
      <c r="W96" s="89"/>
      <c r="X96" s="89"/>
      <c r="Y96" s="89"/>
      <c r="Z96" s="89"/>
      <c r="AA96" s="128" t="s">
        <v>1587</v>
      </c>
    </row>
    <row r="97" spans="1:27" s="9" customFormat="1" ht="21" x14ac:dyDescent="0.2">
      <c r="A97" s="88">
        <v>37</v>
      </c>
      <c r="B97" s="370" t="s">
        <v>700</v>
      </c>
      <c r="C97" s="327" t="s">
        <v>701</v>
      </c>
      <c r="D97" s="88" t="s">
        <v>702</v>
      </c>
      <c r="E97" s="88">
        <v>6</v>
      </c>
      <c r="F97" s="88" t="s">
        <v>35</v>
      </c>
      <c r="G97" s="88" t="s">
        <v>23</v>
      </c>
      <c r="H97" s="125">
        <v>240660</v>
      </c>
      <c r="I97" s="125">
        <v>241024</v>
      </c>
      <c r="J97" s="90">
        <v>50000</v>
      </c>
      <c r="K97" s="90">
        <v>1500</v>
      </c>
      <c r="L97" s="90">
        <f t="shared" si="12"/>
        <v>13500</v>
      </c>
      <c r="M97" s="90">
        <f t="shared" si="12"/>
        <v>1500</v>
      </c>
      <c r="N97" s="90">
        <v>0</v>
      </c>
      <c r="O97" s="90">
        <v>0</v>
      </c>
      <c r="P97" s="90">
        <f t="shared" si="13"/>
        <v>15000</v>
      </c>
      <c r="Q97" s="90">
        <v>36500</v>
      </c>
      <c r="R97" s="90">
        <v>0</v>
      </c>
      <c r="S97" s="90">
        <v>0</v>
      </c>
      <c r="T97" s="90">
        <v>0</v>
      </c>
      <c r="U97" s="90">
        <f t="shared" si="14"/>
        <v>36500</v>
      </c>
      <c r="V97" s="128">
        <v>241325</v>
      </c>
      <c r="W97" s="89"/>
      <c r="X97" s="89"/>
      <c r="Y97" s="89"/>
      <c r="Z97" s="89"/>
      <c r="AA97" s="128" t="s">
        <v>1587</v>
      </c>
    </row>
    <row r="98" spans="1:27" s="12" customFormat="1" ht="23.25" x14ac:dyDescent="0.2">
      <c r="A98" s="578" t="s">
        <v>618</v>
      </c>
      <c r="B98" s="578"/>
      <c r="C98" s="578"/>
      <c r="D98" s="578"/>
      <c r="E98" s="578"/>
      <c r="F98" s="578"/>
      <c r="G98" s="578"/>
      <c r="H98" s="578"/>
      <c r="I98" s="578"/>
      <c r="J98" s="107">
        <f>SUM(J61:J97)</f>
        <v>2170000</v>
      </c>
      <c r="K98" s="107">
        <f t="shared" ref="K98:U98" si="15">SUM(K61:K97)</f>
        <v>65100</v>
      </c>
      <c r="L98" s="107">
        <f t="shared" si="15"/>
        <v>424440.63</v>
      </c>
      <c r="M98" s="107">
        <f t="shared" si="15"/>
        <v>54900</v>
      </c>
      <c r="N98" s="107">
        <f t="shared" si="15"/>
        <v>0</v>
      </c>
      <c r="O98" s="107">
        <f t="shared" si="15"/>
        <v>3900</v>
      </c>
      <c r="P98" s="107">
        <f t="shared" si="15"/>
        <v>483240.63</v>
      </c>
      <c r="Q98" s="107">
        <f t="shared" si="15"/>
        <v>1745559.37</v>
      </c>
      <c r="R98" s="107">
        <f t="shared" si="15"/>
        <v>10200</v>
      </c>
      <c r="S98" s="107">
        <f t="shared" si="15"/>
        <v>0</v>
      </c>
      <c r="T98" s="107">
        <f t="shared" si="15"/>
        <v>85281.91</v>
      </c>
      <c r="U98" s="107">
        <f t="shared" si="15"/>
        <v>1841041.28</v>
      </c>
      <c r="V98" s="132"/>
      <c r="W98" s="108"/>
      <c r="X98" s="108"/>
      <c r="Y98" s="108"/>
      <c r="Z98" s="108"/>
      <c r="AA98" s="132"/>
    </row>
    <row r="99" spans="1:27" s="222" customFormat="1" ht="21" x14ac:dyDescent="0.2">
      <c r="A99" s="599">
        <v>1</v>
      </c>
      <c r="B99" s="688" t="s">
        <v>858</v>
      </c>
      <c r="C99" s="607" t="s">
        <v>859</v>
      </c>
      <c r="D99" s="599">
        <v>68</v>
      </c>
      <c r="E99" s="599">
        <v>5</v>
      </c>
      <c r="F99" s="599" t="s">
        <v>627</v>
      </c>
      <c r="G99" s="599" t="s">
        <v>23</v>
      </c>
      <c r="H99" s="294" t="s">
        <v>1123</v>
      </c>
      <c r="I99" s="153">
        <v>22225</v>
      </c>
      <c r="J99" s="154">
        <v>12250</v>
      </c>
      <c r="K99" s="154">
        <v>750</v>
      </c>
      <c r="L99" s="154">
        <v>12250</v>
      </c>
      <c r="M99" s="154">
        <v>750</v>
      </c>
      <c r="N99" s="154">
        <v>0</v>
      </c>
      <c r="O99" s="154">
        <v>0</v>
      </c>
      <c r="P99" s="296">
        <f>L99+M99+N99+O99</f>
        <v>13000</v>
      </c>
      <c r="Q99" s="154">
        <f t="shared" ref="Q99:Q112" si="16">J99-L99</f>
        <v>0</v>
      </c>
      <c r="R99" s="154">
        <f t="shared" ref="R99:R112" si="17">K99-M99</f>
        <v>0</v>
      </c>
      <c r="S99" s="154">
        <v>0</v>
      </c>
      <c r="T99" s="154">
        <v>0</v>
      </c>
      <c r="U99" s="296">
        <f>Q99+R99+S99+T99</f>
        <v>0</v>
      </c>
      <c r="V99" s="613">
        <v>23070</v>
      </c>
      <c r="AA99" s="613"/>
    </row>
    <row r="100" spans="1:27" s="222" customFormat="1" ht="21" x14ac:dyDescent="0.2">
      <c r="A100" s="582"/>
      <c r="B100" s="689"/>
      <c r="C100" s="608"/>
      <c r="D100" s="582"/>
      <c r="E100" s="582"/>
      <c r="F100" s="582"/>
      <c r="G100" s="582"/>
      <c r="H100" s="295" t="s">
        <v>1124</v>
      </c>
      <c r="I100" s="144">
        <v>22406</v>
      </c>
      <c r="J100" s="145">
        <v>12434</v>
      </c>
      <c r="K100" s="145">
        <v>566</v>
      </c>
      <c r="L100" s="145">
        <v>12434</v>
      </c>
      <c r="M100" s="145">
        <v>566</v>
      </c>
      <c r="N100" s="145">
        <v>0</v>
      </c>
      <c r="O100" s="145">
        <v>0</v>
      </c>
      <c r="P100" s="297">
        <f t="shared" ref="P100:P162" si="18">L100+M100+N100+O100</f>
        <v>13000</v>
      </c>
      <c r="Q100" s="145">
        <f t="shared" si="16"/>
        <v>0</v>
      </c>
      <c r="R100" s="145">
        <f t="shared" si="17"/>
        <v>0</v>
      </c>
      <c r="S100" s="145">
        <v>0</v>
      </c>
      <c r="T100" s="145">
        <v>0</v>
      </c>
      <c r="U100" s="297">
        <f t="shared" ref="U100:U159" si="19">Q100+R100+S100+T100</f>
        <v>0</v>
      </c>
      <c r="V100" s="614"/>
      <c r="AA100" s="614"/>
    </row>
    <row r="101" spans="1:27" s="222" customFormat="1" ht="21" x14ac:dyDescent="0.2">
      <c r="A101" s="582"/>
      <c r="B101" s="689"/>
      <c r="C101" s="608"/>
      <c r="D101" s="582"/>
      <c r="E101" s="582"/>
      <c r="F101" s="582"/>
      <c r="G101" s="582"/>
      <c r="H101" s="295" t="s">
        <v>1125</v>
      </c>
      <c r="I101" s="144">
        <v>22590</v>
      </c>
      <c r="J101" s="145">
        <v>12620</v>
      </c>
      <c r="K101" s="145">
        <v>380</v>
      </c>
      <c r="L101" s="145">
        <v>12620</v>
      </c>
      <c r="M101" s="145">
        <v>380</v>
      </c>
      <c r="N101" s="145">
        <v>0</v>
      </c>
      <c r="O101" s="145">
        <v>0</v>
      </c>
      <c r="P101" s="297">
        <f t="shared" si="18"/>
        <v>13000</v>
      </c>
      <c r="Q101" s="145">
        <f t="shared" si="16"/>
        <v>0</v>
      </c>
      <c r="R101" s="145">
        <f t="shared" si="17"/>
        <v>0</v>
      </c>
      <c r="S101" s="145">
        <v>0</v>
      </c>
      <c r="T101" s="145">
        <v>1244</v>
      </c>
      <c r="U101" s="297">
        <f t="shared" si="19"/>
        <v>1244</v>
      </c>
      <c r="V101" s="614"/>
      <c r="AA101" s="614"/>
    </row>
    <row r="102" spans="1:27" s="222" customFormat="1" ht="21" x14ac:dyDescent="0.2">
      <c r="A102" s="582"/>
      <c r="B102" s="689"/>
      <c r="C102" s="608"/>
      <c r="D102" s="582"/>
      <c r="E102" s="582"/>
      <c r="F102" s="582"/>
      <c r="G102" s="582"/>
      <c r="H102" s="304" t="s">
        <v>1126</v>
      </c>
      <c r="I102" s="159">
        <v>22771</v>
      </c>
      <c r="J102" s="160">
        <v>12696</v>
      </c>
      <c r="K102" s="160">
        <v>190</v>
      </c>
      <c r="L102" s="160">
        <v>0</v>
      </c>
      <c r="M102" s="160">
        <v>0</v>
      </c>
      <c r="N102" s="160">
        <v>0</v>
      </c>
      <c r="O102" s="160">
        <v>0</v>
      </c>
      <c r="P102" s="197">
        <f t="shared" si="18"/>
        <v>0</v>
      </c>
      <c r="Q102" s="160">
        <f t="shared" si="16"/>
        <v>12696</v>
      </c>
      <c r="R102" s="160">
        <f t="shared" si="17"/>
        <v>190</v>
      </c>
      <c r="S102" s="160">
        <v>0</v>
      </c>
      <c r="T102" s="160">
        <v>0</v>
      </c>
      <c r="U102" s="197">
        <f t="shared" si="19"/>
        <v>12886</v>
      </c>
      <c r="V102" s="614"/>
      <c r="AA102" s="614"/>
    </row>
    <row r="103" spans="1:27" s="223" customFormat="1" ht="21" x14ac:dyDescent="0.2">
      <c r="A103" s="600"/>
      <c r="B103" s="690"/>
      <c r="C103" s="609"/>
      <c r="D103" s="600"/>
      <c r="E103" s="600"/>
      <c r="F103" s="600"/>
      <c r="G103" s="600"/>
      <c r="H103" s="517" t="s">
        <v>232</v>
      </c>
      <c r="I103" s="517"/>
      <c r="J103" s="226">
        <f t="shared" ref="J103:P103" si="20">J99+J100+J101+J102</f>
        <v>50000</v>
      </c>
      <c r="K103" s="226">
        <f t="shared" si="20"/>
        <v>1886</v>
      </c>
      <c r="L103" s="226">
        <f t="shared" si="20"/>
        <v>37304</v>
      </c>
      <c r="M103" s="226">
        <f t="shared" si="20"/>
        <v>1696</v>
      </c>
      <c r="N103" s="226">
        <f t="shared" si="20"/>
        <v>0</v>
      </c>
      <c r="O103" s="226">
        <f t="shared" si="20"/>
        <v>0</v>
      </c>
      <c r="P103" s="226">
        <f t="shared" si="20"/>
        <v>39000</v>
      </c>
      <c r="Q103" s="225">
        <f t="shared" si="16"/>
        <v>12696</v>
      </c>
      <c r="R103" s="225">
        <f t="shared" si="17"/>
        <v>190</v>
      </c>
      <c r="S103" s="226">
        <f>S99+S100+S101+S102</f>
        <v>0</v>
      </c>
      <c r="T103" s="226">
        <f>T99+T100+T101+T102</f>
        <v>1244</v>
      </c>
      <c r="U103" s="226">
        <f>U99+U100+U101+U102</f>
        <v>14130</v>
      </c>
      <c r="V103" s="615"/>
      <c r="AA103" s="615"/>
    </row>
    <row r="104" spans="1:27" s="162" customFormat="1" ht="21" x14ac:dyDescent="0.2">
      <c r="A104" s="599">
        <v>2</v>
      </c>
      <c r="B104" s="688" t="s">
        <v>860</v>
      </c>
      <c r="C104" s="607" t="s">
        <v>861</v>
      </c>
      <c r="D104" s="599">
        <v>29</v>
      </c>
      <c r="E104" s="599">
        <v>6</v>
      </c>
      <c r="F104" s="599" t="s">
        <v>627</v>
      </c>
      <c r="G104" s="599" t="s">
        <v>23</v>
      </c>
      <c r="H104" s="294" t="s">
        <v>1123</v>
      </c>
      <c r="I104" s="153">
        <v>22225</v>
      </c>
      <c r="J104" s="154">
        <v>17050</v>
      </c>
      <c r="K104" s="154">
        <v>1050</v>
      </c>
      <c r="L104" s="154">
        <v>17050</v>
      </c>
      <c r="M104" s="154">
        <v>1050</v>
      </c>
      <c r="N104" s="161">
        <v>0</v>
      </c>
      <c r="O104" s="161">
        <v>0</v>
      </c>
      <c r="P104" s="296">
        <f t="shared" si="18"/>
        <v>18100</v>
      </c>
      <c r="Q104" s="154">
        <f t="shared" si="16"/>
        <v>0</v>
      </c>
      <c r="R104" s="154">
        <f t="shared" si="17"/>
        <v>0</v>
      </c>
      <c r="S104" s="161">
        <v>0</v>
      </c>
      <c r="T104" s="161">
        <v>0</v>
      </c>
      <c r="U104" s="296">
        <f t="shared" si="19"/>
        <v>0</v>
      </c>
      <c r="V104" s="617">
        <v>241859</v>
      </c>
      <c r="AA104" s="617"/>
    </row>
    <row r="105" spans="1:27" s="162" customFormat="1" ht="21" x14ac:dyDescent="0.2">
      <c r="A105" s="582"/>
      <c r="B105" s="689"/>
      <c r="C105" s="608"/>
      <c r="D105" s="582"/>
      <c r="E105" s="582"/>
      <c r="F105" s="582"/>
      <c r="G105" s="582"/>
      <c r="H105" s="295" t="s">
        <v>1124</v>
      </c>
      <c r="I105" s="144">
        <v>22406</v>
      </c>
      <c r="J105" s="145">
        <v>17306</v>
      </c>
      <c r="K105" s="145">
        <v>794</v>
      </c>
      <c r="L105" s="145">
        <v>17306</v>
      </c>
      <c r="M105" s="145">
        <v>794</v>
      </c>
      <c r="N105" s="156">
        <v>0</v>
      </c>
      <c r="O105" s="156">
        <v>0</v>
      </c>
      <c r="P105" s="297">
        <f t="shared" si="18"/>
        <v>18100</v>
      </c>
      <c r="Q105" s="145">
        <f t="shared" si="16"/>
        <v>0</v>
      </c>
      <c r="R105" s="145">
        <f t="shared" si="17"/>
        <v>0</v>
      </c>
      <c r="S105" s="156">
        <v>0</v>
      </c>
      <c r="T105" s="156">
        <v>0</v>
      </c>
      <c r="U105" s="297">
        <f t="shared" si="19"/>
        <v>0</v>
      </c>
      <c r="V105" s="618"/>
      <c r="AA105" s="618"/>
    </row>
    <row r="106" spans="1:27" s="162" customFormat="1" ht="21" x14ac:dyDescent="0.2">
      <c r="A106" s="582"/>
      <c r="B106" s="689"/>
      <c r="C106" s="608"/>
      <c r="D106" s="582"/>
      <c r="E106" s="582"/>
      <c r="F106" s="582"/>
      <c r="G106" s="582"/>
      <c r="H106" s="295" t="s">
        <v>1125</v>
      </c>
      <c r="I106" s="144">
        <v>22590</v>
      </c>
      <c r="J106" s="145">
        <v>17565</v>
      </c>
      <c r="K106" s="145">
        <v>535</v>
      </c>
      <c r="L106" s="145">
        <v>15025</v>
      </c>
      <c r="M106" s="145">
        <v>535</v>
      </c>
      <c r="N106" s="156">
        <v>440</v>
      </c>
      <c r="O106" s="156">
        <v>0</v>
      </c>
      <c r="P106" s="297">
        <f t="shared" si="18"/>
        <v>16000</v>
      </c>
      <c r="Q106" s="145">
        <f t="shared" si="16"/>
        <v>2540</v>
      </c>
      <c r="R106" s="145">
        <f t="shared" si="17"/>
        <v>0</v>
      </c>
      <c r="S106" s="156">
        <v>0</v>
      </c>
      <c r="T106" s="156">
        <v>0</v>
      </c>
      <c r="U106" s="297">
        <f t="shared" si="19"/>
        <v>2540</v>
      </c>
      <c r="V106" s="618"/>
      <c r="AA106" s="618"/>
    </row>
    <row r="107" spans="1:27" s="162" customFormat="1" ht="21" x14ac:dyDescent="0.2">
      <c r="A107" s="582"/>
      <c r="B107" s="689"/>
      <c r="C107" s="608"/>
      <c r="D107" s="582"/>
      <c r="E107" s="582"/>
      <c r="F107" s="582"/>
      <c r="G107" s="582"/>
      <c r="H107" s="304" t="s">
        <v>1126</v>
      </c>
      <c r="I107" s="159">
        <v>22771</v>
      </c>
      <c r="J107" s="160">
        <v>18079</v>
      </c>
      <c r="K107" s="160">
        <v>271</v>
      </c>
      <c r="L107" s="160">
        <v>0</v>
      </c>
      <c r="M107" s="160">
        <v>0</v>
      </c>
      <c r="N107" s="198">
        <v>0</v>
      </c>
      <c r="O107" s="198">
        <v>0</v>
      </c>
      <c r="P107" s="197">
        <f t="shared" si="18"/>
        <v>0</v>
      </c>
      <c r="Q107" s="160">
        <f t="shared" si="16"/>
        <v>18079</v>
      </c>
      <c r="R107" s="160">
        <f t="shared" si="17"/>
        <v>271</v>
      </c>
      <c r="S107" s="198">
        <v>0</v>
      </c>
      <c r="T107" s="198">
        <v>0</v>
      </c>
      <c r="U107" s="197">
        <f t="shared" si="19"/>
        <v>18350</v>
      </c>
      <c r="V107" s="618"/>
      <c r="AA107" s="618"/>
    </row>
    <row r="108" spans="1:27" s="223" customFormat="1" ht="21" x14ac:dyDescent="0.2">
      <c r="A108" s="600"/>
      <c r="B108" s="690"/>
      <c r="C108" s="609"/>
      <c r="D108" s="600"/>
      <c r="E108" s="600"/>
      <c r="F108" s="600"/>
      <c r="G108" s="600"/>
      <c r="H108" s="517" t="s">
        <v>232</v>
      </c>
      <c r="I108" s="517"/>
      <c r="J108" s="226">
        <f t="shared" ref="J108:P108" si="21">J104+J105+J106+J107</f>
        <v>70000</v>
      </c>
      <c r="K108" s="226">
        <f t="shared" si="21"/>
        <v>2650</v>
      </c>
      <c r="L108" s="226">
        <f t="shared" si="21"/>
        <v>49381</v>
      </c>
      <c r="M108" s="226">
        <f t="shared" si="21"/>
        <v>2379</v>
      </c>
      <c r="N108" s="226">
        <f t="shared" si="21"/>
        <v>440</v>
      </c>
      <c r="O108" s="226">
        <f t="shared" si="21"/>
        <v>0</v>
      </c>
      <c r="P108" s="226">
        <f t="shared" si="21"/>
        <v>52200</v>
      </c>
      <c r="Q108" s="225">
        <f t="shared" si="16"/>
        <v>20619</v>
      </c>
      <c r="R108" s="225">
        <f t="shared" si="17"/>
        <v>271</v>
      </c>
      <c r="S108" s="226">
        <f>S104+S105+S106+S107</f>
        <v>0</v>
      </c>
      <c r="T108" s="226">
        <f>T104+T105+T106+T107</f>
        <v>0</v>
      </c>
      <c r="U108" s="226">
        <f>U104+U105+U106+U107</f>
        <v>20890</v>
      </c>
      <c r="V108" s="619"/>
      <c r="AA108" s="619"/>
    </row>
    <row r="109" spans="1:27" s="162" customFormat="1" ht="21" x14ac:dyDescent="0.2">
      <c r="A109" s="599">
        <v>3</v>
      </c>
      <c r="B109" s="688" t="s">
        <v>566</v>
      </c>
      <c r="C109" s="607" t="s">
        <v>864</v>
      </c>
      <c r="D109" s="599">
        <v>9809</v>
      </c>
      <c r="E109" s="599">
        <v>13</v>
      </c>
      <c r="F109" s="599" t="s">
        <v>627</v>
      </c>
      <c r="G109" s="599" t="s">
        <v>23</v>
      </c>
      <c r="H109" s="294" t="s">
        <v>1123</v>
      </c>
      <c r="I109" s="153">
        <v>22317</v>
      </c>
      <c r="J109" s="154">
        <v>16850</v>
      </c>
      <c r="K109" s="154">
        <v>1050</v>
      </c>
      <c r="L109" s="154">
        <v>16850</v>
      </c>
      <c r="M109" s="154">
        <v>1050</v>
      </c>
      <c r="N109" s="161">
        <v>0</v>
      </c>
      <c r="O109" s="161">
        <v>0</v>
      </c>
      <c r="P109" s="296">
        <f t="shared" si="18"/>
        <v>17900</v>
      </c>
      <c r="Q109" s="154">
        <f t="shared" si="16"/>
        <v>0</v>
      </c>
      <c r="R109" s="154">
        <f t="shared" si="17"/>
        <v>0</v>
      </c>
      <c r="S109" s="161">
        <v>0</v>
      </c>
      <c r="T109" s="161">
        <v>0</v>
      </c>
      <c r="U109" s="296">
        <f t="shared" si="19"/>
        <v>0</v>
      </c>
      <c r="V109" s="651">
        <v>241562</v>
      </c>
      <c r="AA109" s="651"/>
    </row>
    <row r="110" spans="1:27" s="162" customFormat="1" ht="21" x14ac:dyDescent="0.2">
      <c r="A110" s="582"/>
      <c r="B110" s="689"/>
      <c r="C110" s="608"/>
      <c r="D110" s="582"/>
      <c r="E110" s="582"/>
      <c r="F110" s="582"/>
      <c r="G110" s="582"/>
      <c r="H110" s="295" t="s">
        <v>1124</v>
      </c>
      <c r="I110" s="144">
        <v>22498</v>
      </c>
      <c r="J110" s="145">
        <v>17103</v>
      </c>
      <c r="K110" s="145">
        <v>797</v>
      </c>
      <c r="L110" s="145">
        <v>0</v>
      </c>
      <c r="M110" s="145">
        <v>0</v>
      </c>
      <c r="N110" s="156">
        <v>0</v>
      </c>
      <c r="O110" s="156">
        <v>0</v>
      </c>
      <c r="P110" s="297">
        <f t="shared" si="18"/>
        <v>0</v>
      </c>
      <c r="Q110" s="145">
        <f t="shared" si="16"/>
        <v>17103</v>
      </c>
      <c r="R110" s="145">
        <f t="shared" si="17"/>
        <v>797</v>
      </c>
      <c r="S110" s="156">
        <v>0</v>
      </c>
      <c r="T110" s="156">
        <v>0</v>
      </c>
      <c r="U110" s="297">
        <f t="shared" si="19"/>
        <v>17900</v>
      </c>
      <c r="V110" s="618"/>
      <c r="AA110" s="618"/>
    </row>
    <row r="111" spans="1:27" s="162" customFormat="1" ht="21" x14ac:dyDescent="0.2">
      <c r="A111" s="582"/>
      <c r="B111" s="689"/>
      <c r="C111" s="608"/>
      <c r="D111" s="582"/>
      <c r="E111" s="582"/>
      <c r="F111" s="582"/>
      <c r="G111" s="582"/>
      <c r="H111" s="295" t="s">
        <v>1125</v>
      </c>
      <c r="I111" s="144">
        <v>22682</v>
      </c>
      <c r="J111" s="145">
        <v>17359</v>
      </c>
      <c r="K111" s="145">
        <v>541</v>
      </c>
      <c r="L111" s="145">
        <v>0</v>
      </c>
      <c r="M111" s="145">
        <v>0</v>
      </c>
      <c r="N111" s="156">
        <v>0</v>
      </c>
      <c r="O111" s="156">
        <v>0</v>
      </c>
      <c r="P111" s="297">
        <f t="shared" si="18"/>
        <v>0</v>
      </c>
      <c r="Q111" s="145">
        <f t="shared" si="16"/>
        <v>17359</v>
      </c>
      <c r="R111" s="145">
        <f t="shared" si="17"/>
        <v>541</v>
      </c>
      <c r="S111" s="156">
        <v>0</v>
      </c>
      <c r="T111" s="156">
        <v>0</v>
      </c>
      <c r="U111" s="297">
        <f t="shared" si="19"/>
        <v>17900</v>
      </c>
      <c r="V111" s="618"/>
      <c r="AA111" s="618"/>
    </row>
    <row r="112" spans="1:27" s="162" customFormat="1" ht="21" x14ac:dyDescent="0.2">
      <c r="A112" s="582"/>
      <c r="B112" s="689"/>
      <c r="C112" s="608"/>
      <c r="D112" s="582"/>
      <c r="E112" s="582"/>
      <c r="F112" s="582"/>
      <c r="G112" s="582"/>
      <c r="H112" s="304" t="s">
        <v>1126</v>
      </c>
      <c r="I112" s="159">
        <v>22863</v>
      </c>
      <c r="J112" s="160">
        <v>18688</v>
      </c>
      <c r="K112" s="160">
        <v>280</v>
      </c>
      <c r="L112" s="160">
        <v>0</v>
      </c>
      <c r="M112" s="160">
        <v>0</v>
      </c>
      <c r="N112" s="198">
        <v>0</v>
      </c>
      <c r="O112" s="198">
        <v>0</v>
      </c>
      <c r="P112" s="197">
        <f t="shared" si="18"/>
        <v>0</v>
      </c>
      <c r="Q112" s="160">
        <f t="shared" si="16"/>
        <v>18688</v>
      </c>
      <c r="R112" s="160">
        <f t="shared" si="17"/>
        <v>280</v>
      </c>
      <c r="S112" s="198">
        <v>0</v>
      </c>
      <c r="T112" s="198">
        <v>0</v>
      </c>
      <c r="U112" s="197">
        <f t="shared" si="19"/>
        <v>18968</v>
      </c>
      <c r="V112" s="618"/>
      <c r="AA112" s="618"/>
    </row>
    <row r="113" spans="1:27" s="162" customFormat="1" ht="21" x14ac:dyDescent="0.2">
      <c r="A113" s="600"/>
      <c r="B113" s="690"/>
      <c r="C113" s="609"/>
      <c r="D113" s="600"/>
      <c r="E113" s="600"/>
      <c r="F113" s="600"/>
      <c r="G113" s="600"/>
      <c r="H113" s="517" t="s">
        <v>232</v>
      </c>
      <c r="I113" s="517"/>
      <c r="J113" s="226">
        <f>J109+J110+J111+J112</f>
        <v>70000</v>
      </c>
      <c r="K113" s="226">
        <f>K109+K110+K111+K112</f>
        <v>2668</v>
      </c>
      <c r="L113" s="226">
        <f t="shared" ref="L113:U113" si="22">L109+L110+L111+L112</f>
        <v>16850</v>
      </c>
      <c r="M113" s="226">
        <f t="shared" si="22"/>
        <v>1050</v>
      </c>
      <c r="N113" s="226">
        <f t="shared" si="22"/>
        <v>0</v>
      </c>
      <c r="O113" s="226">
        <f t="shared" si="22"/>
        <v>0</v>
      </c>
      <c r="P113" s="226">
        <f t="shared" si="22"/>
        <v>17900</v>
      </c>
      <c r="Q113" s="226">
        <f t="shared" si="22"/>
        <v>53150</v>
      </c>
      <c r="R113" s="226">
        <f t="shared" si="22"/>
        <v>1618</v>
      </c>
      <c r="S113" s="226">
        <f t="shared" si="22"/>
        <v>0</v>
      </c>
      <c r="T113" s="226">
        <f t="shared" si="22"/>
        <v>0</v>
      </c>
      <c r="U113" s="226">
        <f t="shared" si="22"/>
        <v>54768</v>
      </c>
      <c r="V113" s="618"/>
      <c r="AA113" s="618"/>
    </row>
    <row r="114" spans="1:27" s="162" customFormat="1" ht="21" x14ac:dyDescent="0.2">
      <c r="A114" s="599">
        <v>4</v>
      </c>
      <c r="B114" s="688" t="s">
        <v>865</v>
      </c>
      <c r="C114" s="607" t="s">
        <v>866</v>
      </c>
      <c r="D114" s="599">
        <v>128</v>
      </c>
      <c r="E114" s="599">
        <v>6</v>
      </c>
      <c r="F114" s="599" t="s">
        <v>627</v>
      </c>
      <c r="G114" s="599" t="s">
        <v>23</v>
      </c>
      <c r="H114" s="294" t="s">
        <v>1123</v>
      </c>
      <c r="I114" s="153">
        <v>22317</v>
      </c>
      <c r="J114" s="154">
        <v>24100</v>
      </c>
      <c r="K114" s="154">
        <v>1500</v>
      </c>
      <c r="L114" s="154">
        <v>24100</v>
      </c>
      <c r="M114" s="154">
        <v>1500</v>
      </c>
      <c r="N114" s="161">
        <v>0</v>
      </c>
      <c r="O114" s="161">
        <v>0</v>
      </c>
      <c r="P114" s="296">
        <f t="shared" si="18"/>
        <v>25600</v>
      </c>
      <c r="Q114" s="154">
        <f t="shared" ref="Q114:R117" si="23">J114-L114</f>
        <v>0</v>
      </c>
      <c r="R114" s="154">
        <f t="shared" si="23"/>
        <v>0</v>
      </c>
      <c r="S114" s="161">
        <v>0</v>
      </c>
      <c r="T114" s="161">
        <v>0</v>
      </c>
      <c r="U114" s="296">
        <f t="shared" si="19"/>
        <v>0</v>
      </c>
      <c r="V114" s="618">
        <v>242027</v>
      </c>
      <c r="AA114" s="618"/>
    </row>
    <row r="115" spans="1:27" s="162" customFormat="1" ht="21" x14ac:dyDescent="0.2">
      <c r="A115" s="582"/>
      <c r="B115" s="689"/>
      <c r="C115" s="608"/>
      <c r="D115" s="582"/>
      <c r="E115" s="582"/>
      <c r="F115" s="582"/>
      <c r="G115" s="582"/>
      <c r="H115" s="295" t="s">
        <v>1124</v>
      </c>
      <c r="I115" s="144">
        <v>22498</v>
      </c>
      <c r="J115" s="145">
        <v>24461</v>
      </c>
      <c r="K115" s="145">
        <v>1139</v>
      </c>
      <c r="L115" s="145">
        <v>24461</v>
      </c>
      <c r="M115" s="145">
        <v>1139</v>
      </c>
      <c r="N115" s="156">
        <v>0</v>
      </c>
      <c r="O115" s="156">
        <v>0</v>
      </c>
      <c r="P115" s="297">
        <f t="shared" si="18"/>
        <v>25600</v>
      </c>
      <c r="Q115" s="145">
        <f t="shared" si="23"/>
        <v>0</v>
      </c>
      <c r="R115" s="145">
        <f t="shared" si="23"/>
        <v>0</v>
      </c>
      <c r="S115" s="156">
        <v>0</v>
      </c>
      <c r="T115" s="156">
        <v>0</v>
      </c>
      <c r="U115" s="297">
        <f t="shared" si="19"/>
        <v>0</v>
      </c>
      <c r="V115" s="618"/>
      <c r="AA115" s="618"/>
    </row>
    <row r="116" spans="1:27" s="162" customFormat="1" ht="21" x14ac:dyDescent="0.2">
      <c r="A116" s="582"/>
      <c r="B116" s="689"/>
      <c r="C116" s="608"/>
      <c r="D116" s="582"/>
      <c r="E116" s="582"/>
      <c r="F116" s="582"/>
      <c r="G116" s="582"/>
      <c r="H116" s="295" t="s">
        <v>1125</v>
      </c>
      <c r="I116" s="144">
        <v>22682</v>
      </c>
      <c r="J116" s="145">
        <v>24828</v>
      </c>
      <c r="K116" s="145">
        <v>772</v>
      </c>
      <c r="L116" s="145">
        <v>0</v>
      </c>
      <c r="M116" s="145">
        <v>0</v>
      </c>
      <c r="N116" s="156">
        <v>0</v>
      </c>
      <c r="O116" s="156">
        <v>0</v>
      </c>
      <c r="P116" s="297">
        <f t="shared" si="18"/>
        <v>0</v>
      </c>
      <c r="Q116" s="145">
        <f t="shared" si="23"/>
        <v>24828</v>
      </c>
      <c r="R116" s="145">
        <f t="shared" si="23"/>
        <v>772</v>
      </c>
      <c r="S116" s="156">
        <v>0</v>
      </c>
      <c r="T116" s="156">
        <v>0</v>
      </c>
      <c r="U116" s="297">
        <f t="shared" si="19"/>
        <v>25600</v>
      </c>
      <c r="V116" s="618"/>
      <c r="AA116" s="618"/>
    </row>
    <row r="117" spans="1:27" s="162" customFormat="1" ht="21" x14ac:dyDescent="0.2">
      <c r="A117" s="582"/>
      <c r="B117" s="689"/>
      <c r="C117" s="608"/>
      <c r="D117" s="582"/>
      <c r="E117" s="582"/>
      <c r="F117" s="582"/>
      <c r="G117" s="582"/>
      <c r="H117" s="304" t="s">
        <v>1126</v>
      </c>
      <c r="I117" s="159">
        <v>22863</v>
      </c>
      <c r="J117" s="160">
        <v>26611</v>
      </c>
      <c r="K117" s="160">
        <v>399</v>
      </c>
      <c r="L117" s="160">
        <v>0</v>
      </c>
      <c r="M117" s="160">
        <v>0</v>
      </c>
      <c r="N117" s="198">
        <v>0</v>
      </c>
      <c r="O117" s="198">
        <v>0</v>
      </c>
      <c r="P117" s="197">
        <f t="shared" si="18"/>
        <v>0</v>
      </c>
      <c r="Q117" s="160">
        <f t="shared" si="23"/>
        <v>26611</v>
      </c>
      <c r="R117" s="160">
        <f t="shared" si="23"/>
        <v>399</v>
      </c>
      <c r="S117" s="198">
        <v>0</v>
      </c>
      <c r="T117" s="198">
        <v>0</v>
      </c>
      <c r="U117" s="197">
        <f t="shared" si="19"/>
        <v>27010</v>
      </c>
      <c r="V117" s="618"/>
      <c r="AA117" s="618"/>
    </row>
    <row r="118" spans="1:27" s="81" customFormat="1" ht="21" x14ac:dyDescent="0.2">
      <c r="A118" s="600"/>
      <c r="B118" s="690"/>
      <c r="C118" s="609"/>
      <c r="D118" s="600"/>
      <c r="E118" s="600"/>
      <c r="F118" s="600"/>
      <c r="G118" s="600"/>
      <c r="H118" s="517" t="s">
        <v>232</v>
      </c>
      <c r="I118" s="517"/>
      <c r="J118" s="226">
        <f>J114+J115+J116+J117</f>
        <v>100000</v>
      </c>
      <c r="K118" s="226">
        <f>K114+K115+K116+K117</f>
        <v>3810</v>
      </c>
      <c r="L118" s="226">
        <f t="shared" ref="L118:U118" si="24">L114+L115+L116+L117</f>
        <v>48561</v>
      </c>
      <c r="M118" s="226">
        <f t="shared" si="24"/>
        <v>2639</v>
      </c>
      <c r="N118" s="226">
        <f t="shared" si="24"/>
        <v>0</v>
      </c>
      <c r="O118" s="226">
        <f t="shared" si="24"/>
        <v>0</v>
      </c>
      <c r="P118" s="226">
        <f t="shared" si="24"/>
        <v>51200</v>
      </c>
      <c r="Q118" s="226">
        <f t="shared" si="24"/>
        <v>51439</v>
      </c>
      <c r="R118" s="226">
        <f t="shared" si="24"/>
        <v>1171</v>
      </c>
      <c r="S118" s="226">
        <f t="shared" si="24"/>
        <v>0</v>
      </c>
      <c r="T118" s="226">
        <f t="shared" si="24"/>
        <v>0</v>
      </c>
      <c r="U118" s="226">
        <f t="shared" si="24"/>
        <v>52610</v>
      </c>
      <c r="V118" s="618"/>
      <c r="AA118" s="618"/>
    </row>
    <row r="119" spans="1:27" s="162" customFormat="1" ht="21" x14ac:dyDescent="0.2">
      <c r="A119" s="599">
        <v>5</v>
      </c>
      <c r="B119" s="688" t="s">
        <v>867</v>
      </c>
      <c r="C119" s="607" t="s">
        <v>868</v>
      </c>
      <c r="D119" s="599">
        <v>124</v>
      </c>
      <c r="E119" s="599">
        <v>5</v>
      </c>
      <c r="F119" s="599" t="s">
        <v>627</v>
      </c>
      <c r="G119" s="599" t="s">
        <v>23</v>
      </c>
      <c r="H119" s="294" t="s">
        <v>1123</v>
      </c>
      <c r="I119" s="153">
        <v>22317</v>
      </c>
      <c r="J119" s="154">
        <v>24100</v>
      </c>
      <c r="K119" s="154">
        <v>1500</v>
      </c>
      <c r="L119" s="154">
        <v>24100</v>
      </c>
      <c r="M119" s="154">
        <v>1500</v>
      </c>
      <c r="N119" s="161">
        <v>0</v>
      </c>
      <c r="O119" s="161">
        <v>0</v>
      </c>
      <c r="P119" s="296">
        <f t="shared" si="18"/>
        <v>25600</v>
      </c>
      <c r="Q119" s="154">
        <f t="shared" ref="Q119:R122" si="25">J119-L119</f>
        <v>0</v>
      </c>
      <c r="R119" s="154">
        <f t="shared" si="25"/>
        <v>0</v>
      </c>
      <c r="S119" s="161">
        <v>0</v>
      </c>
      <c r="T119" s="161">
        <v>0</v>
      </c>
      <c r="U119" s="296">
        <f t="shared" si="19"/>
        <v>0</v>
      </c>
      <c r="V119" s="617">
        <v>23066</v>
      </c>
      <c r="AA119" s="617"/>
    </row>
    <row r="120" spans="1:27" s="162" customFormat="1" ht="21" x14ac:dyDescent="0.2">
      <c r="A120" s="582"/>
      <c r="B120" s="689"/>
      <c r="C120" s="608"/>
      <c r="D120" s="582"/>
      <c r="E120" s="582"/>
      <c r="F120" s="582"/>
      <c r="G120" s="582"/>
      <c r="H120" s="295" t="s">
        <v>1124</v>
      </c>
      <c r="I120" s="144">
        <v>22498</v>
      </c>
      <c r="J120" s="145">
        <v>24461</v>
      </c>
      <c r="K120" s="145">
        <v>1139</v>
      </c>
      <c r="L120" s="145">
        <v>24461</v>
      </c>
      <c r="M120" s="145">
        <v>1139</v>
      </c>
      <c r="N120" s="156">
        <v>0</v>
      </c>
      <c r="O120" s="156">
        <v>0</v>
      </c>
      <c r="P120" s="297">
        <f t="shared" si="18"/>
        <v>25600</v>
      </c>
      <c r="Q120" s="145">
        <f t="shared" si="25"/>
        <v>0</v>
      </c>
      <c r="R120" s="145">
        <f t="shared" si="25"/>
        <v>0</v>
      </c>
      <c r="S120" s="156">
        <v>0</v>
      </c>
      <c r="T120" s="156">
        <v>0</v>
      </c>
      <c r="U120" s="297">
        <f t="shared" si="19"/>
        <v>0</v>
      </c>
      <c r="V120" s="618"/>
      <c r="AA120" s="618"/>
    </row>
    <row r="121" spans="1:27" s="162" customFormat="1" ht="21" x14ac:dyDescent="0.2">
      <c r="A121" s="582"/>
      <c r="B121" s="689"/>
      <c r="C121" s="608"/>
      <c r="D121" s="582"/>
      <c r="E121" s="582"/>
      <c r="F121" s="582"/>
      <c r="G121" s="582"/>
      <c r="H121" s="295" t="s">
        <v>1125</v>
      </c>
      <c r="I121" s="144">
        <v>22682</v>
      </c>
      <c r="J121" s="145">
        <v>24828</v>
      </c>
      <c r="K121" s="145">
        <v>772</v>
      </c>
      <c r="L121" s="145">
        <v>24828</v>
      </c>
      <c r="M121" s="145">
        <v>772</v>
      </c>
      <c r="N121" s="156">
        <v>0</v>
      </c>
      <c r="O121" s="156">
        <v>0</v>
      </c>
      <c r="P121" s="297">
        <f t="shared" si="18"/>
        <v>25600</v>
      </c>
      <c r="Q121" s="145">
        <f t="shared" si="25"/>
        <v>0</v>
      </c>
      <c r="R121" s="145">
        <f t="shared" si="25"/>
        <v>0</v>
      </c>
      <c r="S121" s="156">
        <v>0</v>
      </c>
      <c r="T121" s="156">
        <v>1960</v>
      </c>
      <c r="U121" s="297">
        <f t="shared" si="19"/>
        <v>1960</v>
      </c>
      <c r="V121" s="618"/>
      <c r="AA121" s="618"/>
    </row>
    <row r="122" spans="1:27" s="162" customFormat="1" ht="21" x14ac:dyDescent="0.2">
      <c r="A122" s="582"/>
      <c r="B122" s="689"/>
      <c r="C122" s="608"/>
      <c r="D122" s="582"/>
      <c r="E122" s="582"/>
      <c r="F122" s="582"/>
      <c r="G122" s="582"/>
      <c r="H122" s="304" t="s">
        <v>1126</v>
      </c>
      <c r="I122" s="159">
        <v>22863</v>
      </c>
      <c r="J122" s="160">
        <v>26611</v>
      </c>
      <c r="K122" s="160">
        <v>399</v>
      </c>
      <c r="L122" s="160">
        <v>0</v>
      </c>
      <c r="M122" s="160">
        <v>0</v>
      </c>
      <c r="N122" s="198">
        <v>0</v>
      </c>
      <c r="O122" s="198">
        <v>0</v>
      </c>
      <c r="P122" s="197">
        <f t="shared" si="18"/>
        <v>0</v>
      </c>
      <c r="Q122" s="160">
        <f t="shared" si="25"/>
        <v>26611</v>
      </c>
      <c r="R122" s="160">
        <f t="shared" si="25"/>
        <v>399</v>
      </c>
      <c r="S122" s="198">
        <v>0</v>
      </c>
      <c r="T122" s="198">
        <v>0</v>
      </c>
      <c r="U122" s="197">
        <f t="shared" si="19"/>
        <v>27010</v>
      </c>
      <c r="V122" s="618"/>
      <c r="AA122" s="618"/>
    </row>
    <row r="123" spans="1:27" s="81" customFormat="1" ht="21" x14ac:dyDescent="0.2">
      <c r="A123" s="600"/>
      <c r="B123" s="690"/>
      <c r="C123" s="609"/>
      <c r="D123" s="600"/>
      <c r="E123" s="600"/>
      <c r="F123" s="600"/>
      <c r="G123" s="600"/>
      <c r="H123" s="517" t="s">
        <v>232</v>
      </c>
      <c r="I123" s="517"/>
      <c r="J123" s="226">
        <f>SUM(J119:J122)</f>
        <v>100000</v>
      </c>
      <c r="K123" s="226">
        <f>SUM(K119:K122)</f>
        <v>3810</v>
      </c>
      <c r="L123" s="226">
        <f t="shared" ref="L123:U123" si="26">SUM(L119:L122)</f>
        <v>73389</v>
      </c>
      <c r="M123" s="226">
        <f t="shared" si="26"/>
        <v>3411</v>
      </c>
      <c r="N123" s="226">
        <f t="shared" si="26"/>
        <v>0</v>
      </c>
      <c r="O123" s="226">
        <f t="shared" si="26"/>
        <v>0</v>
      </c>
      <c r="P123" s="226">
        <f t="shared" si="26"/>
        <v>76800</v>
      </c>
      <c r="Q123" s="226">
        <f t="shared" si="26"/>
        <v>26611</v>
      </c>
      <c r="R123" s="226">
        <f t="shared" si="26"/>
        <v>399</v>
      </c>
      <c r="S123" s="226">
        <f t="shared" si="26"/>
        <v>0</v>
      </c>
      <c r="T123" s="226">
        <f t="shared" si="26"/>
        <v>1960</v>
      </c>
      <c r="U123" s="226">
        <f t="shared" si="26"/>
        <v>28970</v>
      </c>
      <c r="V123" s="619"/>
      <c r="AA123" s="619"/>
    </row>
    <row r="124" spans="1:27" s="162" customFormat="1" ht="21" x14ac:dyDescent="0.2">
      <c r="A124" s="599">
        <v>6</v>
      </c>
      <c r="B124" s="688" t="s">
        <v>869</v>
      </c>
      <c r="C124" s="607" t="s">
        <v>870</v>
      </c>
      <c r="D124" s="599">
        <v>4</v>
      </c>
      <c r="E124" s="599">
        <v>9</v>
      </c>
      <c r="F124" s="599" t="s">
        <v>627</v>
      </c>
      <c r="G124" s="599" t="s">
        <v>23</v>
      </c>
      <c r="H124" s="294" t="s">
        <v>1123</v>
      </c>
      <c r="I124" s="153">
        <v>22376</v>
      </c>
      <c r="J124" s="154">
        <v>11950</v>
      </c>
      <c r="K124" s="154">
        <v>750</v>
      </c>
      <c r="L124" s="154">
        <v>11950</v>
      </c>
      <c r="M124" s="154">
        <v>750</v>
      </c>
      <c r="N124" s="161">
        <v>0</v>
      </c>
      <c r="O124" s="161">
        <v>0</v>
      </c>
      <c r="P124" s="296">
        <f t="shared" si="18"/>
        <v>12700</v>
      </c>
      <c r="Q124" s="154">
        <f t="shared" ref="Q124:R127" si="27">J124-L124</f>
        <v>0</v>
      </c>
      <c r="R124" s="154">
        <f t="shared" si="27"/>
        <v>0</v>
      </c>
      <c r="S124" s="161">
        <v>0</v>
      </c>
      <c r="T124" s="161">
        <v>0</v>
      </c>
      <c r="U124" s="296">
        <f t="shared" si="19"/>
        <v>0</v>
      </c>
      <c r="V124" s="651">
        <v>242069</v>
      </c>
      <c r="AA124" s="651"/>
    </row>
    <row r="125" spans="1:27" s="162" customFormat="1" ht="21" x14ac:dyDescent="0.2">
      <c r="A125" s="582"/>
      <c r="B125" s="689"/>
      <c r="C125" s="608"/>
      <c r="D125" s="582"/>
      <c r="E125" s="582"/>
      <c r="F125" s="582"/>
      <c r="G125" s="582"/>
      <c r="H125" s="295" t="s">
        <v>1124</v>
      </c>
      <c r="I125" s="144">
        <v>22529</v>
      </c>
      <c r="J125" s="145">
        <v>12129</v>
      </c>
      <c r="K125" s="145">
        <v>571</v>
      </c>
      <c r="L125" s="145">
        <v>12129</v>
      </c>
      <c r="M125" s="145">
        <v>571</v>
      </c>
      <c r="N125" s="156">
        <v>0</v>
      </c>
      <c r="O125" s="156">
        <v>0</v>
      </c>
      <c r="P125" s="297">
        <f t="shared" si="18"/>
        <v>12700</v>
      </c>
      <c r="Q125" s="145">
        <f t="shared" si="27"/>
        <v>0</v>
      </c>
      <c r="R125" s="145">
        <f t="shared" si="27"/>
        <v>0</v>
      </c>
      <c r="S125" s="156">
        <v>0</v>
      </c>
      <c r="T125" s="156">
        <v>0</v>
      </c>
      <c r="U125" s="297">
        <f t="shared" si="19"/>
        <v>0</v>
      </c>
      <c r="V125" s="618"/>
      <c r="AA125" s="618"/>
    </row>
    <row r="126" spans="1:27" s="162" customFormat="1" ht="21" x14ac:dyDescent="0.2">
      <c r="A126" s="582"/>
      <c r="B126" s="689"/>
      <c r="C126" s="608"/>
      <c r="D126" s="582"/>
      <c r="E126" s="582"/>
      <c r="F126" s="582"/>
      <c r="G126" s="582"/>
      <c r="H126" s="295" t="s">
        <v>1125</v>
      </c>
      <c r="I126" s="144">
        <v>22741</v>
      </c>
      <c r="J126" s="145">
        <v>12311</v>
      </c>
      <c r="K126" s="145">
        <v>389</v>
      </c>
      <c r="L126" s="145">
        <v>12311</v>
      </c>
      <c r="M126" s="145">
        <v>389</v>
      </c>
      <c r="N126" s="156">
        <v>0</v>
      </c>
      <c r="O126" s="156">
        <v>0</v>
      </c>
      <c r="P126" s="297">
        <f t="shared" si="18"/>
        <v>12700</v>
      </c>
      <c r="Q126" s="145">
        <f t="shared" si="27"/>
        <v>0</v>
      </c>
      <c r="R126" s="145">
        <f t="shared" si="27"/>
        <v>0</v>
      </c>
      <c r="S126" s="156">
        <v>0</v>
      </c>
      <c r="T126" s="156">
        <v>460.4</v>
      </c>
      <c r="U126" s="297">
        <f t="shared" si="19"/>
        <v>460.4</v>
      </c>
      <c r="V126" s="618"/>
      <c r="AA126" s="618"/>
    </row>
    <row r="127" spans="1:27" s="162" customFormat="1" ht="21" x14ac:dyDescent="0.2">
      <c r="A127" s="582"/>
      <c r="B127" s="689"/>
      <c r="C127" s="608"/>
      <c r="D127" s="582"/>
      <c r="E127" s="582"/>
      <c r="F127" s="582"/>
      <c r="G127" s="582"/>
      <c r="H127" s="304" t="s">
        <v>1126</v>
      </c>
      <c r="I127" s="159">
        <v>22894</v>
      </c>
      <c r="J127" s="160">
        <v>13610</v>
      </c>
      <c r="K127" s="160">
        <v>204</v>
      </c>
      <c r="L127" s="160">
        <v>910</v>
      </c>
      <c r="M127" s="160">
        <v>204</v>
      </c>
      <c r="N127" s="198">
        <v>0</v>
      </c>
      <c r="O127" s="198">
        <v>0</v>
      </c>
      <c r="P127" s="197">
        <f t="shared" si="18"/>
        <v>1114</v>
      </c>
      <c r="Q127" s="160">
        <f t="shared" si="27"/>
        <v>12700</v>
      </c>
      <c r="R127" s="160">
        <f t="shared" si="27"/>
        <v>0</v>
      </c>
      <c r="S127" s="198">
        <v>0</v>
      </c>
      <c r="T127" s="198">
        <v>0</v>
      </c>
      <c r="U127" s="197">
        <f t="shared" si="19"/>
        <v>12700</v>
      </c>
      <c r="V127" s="618"/>
      <c r="AA127" s="618"/>
    </row>
    <row r="128" spans="1:27" s="81" customFormat="1" ht="21" x14ac:dyDescent="0.2">
      <c r="A128" s="600"/>
      <c r="B128" s="691"/>
      <c r="C128" s="692"/>
      <c r="D128" s="620"/>
      <c r="E128" s="620"/>
      <c r="F128" s="620"/>
      <c r="G128" s="620"/>
      <c r="H128" s="518" t="s">
        <v>232</v>
      </c>
      <c r="I128" s="518"/>
      <c r="J128" s="227">
        <f>SUM(J124:J127)</f>
        <v>50000</v>
      </c>
      <c r="K128" s="227">
        <f>SUM(K124:K127)</f>
        <v>1914</v>
      </c>
      <c r="L128" s="227">
        <f t="shared" ref="L128:U128" si="28">SUM(L124:L127)</f>
        <v>37300</v>
      </c>
      <c r="M128" s="227">
        <f t="shared" si="28"/>
        <v>1914</v>
      </c>
      <c r="N128" s="227">
        <f t="shared" si="28"/>
        <v>0</v>
      </c>
      <c r="O128" s="227">
        <f t="shared" si="28"/>
        <v>0</v>
      </c>
      <c r="P128" s="227">
        <f t="shared" si="28"/>
        <v>39214</v>
      </c>
      <c r="Q128" s="227">
        <f t="shared" si="28"/>
        <v>12700</v>
      </c>
      <c r="R128" s="227">
        <f t="shared" si="28"/>
        <v>0</v>
      </c>
      <c r="S128" s="227">
        <f t="shared" si="28"/>
        <v>0</v>
      </c>
      <c r="T128" s="227">
        <f t="shared" si="28"/>
        <v>460.4</v>
      </c>
      <c r="U128" s="227">
        <f t="shared" si="28"/>
        <v>13160.4</v>
      </c>
      <c r="V128" s="652"/>
      <c r="AA128" s="652"/>
    </row>
    <row r="129" spans="1:27" s="162" customFormat="1" ht="21" x14ac:dyDescent="0.2">
      <c r="A129" s="599">
        <v>7</v>
      </c>
      <c r="B129" s="688" t="s">
        <v>871</v>
      </c>
      <c r="C129" s="607" t="s">
        <v>872</v>
      </c>
      <c r="D129" s="599">
        <v>71</v>
      </c>
      <c r="E129" s="599">
        <v>1</v>
      </c>
      <c r="F129" s="599" t="s">
        <v>627</v>
      </c>
      <c r="G129" s="599" t="s">
        <v>23</v>
      </c>
      <c r="H129" s="294" t="s">
        <v>1123</v>
      </c>
      <c r="I129" s="153">
        <v>22376</v>
      </c>
      <c r="J129" s="154">
        <v>11950</v>
      </c>
      <c r="K129" s="154">
        <v>750</v>
      </c>
      <c r="L129" s="154">
        <v>11950</v>
      </c>
      <c r="M129" s="154">
        <v>750</v>
      </c>
      <c r="N129" s="161">
        <v>0</v>
      </c>
      <c r="O129" s="161">
        <v>0</v>
      </c>
      <c r="P129" s="296">
        <f t="shared" si="18"/>
        <v>12700</v>
      </c>
      <c r="Q129" s="154">
        <f t="shared" ref="Q129:R132" si="29">J129-L129</f>
        <v>0</v>
      </c>
      <c r="R129" s="154">
        <f t="shared" si="29"/>
        <v>0</v>
      </c>
      <c r="S129" s="161">
        <v>0</v>
      </c>
      <c r="T129" s="161">
        <v>0</v>
      </c>
      <c r="U129" s="296">
        <f t="shared" si="19"/>
        <v>0</v>
      </c>
      <c r="V129" s="617">
        <v>23075</v>
      </c>
      <c r="AA129" s="617"/>
    </row>
    <row r="130" spans="1:27" s="162" customFormat="1" ht="21" x14ac:dyDescent="0.2">
      <c r="A130" s="582"/>
      <c r="B130" s="689"/>
      <c r="C130" s="608"/>
      <c r="D130" s="582"/>
      <c r="E130" s="582"/>
      <c r="F130" s="582"/>
      <c r="G130" s="582"/>
      <c r="H130" s="295" t="s">
        <v>1124</v>
      </c>
      <c r="I130" s="144">
        <v>22529</v>
      </c>
      <c r="J130" s="145">
        <v>12129</v>
      </c>
      <c r="K130" s="145">
        <v>571</v>
      </c>
      <c r="L130" s="145">
        <v>12129</v>
      </c>
      <c r="M130" s="145">
        <v>571</v>
      </c>
      <c r="N130" s="156">
        <v>0</v>
      </c>
      <c r="O130" s="156">
        <v>0</v>
      </c>
      <c r="P130" s="297">
        <f t="shared" si="18"/>
        <v>12700</v>
      </c>
      <c r="Q130" s="145">
        <f t="shared" si="29"/>
        <v>0</v>
      </c>
      <c r="R130" s="145">
        <f t="shared" si="29"/>
        <v>0</v>
      </c>
      <c r="S130" s="156">
        <v>0</v>
      </c>
      <c r="T130" s="156">
        <v>0</v>
      </c>
      <c r="U130" s="297">
        <f t="shared" si="19"/>
        <v>0</v>
      </c>
      <c r="V130" s="618"/>
      <c r="AA130" s="618"/>
    </row>
    <row r="131" spans="1:27" s="162" customFormat="1" ht="21" x14ac:dyDescent="0.2">
      <c r="A131" s="582"/>
      <c r="B131" s="689"/>
      <c r="C131" s="608"/>
      <c r="D131" s="582"/>
      <c r="E131" s="582"/>
      <c r="F131" s="582"/>
      <c r="G131" s="582"/>
      <c r="H131" s="295" t="s">
        <v>1125</v>
      </c>
      <c r="I131" s="144">
        <v>22741</v>
      </c>
      <c r="J131" s="145">
        <v>12311</v>
      </c>
      <c r="K131" s="145">
        <v>389</v>
      </c>
      <c r="L131" s="145">
        <v>12311</v>
      </c>
      <c r="M131" s="145">
        <v>389</v>
      </c>
      <c r="N131" s="156">
        <v>0</v>
      </c>
      <c r="O131" s="156">
        <v>0</v>
      </c>
      <c r="P131" s="297">
        <f t="shared" si="18"/>
        <v>12700</v>
      </c>
      <c r="Q131" s="145">
        <f t="shared" si="29"/>
        <v>0</v>
      </c>
      <c r="R131" s="145">
        <f t="shared" si="29"/>
        <v>0</v>
      </c>
      <c r="S131" s="156">
        <v>0</v>
      </c>
      <c r="T131" s="156">
        <v>0</v>
      </c>
      <c r="U131" s="297">
        <f t="shared" si="19"/>
        <v>0</v>
      </c>
      <c r="V131" s="618"/>
      <c r="AA131" s="618"/>
    </row>
    <row r="132" spans="1:27" s="162" customFormat="1" ht="21" x14ac:dyDescent="0.2">
      <c r="A132" s="582"/>
      <c r="B132" s="689"/>
      <c r="C132" s="608"/>
      <c r="D132" s="582"/>
      <c r="E132" s="582"/>
      <c r="F132" s="582"/>
      <c r="G132" s="582"/>
      <c r="H132" s="304" t="s">
        <v>1126</v>
      </c>
      <c r="I132" s="159">
        <v>22894</v>
      </c>
      <c r="J132" s="160">
        <v>13610</v>
      </c>
      <c r="K132" s="160">
        <v>204</v>
      </c>
      <c r="L132" s="160">
        <v>1114</v>
      </c>
      <c r="M132" s="160">
        <v>0</v>
      </c>
      <c r="N132" s="198">
        <v>0</v>
      </c>
      <c r="O132" s="198">
        <v>0</v>
      </c>
      <c r="P132" s="197">
        <f t="shared" si="18"/>
        <v>1114</v>
      </c>
      <c r="Q132" s="160">
        <f t="shared" si="29"/>
        <v>12496</v>
      </c>
      <c r="R132" s="160">
        <f t="shared" si="29"/>
        <v>204</v>
      </c>
      <c r="S132" s="198">
        <v>0</v>
      </c>
      <c r="T132" s="198">
        <v>420</v>
      </c>
      <c r="U132" s="197">
        <f t="shared" si="19"/>
        <v>13120</v>
      </c>
      <c r="V132" s="618"/>
      <c r="AA132" s="618"/>
    </row>
    <row r="133" spans="1:27" s="162" customFormat="1" ht="21" x14ac:dyDescent="0.2">
      <c r="A133" s="600"/>
      <c r="B133" s="690"/>
      <c r="C133" s="609"/>
      <c r="D133" s="600"/>
      <c r="E133" s="600"/>
      <c r="F133" s="600"/>
      <c r="G133" s="600"/>
      <c r="H133" s="517" t="s">
        <v>232</v>
      </c>
      <c r="I133" s="517"/>
      <c r="J133" s="226">
        <f>SUM(J129:J132)</f>
        <v>50000</v>
      </c>
      <c r="K133" s="226">
        <f>SUM(K129:K132)</f>
        <v>1914</v>
      </c>
      <c r="L133" s="226">
        <f t="shared" ref="L133:U133" si="30">SUM(L129:L132)</f>
        <v>37504</v>
      </c>
      <c r="M133" s="226">
        <f t="shared" si="30"/>
        <v>1710</v>
      </c>
      <c r="N133" s="226">
        <f t="shared" si="30"/>
        <v>0</v>
      </c>
      <c r="O133" s="226">
        <f t="shared" si="30"/>
        <v>0</v>
      </c>
      <c r="P133" s="226">
        <f t="shared" si="30"/>
        <v>39214</v>
      </c>
      <c r="Q133" s="226">
        <f t="shared" si="30"/>
        <v>12496</v>
      </c>
      <c r="R133" s="226">
        <f t="shared" si="30"/>
        <v>204</v>
      </c>
      <c r="S133" s="226">
        <f t="shared" si="30"/>
        <v>0</v>
      </c>
      <c r="T133" s="226">
        <f t="shared" si="30"/>
        <v>420</v>
      </c>
      <c r="U133" s="226">
        <f t="shared" si="30"/>
        <v>13120</v>
      </c>
      <c r="V133" s="619"/>
      <c r="AA133" s="619"/>
    </row>
    <row r="134" spans="1:27" s="162" customFormat="1" ht="21" x14ac:dyDescent="0.2">
      <c r="A134" s="599">
        <v>8</v>
      </c>
      <c r="B134" s="688" t="s">
        <v>875</v>
      </c>
      <c r="C134" s="607" t="s">
        <v>876</v>
      </c>
      <c r="D134" s="599">
        <v>182</v>
      </c>
      <c r="E134" s="599">
        <v>6</v>
      </c>
      <c r="F134" s="599" t="s">
        <v>877</v>
      </c>
      <c r="G134" s="599" t="s">
        <v>23</v>
      </c>
      <c r="H134" s="294" t="s">
        <v>1123</v>
      </c>
      <c r="I134" s="153">
        <v>22317</v>
      </c>
      <c r="J134" s="154">
        <v>12146</v>
      </c>
      <c r="K134" s="154">
        <v>754</v>
      </c>
      <c r="L134" s="154">
        <v>1746</v>
      </c>
      <c r="M134" s="154">
        <v>754</v>
      </c>
      <c r="N134" s="161">
        <v>0</v>
      </c>
      <c r="O134" s="161">
        <v>0</v>
      </c>
      <c r="P134" s="296">
        <f t="shared" si="18"/>
        <v>2500</v>
      </c>
      <c r="Q134" s="154">
        <f t="shared" ref="Q134:R137" si="31">J134-L134</f>
        <v>10400</v>
      </c>
      <c r="R134" s="154">
        <f t="shared" si="31"/>
        <v>0</v>
      </c>
      <c r="S134" s="161">
        <v>0</v>
      </c>
      <c r="T134" s="161">
        <v>1484.97</v>
      </c>
      <c r="U134" s="296">
        <f t="shared" si="19"/>
        <v>11884.97</v>
      </c>
      <c r="V134" s="617">
        <v>242059</v>
      </c>
      <c r="AA134" s="617"/>
    </row>
    <row r="135" spans="1:27" s="162" customFormat="1" ht="21" x14ac:dyDescent="0.2">
      <c r="A135" s="582"/>
      <c r="B135" s="689"/>
      <c r="C135" s="608"/>
      <c r="D135" s="582"/>
      <c r="E135" s="582"/>
      <c r="F135" s="582"/>
      <c r="G135" s="582"/>
      <c r="H135" s="295" t="s">
        <v>1124</v>
      </c>
      <c r="I135" s="144">
        <v>22498</v>
      </c>
      <c r="J135" s="145">
        <v>12328</v>
      </c>
      <c r="K135" s="145">
        <v>572</v>
      </c>
      <c r="L135" s="145">
        <v>0</v>
      </c>
      <c r="M135" s="145">
        <v>0</v>
      </c>
      <c r="N135" s="156">
        <v>0</v>
      </c>
      <c r="O135" s="156">
        <v>0</v>
      </c>
      <c r="P135" s="297">
        <f t="shared" si="18"/>
        <v>0</v>
      </c>
      <c r="Q135" s="145">
        <f t="shared" si="31"/>
        <v>12328</v>
      </c>
      <c r="R135" s="145">
        <f t="shared" si="31"/>
        <v>572</v>
      </c>
      <c r="S135" s="156">
        <v>0</v>
      </c>
      <c r="T135" s="156">
        <v>0</v>
      </c>
      <c r="U135" s="297">
        <f t="shared" si="19"/>
        <v>12900</v>
      </c>
      <c r="V135" s="618"/>
      <c r="AA135" s="618"/>
    </row>
    <row r="136" spans="1:27" s="162" customFormat="1" ht="21" x14ac:dyDescent="0.2">
      <c r="A136" s="582"/>
      <c r="B136" s="689"/>
      <c r="C136" s="608"/>
      <c r="D136" s="582"/>
      <c r="E136" s="582"/>
      <c r="F136" s="582"/>
      <c r="G136" s="582"/>
      <c r="H136" s="295" t="s">
        <v>1125</v>
      </c>
      <c r="I136" s="144">
        <v>22682</v>
      </c>
      <c r="J136" s="145">
        <v>12513</v>
      </c>
      <c r="K136" s="145">
        <v>387</v>
      </c>
      <c r="L136" s="145">
        <v>0</v>
      </c>
      <c r="M136" s="145">
        <v>0</v>
      </c>
      <c r="N136" s="156">
        <v>0</v>
      </c>
      <c r="O136" s="156">
        <v>0</v>
      </c>
      <c r="P136" s="297">
        <f t="shared" si="18"/>
        <v>0</v>
      </c>
      <c r="Q136" s="145">
        <f t="shared" si="31"/>
        <v>12513</v>
      </c>
      <c r="R136" s="145">
        <f t="shared" si="31"/>
        <v>387</v>
      </c>
      <c r="S136" s="156">
        <v>0</v>
      </c>
      <c r="T136" s="156">
        <v>0</v>
      </c>
      <c r="U136" s="297">
        <f t="shared" si="19"/>
        <v>12900</v>
      </c>
      <c r="V136" s="618"/>
      <c r="AA136" s="618"/>
    </row>
    <row r="137" spans="1:27" s="162" customFormat="1" ht="21" x14ac:dyDescent="0.2">
      <c r="A137" s="582"/>
      <c r="B137" s="689"/>
      <c r="C137" s="608"/>
      <c r="D137" s="582"/>
      <c r="E137" s="582"/>
      <c r="F137" s="582"/>
      <c r="G137" s="582"/>
      <c r="H137" s="304" t="s">
        <v>1126</v>
      </c>
      <c r="I137" s="159">
        <v>22863</v>
      </c>
      <c r="J137" s="160">
        <v>13293</v>
      </c>
      <c r="K137" s="160">
        <v>199</v>
      </c>
      <c r="L137" s="160">
        <v>0</v>
      </c>
      <c r="M137" s="160">
        <v>0</v>
      </c>
      <c r="N137" s="198">
        <v>0</v>
      </c>
      <c r="O137" s="198">
        <v>0</v>
      </c>
      <c r="P137" s="197">
        <f t="shared" si="18"/>
        <v>0</v>
      </c>
      <c r="Q137" s="160">
        <f t="shared" si="31"/>
        <v>13293</v>
      </c>
      <c r="R137" s="160">
        <f t="shared" si="31"/>
        <v>199</v>
      </c>
      <c r="S137" s="198">
        <v>0</v>
      </c>
      <c r="T137" s="198">
        <v>0</v>
      </c>
      <c r="U137" s="197">
        <f t="shared" si="19"/>
        <v>13492</v>
      </c>
      <c r="V137" s="618"/>
      <c r="AA137" s="618"/>
    </row>
    <row r="138" spans="1:27" s="81" customFormat="1" ht="21" x14ac:dyDescent="0.2">
      <c r="A138" s="600"/>
      <c r="B138" s="690"/>
      <c r="C138" s="609"/>
      <c r="D138" s="600"/>
      <c r="E138" s="600"/>
      <c r="F138" s="600"/>
      <c r="G138" s="600"/>
      <c r="H138" s="517" t="s">
        <v>232</v>
      </c>
      <c r="I138" s="517"/>
      <c r="J138" s="226">
        <f>SUM(J134:J137)</f>
        <v>50280</v>
      </c>
      <c r="K138" s="226">
        <f>SUM(K134:K137)</f>
        <v>1912</v>
      </c>
      <c r="L138" s="226">
        <f t="shared" ref="L138:U138" si="32">SUM(L134:L137)</f>
        <v>1746</v>
      </c>
      <c r="M138" s="226">
        <f t="shared" si="32"/>
        <v>754</v>
      </c>
      <c r="N138" s="226">
        <f t="shared" si="32"/>
        <v>0</v>
      </c>
      <c r="O138" s="226">
        <f t="shared" si="32"/>
        <v>0</v>
      </c>
      <c r="P138" s="226">
        <f t="shared" si="32"/>
        <v>2500</v>
      </c>
      <c r="Q138" s="226">
        <f t="shared" si="32"/>
        <v>48534</v>
      </c>
      <c r="R138" s="226">
        <f t="shared" si="32"/>
        <v>1158</v>
      </c>
      <c r="S138" s="226">
        <f t="shared" si="32"/>
        <v>0</v>
      </c>
      <c r="T138" s="226">
        <f t="shared" si="32"/>
        <v>1484.97</v>
      </c>
      <c r="U138" s="226">
        <f t="shared" si="32"/>
        <v>51176.97</v>
      </c>
      <c r="V138" s="619"/>
      <c r="AA138" s="619"/>
    </row>
    <row r="139" spans="1:27" s="162" customFormat="1" ht="21" x14ac:dyDescent="0.2">
      <c r="A139" s="599">
        <v>9</v>
      </c>
      <c r="B139" s="688" t="s">
        <v>878</v>
      </c>
      <c r="C139" s="607" t="s">
        <v>879</v>
      </c>
      <c r="D139" s="599">
        <v>96</v>
      </c>
      <c r="E139" s="599">
        <v>6</v>
      </c>
      <c r="F139" s="599" t="s">
        <v>877</v>
      </c>
      <c r="G139" s="599" t="s">
        <v>23</v>
      </c>
      <c r="H139" s="294" t="s">
        <v>1123</v>
      </c>
      <c r="I139" s="153">
        <v>22317</v>
      </c>
      <c r="J139" s="154">
        <v>19486</v>
      </c>
      <c r="K139" s="154">
        <v>1214</v>
      </c>
      <c r="L139" s="154">
        <v>1286</v>
      </c>
      <c r="M139" s="154">
        <v>1214</v>
      </c>
      <c r="N139" s="161">
        <v>0</v>
      </c>
      <c r="O139" s="161">
        <v>0</v>
      </c>
      <c r="P139" s="296">
        <f t="shared" si="18"/>
        <v>2500</v>
      </c>
      <c r="Q139" s="154">
        <f t="shared" ref="Q139:R142" si="33">J139-L139</f>
        <v>18200</v>
      </c>
      <c r="R139" s="154">
        <f t="shared" si="33"/>
        <v>0</v>
      </c>
      <c r="S139" s="161">
        <v>0</v>
      </c>
      <c r="T139" s="161">
        <v>2386.37</v>
      </c>
      <c r="U139" s="296">
        <f t="shared" si="19"/>
        <v>20586.37</v>
      </c>
      <c r="V139" s="617">
        <v>242060</v>
      </c>
      <c r="AA139" s="617"/>
    </row>
    <row r="140" spans="1:27" s="162" customFormat="1" ht="21" x14ac:dyDescent="0.2">
      <c r="A140" s="582"/>
      <c r="B140" s="689"/>
      <c r="C140" s="608"/>
      <c r="D140" s="582"/>
      <c r="E140" s="582"/>
      <c r="F140" s="582"/>
      <c r="G140" s="582"/>
      <c r="H140" s="295" t="s">
        <v>1124</v>
      </c>
      <c r="I140" s="144">
        <v>22498</v>
      </c>
      <c r="J140" s="145">
        <v>19779</v>
      </c>
      <c r="K140" s="145">
        <v>921</v>
      </c>
      <c r="L140" s="145">
        <v>0</v>
      </c>
      <c r="M140" s="145">
        <v>0</v>
      </c>
      <c r="N140" s="156">
        <v>0</v>
      </c>
      <c r="O140" s="156">
        <v>0</v>
      </c>
      <c r="P140" s="297">
        <f t="shared" si="18"/>
        <v>0</v>
      </c>
      <c r="Q140" s="145">
        <f t="shared" si="33"/>
        <v>19779</v>
      </c>
      <c r="R140" s="145">
        <f t="shared" si="33"/>
        <v>921</v>
      </c>
      <c r="S140" s="156">
        <v>0</v>
      </c>
      <c r="T140" s="156">
        <v>0</v>
      </c>
      <c r="U140" s="297">
        <f t="shared" si="19"/>
        <v>20700</v>
      </c>
      <c r="V140" s="618"/>
      <c r="AA140" s="618"/>
    </row>
    <row r="141" spans="1:27" s="162" customFormat="1" ht="21" x14ac:dyDescent="0.2">
      <c r="A141" s="582"/>
      <c r="B141" s="689"/>
      <c r="C141" s="608"/>
      <c r="D141" s="582"/>
      <c r="E141" s="582"/>
      <c r="F141" s="582"/>
      <c r="G141" s="582"/>
      <c r="H141" s="295" t="s">
        <v>1125</v>
      </c>
      <c r="I141" s="144">
        <v>22682</v>
      </c>
      <c r="J141" s="145">
        <v>20075</v>
      </c>
      <c r="K141" s="145">
        <v>625</v>
      </c>
      <c r="L141" s="145">
        <v>0</v>
      </c>
      <c r="M141" s="145">
        <v>0</v>
      </c>
      <c r="N141" s="156">
        <v>0</v>
      </c>
      <c r="O141" s="156">
        <v>0</v>
      </c>
      <c r="P141" s="297">
        <f t="shared" si="18"/>
        <v>0</v>
      </c>
      <c r="Q141" s="145">
        <f t="shared" si="33"/>
        <v>20075</v>
      </c>
      <c r="R141" s="145">
        <f t="shared" si="33"/>
        <v>625</v>
      </c>
      <c r="S141" s="156">
        <v>0</v>
      </c>
      <c r="T141" s="156">
        <v>0</v>
      </c>
      <c r="U141" s="297">
        <f t="shared" si="19"/>
        <v>20700</v>
      </c>
      <c r="V141" s="618"/>
      <c r="AA141" s="618"/>
    </row>
    <row r="142" spans="1:27" s="162" customFormat="1" ht="21" x14ac:dyDescent="0.2">
      <c r="A142" s="582"/>
      <c r="B142" s="689"/>
      <c r="C142" s="608"/>
      <c r="D142" s="582"/>
      <c r="E142" s="582"/>
      <c r="F142" s="582"/>
      <c r="G142" s="582"/>
      <c r="H142" s="304" t="s">
        <v>1126</v>
      </c>
      <c r="I142" s="159">
        <v>22863</v>
      </c>
      <c r="J142" s="160">
        <v>21560</v>
      </c>
      <c r="K142" s="160">
        <v>323</v>
      </c>
      <c r="L142" s="160">
        <v>0</v>
      </c>
      <c r="M142" s="160">
        <v>0</v>
      </c>
      <c r="N142" s="198">
        <v>0</v>
      </c>
      <c r="O142" s="198">
        <v>0</v>
      </c>
      <c r="P142" s="197">
        <f t="shared" si="18"/>
        <v>0</v>
      </c>
      <c r="Q142" s="160">
        <f t="shared" si="33"/>
        <v>21560</v>
      </c>
      <c r="R142" s="160">
        <f t="shared" si="33"/>
        <v>323</v>
      </c>
      <c r="S142" s="198">
        <v>0</v>
      </c>
      <c r="T142" s="198">
        <v>0</v>
      </c>
      <c r="U142" s="197">
        <f t="shared" si="19"/>
        <v>21883</v>
      </c>
      <c r="V142" s="618"/>
      <c r="AA142" s="618"/>
    </row>
    <row r="143" spans="1:27" s="81" customFormat="1" ht="21" x14ac:dyDescent="0.2">
      <c r="A143" s="600"/>
      <c r="B143" s="690"/>
      <c r="C143" s="609"/>
      <c r="D143" s="600"/>
      <c r="E143" s="600"/>
      <c r="F143" s="600"/>
      <c r="G143" s="600"/>
      <c r="H143" s="517" t="s">
        <v>232</v>
      </c>
      <c r="I143" s="517"/>
      <c r="J143" s="226">
        <f>SUM(J139:J142)</f>
        <v>80900</v>
      </c>
      <c r="K143" s="226">
        <f>SUM(K139:K142)</f>
        <v>3083</v>
      </c>
      <c r="L143" s="226">
        <f t="shared" ref="L143:U143" si="34">SUM(L139:L142)</f>
        <v>1286</v>
      </c>
      <c r="M143" s="226">
        <f t="shared" si="34"/>
        <v>1214</v>
      </c>
      <c r="N143" s="226">
        <f t="shared" si="34"/>
        <v>0</v>
      </c>
      <c r="O143" s="226">
        <f t="shared" si="34"/>
        <v>0</v>
      </c>
      <c r="P143" s="226">
        <f t="shared" si="34"/>
        <v>2500</v>
      </c>
      <c r="Q143" s="226">
        <f t="shared" si="34"/>
        <v>79614</v>
      </c>
      <c r="R143" s="226">
        <f t="shared" si="34"/>
        <v>1869</v>
      </c>
      <c r="S143" s="226">
        <f t="shared" si="34"/>
        <v>0</v>
      </c>
      <c r="T143" s="226">
        <f t="shared" si="34"/>
        <v>2386.37</v>
      </c>
      <c r="U143" s="226">
        <f t="shared" si="34"/>
        <v>83869.37</v>
      </c>
      <c r="V143" s="619"/>
      <c r="AA143" s="619"/>
    </row>
    <row r="144" spans="1:27" s="162" customFormat="1" ht="21" x14ac:dyDescent="0.2">
      <c r="A144" s="599">
        <v>10</v>
      </c>
      <c r="B144" s="688" t="s">
        <v>880</v>
      </c>
      <c r="C144" s="607" t="s">
        <v>881</v>
      </c>
      <c r="D144" s="599" t="s">
        <v>652</v>
      </c>
      <c r="E144" s="599">
        <v>2</v>
      </c>
      <c r="F144" s="599" t="s">
        <v>27</v>
      </c>
      <c r="G144" s="599" t="s">
        <v>23</v>
      </c>
      <c r="H144" s="294" t="s">
        <v>1123</v>
      </c>
      <c r="I144" s="153">
        <v>22225</v>
      </c>
      <c r="J144" s="154">
        <v>19400</v>
      </c>
      <c r="K144" s="154">
        <v>1200</v>
      </c>
      <c r="L144" s="154">
        <v>800</v>
      </c>
      <c r="M144" s="154">
        <v>1200</v>
      </c>
      <c r="N144" s="161">
        <v>0</v>
      </c>
      <c r="O144" s="161">
        <v>0</v>
      </c>
      <c r="P144" s="296">
        <f t="shared" si="18"/>
        <v>2000</v>
      </c>
      <c r="Q144" s="154">
        <f t="shared" ref="Q144:R147" si="35">J144-L144</f>
        <v>18600</v>
      </c>
      <c r="R144" s="154">
        <f t="shared" si="35"/>
        <v>0</v>
      </c>
      <c r="S144" s="161">
        <v>0</v>
      </c>
      <c r="T144" s="161">
        <v>2910</v>
      </c>
      <c r="U144" s="296">
        <f t="shared" si="19"/>
        <v>21510</v>
      </c>
      <c r="V144" s="617">
        <v>22955</v>
      </c>
      <c r="AA144" s="617"/>
    </row>
    <row r="145" spans="1:27" s="162" customFormat="1" ht="21" x14ac:dyDescent="0.2">
      <c r="A145" s="582"/>
      <c r="B145" s="689"/>
      <c r="C145" s="608"/>
      <c r="D145" s="582"/>
      <c r="E145" s="582"/>
      <c r="F145" s="582"/>
      <c r="G145" s="582"/>
      <c r="H145" s="295" t="s">
        <v>1124</v>
      </c>
      <c r="I145" s="144">
        <v>22406</v>
      </c>
      <c r="J145" s="145">
        <v>19691</v>
      </c>
      <c r="K145" s="145">
        <v>909</v>
      </c>
      <c r="L145" s="145">
        <v>0</v>
      </c>
      <c r="M145" s="145">
        <v>0</v>
      </c>
      <c r="N145" s="156">
        <v>0</v>
      </c>
      <c r="O145" s="156">
        <v>0</v>
      </c>
      <c r="P145" s="297">
        <f t="shared" si="18"/>
        <v>0</v>
      </c>
      <c r="Q145" s="145">
        <f t="shared" si="35"/>
        <v>19691</v>
      </c>
      <c r="R145" s="145">
        <f t="shared" si="35"/>
        <v>909</v>
      </c>
      <c r="S145" s="156">
        <v>0</v>
      </c>
      <c r="T145" s="156">
        <v>0</v>
      </c>
      <c r="U145" s="297">
        <f t="shared" si="19"/>
        <v>20600</v>
      </c>
      <c r="V145" s="618"/>
      <c r="AA145" s="618"/>
    </row>
    <row r="146" spans="1:27" s="162" customFormat="1" ht="21" x14ac:dyDescent="0.2">
      <c r="A146" s="582"/>
      <c r="B146" s="689"/>
      <c r="C146" s="608"/>
      <c r="D146" s="582"/>
      <c r="E146" s="582"/>
      <c r="F146" s="582"/>
      <c r="G146" s="582"/>
      <c r="H146" s="295" t="s">
        <v>1125</v>
      </c>
      <c r="I146" s="144">
        <v>22590</v>
      </c>
      <c r="J146" s="145">
        <v>19986</v>
      </c>
      <c r="K146" s="145">
        <v>614</v>
      </c>
      <c r="L146" s="145">
        <v>0</v>
      </c>
      <c r="M146" s="145">
        <v>0</v>
      </c>
      <c r="N146" s="156">
        <v>0</v>
      </c>
      <c r="O146" s="156">
        <v>0</v>
      </c>
      <c r="P146" s="297">
        <f t="shared" si="18"/>
        <v>0</v>
      </c>
      <c r="Q146" s="145">
        <f t="shared" si="35"/>
        <v>19986</v>
      </c>
      <c r="R146" s="145">
        <f t="shared" si="35"/>
        <v>614</v>
      </c>
      <c r="S146" s="156">
        <v>0</v>
      </c>
      <c r="T146" s="156">
        <v>0</v>
      </c>
      <c r="U146" s="297">
        <f t="shared" si="19"/>
        <v>20600</v>
      </c>
      <c r="V146" s="618"/>
      <c r="AA146" s="618"/>
    </row>
    <row r="147" spans="1:27" s="162" customFormat="1" ht="21" x14ac:dyDescent="0.2">
      <c r="A147" s="582"/>
      <c r="B147" s="689"/>
      <c r="C147" s="608"/>
      <c r="D147" s="582"/>
      <c r="E147" s="582"/>
      <c r="F147" s="582"/>
      <c r="G147" s="582"/>
      <c r="H147" s="295" t="s">
        <v>1126</v>
      </c>
      <c r="I147" s="144">
        <v>22771</v>
      </c>
      <c r="J147" s="145">
        <v>20923</v>
      </c>
      <c r="K147" s="145">
        <v>314</v>
      </c>
      <c r="L147" s="145">
        <v>0</v>
      </c>
      <c r="M147" s="145">
        <v>0</v>
      </c>
      <c r="N147" s="156">
        <v>0</v>
      </c>
      <c r="O147" s="156">
        <v>0</v>
      </c>
      <c r="P147" s="297">
        <f t="shared" si="18"/>
        <v>0</v>
      </c>
      <c r="Q147" s="145">
        <f t="shared" si="35"/>
        <v>20923</v>
      </c>
      <c r="R147" s="145">
        <f t="shared" si="35"/>
        <v>314</v>
      </c>
      <c r="S147" s="156">
        <v>0</v>
      </c>
      <c r="T147" s="156">
        <v>0</v>
      </c>
      <c r="U147" s="297">
        <f t="shared" si="19"/>
        <v>21237</v>
      </c>
      <c r="V147" s="618"/>
      <c r="AA147" s="618"/>
    </row>
    <row r="148" spans="1:27" s="162" customFormat="1" ht="21" x14ac:dyDescent="0.2">
      <c r="A148" s="600"/>
      <c r="B148" s="690"/>
      <c r="C148" s="609"/>
      <c r="D148" s="600"/>
      <c r="E148" s="600"/>
      <c r="F148" s="600"/>
      <c r="G148" s="600"/>
      <c r="H148" s="650" t="s">
        <v>232</v>
      </c>
      <c r="I148" s="650"/>
      <c r="J148" s="228">
        <f>SUM(J144:J147)</f>
        <v>80000</v>
      </c>
      <c r="K148" s="228">
        <f>SUM(K144:K147)</f>
        <v>3037</v>
      </c>
      <c r="L148" s="228">
        <f t="shared" ref="L148:U148" si="36">SUM(L144:L147)</f>
        <v>800</v>
      </c>
      <c r="M148" s="228">
        <f t="shared" si="36"/>
        <v>1200</v>
      </c>
      <c r="N148" s="228">
        <f t="shared" si="36"/>
        <v>0</v>
      </c>
      <c r="O148" s="228">
        <f t="shared" si="36"/>
        <v>0</v>
      </c>
      <c r="P148" s="228">
        <f t="shared" si="36"/>
        <v>2000</v>
      </c>
      <c r="Q148" s="228">
        <f t="shared" si="36"/>
        <v>79200</v>
      </c>
      <c r="R148" s="228">
        <f t="shared" si="36"/>
        <v>1837</v>
      </c>
      <c r="S148" s="228">
        <f t="shared" si="36"/>
        <v>0</v>
      </c>
      <c r="T148" s="228">
        <f t="shared" si="36"/>
        <v>2910</v>
      </c>
      <c r="U148" s="228">
        <f t="shared" si="36"/>
        <v>83947</v>
      </c>
      <c r="V148" s="619"/>
      <c r="AA148" s="619"/>
    </row>
    <row r="149" spans="1:27" s="162" customFormat="1" ht="21" x14ac:dyDescent="0.2">
      <c r="A149" s="599">
        <v>11</v>
      </c>
      <c r="B149" s="688" t="s">
        <v>882</v>
      </c>
      <c r="C149" s="607" t="s">
        <v>883</v>
      </c>
      <c r="D149" s="599" t="s">
        <v>884</v>
      </c>
      <c r="E149" s="599">
        <v>1</v>
      </c>
      <c r="F149" s="599" t="s">
        <v>27</v>
      </c>
      <c r="G149" s="599" t="s">
        <v>23</v>
      </c>
      <c r="H149" s="294" t="s">
        <v>1123</v>
      </c>
      <c r="I149" s="153">
        <v>22225</v>
      </c>
      <c r="J149" s="154">
        <v>34740</v>
      </c>
      <c r="K149" s="154">
        <v>2160</v>
      </c>
      <c r="L149" s="154">
        <v>0</v>
      </c>
      <c r="M149" s="154">
        <v>0</v>
      </c>
      <c r="N149" s="161">
        <v>0</v>
      </c>
      <c r="O149" s="161">
        <v>0</v>
      </c>
      <c r="P149" s="296">
        <f t="shared" si="18"/>
        <v>0</v>
      </c>
      <c r="Q149" s="154">
        <f t="shared" ref="Q149:R152" si="37">J149-L149</f>
        <v>34740</v>
      </c>
      <c r="R149" s="154">
        <f t="shared" si="37"/>
        <v>2160</v>
      </c>
      <c r="S149" s="161">
        <v>0</v>
      </c>
      <c r="T149" s="161">
        <v>0</v>
      </c>
      <c r="U149" s="296">
        <f t="shared" si="19"/>
        <v>36900</v>
      </c>
      <c r="V149" s="617" t="s">
        <v>579</v>
      </c>
      <c r="AA149" s="617"/>
    </row>
    <row r="150" spans="1:27" s="162" customFormat="1" ht="21" x14ac:dyDescent="0.2">
      <c r="A150" s="582"/>
      <c r="B150" s="689"/>
      <c r="C150" s="608"/>
      <c r="D150" s="582"/>
      <c r="E150" s="582"/>
      <c r="F150" s="582"/>
      <c r="G150" s="582"/>
      <c r="H150" s="295" t="s">
        <v>1124</v>
      </c>
      <c r="I150" s="144">
        <v>22406</v>
      </c>
      <c r="J150" s="145">
        <v>35261</v>
      </c>
      <c r="K150" s="145">
        <v>1639</v>
      </c>
      <c r="L150" s="145">
        <v>0</v>
      </c>
      <c r="M150" s="145">
        <v>0</v>
      </c>
      <c r="N150" s="156">
        <v>0</v>
      </c>
      <c r="O150" s="156">
        <v>0</v>
      </c>
      <c r="P150" s="297">
        <f t="shared" si="18"/>
        <v>0</v>
      </c>
      <c r="Q150" s="145">
        <f t="shared" si="37"/>
        <v>35261</v>
      </c>
      <c r="R150" s="145">
        <f t="shared" si="37"/>
        <v>1639</v>
      </c>
      <c r="S150" s="156">
        <v>0</v>
      </c>
      <c r="T150" s="156">
        <v>0</v>
      </c>
      <c r="U150" s="297">
        <f t="shared" si="19"/>
        <v>36900</v>
      </c>
      <c r="V150" s="618"/>
      <c r="AA150" s="618"/>
    </row>
    <row r="151" spans="1:27" s="162" customFormat="1" ht="21" x14ac:dyDescent="0.2">
      <c r="A151" s="582"/>
      <c r="B151" s="689"/>
      <c r="C151" s="608"/>
      <c r="D151" s="582"/>
      <c r="E151" s="582"/>
      <c r="F151" s="582"/>
      <c r="G151" s="582"/>
      <c r="H151" s="295" t="s">
        <v>1125</v>
      </c>
      <c r="I151" s="144">
        <v>22590</v>
      </c>
      <c r="J151" s="145">
        <v>35790</v>
      </c>
      <c r="K151" s="145">
        <v>1110</v>
      </c>
      <c r="L151" s="145">
        <v>0</v>
      </c>
      <c r="M151" s="145">
        <v>0</v>
      </c>
      <c r="N151" s="156">
        <v>0</v>
      </c>
      <c r="O151" s="156">
        <v>0</v>
      </c>
      <c r="P151" s="297">
        <f t="shared" si="18"/>
        <v>0</v>
      </c>
      <c r="Q151" s="145">
        <f t="shared" si="37"/>
        <v>35790</v>
      </c>
      <c r="R151" s="145">
        <f t="shared" si="37"/>
        <v>1110</v>
      </c>
      <c r="S151" s="156">
        <v>0</v>
      </c>
      <c r="T151" s="156">
        <v>0</v>
      </c>
      <c r="U151" s="297">
        <f t="shared" si="19"/>
        <v>36900</v>
      </c>
      <c r="V151" s="618"/>
      <c r="AA151" s="618"/>
    </row>
    <row r="152" spans="1:27" s="162" customFormat="1" ht="21" x14ac:dyDescent="0.2">
      <c r="A152" s="582"/>
      <c r="B152" s="689"/>
      <c r="C152" s="608"/>
      <c r="D152" s="582"/>
      <c r="E152" s="582"/>
      <c r="F152" s="582"/>
      <c r="G152" s="582"/>
      <c r="H152" s="304" t="s">
        <v>1126</v>
      </c>
      <c r="I152" s="159">
        <v>22771</v>
      </c>
      <c r="J152" s="160">
        <v>38209</v>
      </c>
      <c r="K152" s="160">
        <v>573</v>
      </c>
      <c r="L152" s="160">
        <v>0</v>
      </c>
      <c r="M152" s="160">
        <v>0</v>
      </c>
      <c r="N152" s="198">
        <v>0</v>
      </c>
      <c r="O152" s="198">
        <v>0</v>
      </c>
      <c r="P152" s="197">
        <f t="shared" si="18"/>
        <v>0</v>
      </c>
      <c r="Q152" s="160">
        <f t="shared" si="37"/>
        <v>38209</v>
      </c>
      <c r="R152" s="160">
        <f t="shared" si="37"/>
        <v>573</v>
      </c>
      <c r="S152" s="198">
        <v>0</v>
      </c>
      <c r="T152" s="198">
        <v>0</v>
      </c>
      <c r="U152" s="197">
        <f t="shared" si="19"/>
        <v>38782</v>
      </c>
      <c r="V152" s="618"/>
      <c r="AA152" s="618"/>
    </row>
    <row r="153" spans="1:27" s="162" customFormat="1" ht="21" x14ac:dyDescent="0.2">
      <c r="A153" s="600"/>
      <c r="B153" s="690"/>
      <c r="C153" s="609"/>
      <c r="D153" s="600"/>
      <c r="E153" s="600"/>
      <c r="F153" s="600"/>
      <c r="G153" s="600"/>
      <c r="H153" s="517" t="s">
        <v>232</v>
      </c>
      <c r="I153" s="517"/>
      <c r="J153" s="226">
        <f>SUM(J149:J152)</f>
        <v>144000</v>
      </c>
      <c r="K153" s="226">
        <f>SUM(K149:K152)</f>
        <v>5482</v>
      </c>
      <c r="L153" s="226">
        <f t="shared" ref="L153:U153" si="38">SUM(L149:L152)</f>
        <v>0</v>
      </c>
      <c r="M153" s="226">
        <f t="shared" si="38"/>
        <v>0</v>
      </c>
      <c r="N153" s="226">
        <f t="shared" si="38"/>
        <v>0</v>
      </c>
      <c r="O153" s="226">
        <f t="shared" si="38"/>
        <v>0</v>
      </c>
      <c r="P153" s="226">
        <f t="shared" si="38"/>
        <v>0</v>
      </c>
      <c r="Q153" s="226">
        <f t="shared" si="38"/>
        <v>144000</v>
      </c>
      <c r="R153" s="226">
        <f t="shared" si="38"/>
        <v>5482</v>
      </c>
      <c r="S153" s="226">
        <f t="shared" si="38"/>
        <v>0</v>
      </c>
      <c r="T153" s="226">
        <f t="shared" si="38"/>
        <v>0</v>
      </c>
      <c r="U153" s="226">
        <f t="shared" si="38"/>
        <v>149482</v>
      </c>
      <c r="V153" s="619"/>
      <c r="AA153" s="619"/>
    </row>
    <row r="154" spans="1:27" s="162" customFormat="1" ht="21" customHeight="1" x14ac:dyDescent="0.2">
      <c r="A154" s="599">
        <v>12</v>
      </c>
      <c r="B154" s="688" t="s">
        <v>885</v>
      </c>
      <c r="C154" s="607" t="s">
        <v>886</v>
      </c>
      <c r="D154" s="599">
        <v>233</v>
      </c>
      <c r="E154" s="599">
        <v>3</v>
      </c>
      <c r="F154" s="599" t="s">
        <v>27</v>
      </c>
      <c r="G154" s="599" t="s">
        <v>23</v>
      </c>
      <c r="H154" s="294" t="s">
        <v>1123</v>
      </c>
      <c r="I154" s="153">
        <v>22225</v>
      </c>
      <c r="J154" s="154">
        <v>19400</v>
      </c>
      <c r="K154" s="154">
        <v>1200</v>
      </c>
      <c r="L154" s="154">
        <v>19400</v>
      </c>
      <c r="M154" s="154">
        <v>1200</v>
      </c>
      <c r="N154" s="161">
        <v>0</v>
      </c>
      <c r="O154" s="161">
        <v>0</v>
      </c>
      <c r="P154" s="296">
        <f t="shared" si="18"/>
        <v>20600</v>
      </c>
      <c r="Q154" s="154">
        <f t="shared" ref="Q154:R157" si="39">J154-L154</f>
        <v>0</v>
      </c>
      <c r="R154" s="154">
        <f t="shared" si="39"/>
        <v>0</v>
      </c>
      <c r="S154" s="161">
        <v>0</v>
      </c>
      <c r="T154" s="161">
        <v>0</v>
      </c>
      <c r="U154" s="296">
        <f t="shared" si="19"/>
        <v>0</v>
      </c>
      <c r="V154" s="617">
        <v>241992</v>
      </c>
      <c r="AA154" s="617"/>
    </row>
    <row r="155" spans="1:27" s="162" customFormat="1" ht="21" x14ac:dyDescent="0.2">
      <c r="A155" s="582"/>
      <c r="B155" s="689"/>
      <c r="C155" s="608"/>
      <c r="D155" s="582"/>
      <c r="E155" s="582"/>
      <c r="F155" s="582"/>
      <c r="G155" s="582"/>
      <c r="H155" s="295" t="s">
        <v>1124</v>
      </c>
      <c r="I155" s="144">
        <v>22406</v>
      </c>
      <c r="J155" s="145">
        <v>19691</v>
      </c>
      <c r="K155" s="145">
        <v>909</v>
      </c>
      <c r="L155" s="145">
        <v>19691</v>
      </c>
      <c r="M155" s="145">
        <v>909</v>
      </c>
      <c r="N155" s="156">
        <v>0</v>
      </c>
      <c r="O155" s="156">
        <v>0</v>
      </c>
      <c r="P155" s="297">
        <f t="shared" si="18"/>
        <v>20600</v>
      </c>
      <c r="Q155" s="145">
        <f t="shared" si="39"/>
        <v>0</v>
      </c>
      <c r="R155" s="145">
        <f t="shared" si="39"/>
        <v>0</v>
      </c>
      <c r="S155" s="156">
        <v>0</v>
      </c>
      <c r="T155" s="156">
        <v>0</v>
      </c>
      <c r="U155" s="297">
        <f t="shared" si="19"/>
        <v>0</v>
      </c>
      <c r="V155" s="618"/>
      <c r="AA155" s="618"/>
    </row>
    <row r="156" spans="1:27" s="162" customFormat="1" ht="21" x14ac:dyDescent="0.2">
      <c r="A156" s="582"/>
      <c r="B156" s="689"/>
      <c r="C156" s="608"/>
      <c r="D156" s="582"/>
      <c r="E156" s="582"/>
      <c r="F156" s="582"/>
      <c r="G156" s="582"/>
      <c r="H156" s="295" t="s">
        <v>1125</v>
      </c>
      <c r="I156" s="144">
        <v>22590</v>
      </c>
      <c r="J156" s="145">
        <v>19986</v>
      </c>
      <c r="K156" s="145">
        <v>614</v>
      </c>
      <c r="L156" s="145">
        <v>19986</v>
      </c>
      <c r="M156" s="145">
        <v>614</v>
      </c>
      <c r="N156" s="156">
        <v>0</v>
      </c>
      <c r="O156" s="156">
        <v>0</v>
      </c>
      <c r="P156" s="297">
        <f t="shared" si="18"/>
        <v>20600</v>
      </c>
      <c r="Q156" s="145">
        <f t="shared" si="39"/>
        <v>0</v>
      </c>
      <c r="R156" s="145">
        <f t="shared" si="39"/>
        <v>0</v>
      </c>
      <c r="S156" s="156">
        <v>0</v>
      </c>
      <c r="T156" s="156">
        <v>0</v>
      </c>
      <c r="U156" s="297">
        <f t="shared" si="19"/>
        <v>0</v>
      </c>
      <c r="V156" s="618"/>
      <c r="AA156" s="618"/>
    </row>
    <row r="157" spans="1:27" s="162" customFormat="1" ht="21" x14ac:dyDescent="0.2">
      <c r="A157" s="582"/>
      <c r="B157" s="689"/>
      <c r="C157" s="608"/>
      <c r="D157" s="582"/>
      <c r="E157" s="582"/>
      <c r="F157" s="582"/>
      <c r="G157" s="582"/>
      <c r="H157" s="304" t="s">
        <v>1126</v>
      </c>
      <c r="I157" s="159">
        <v>22771</v>
      </c>
      <c r="J157" s="160">
        <v>20923</v>
      </c>
      <c r="K157" s="160">
        <v>314</v>
      </c>
      <c r="L157" s="160">
        <v>17186</v>
      </c>
      <c r="M157" s="160">
        <v>314</v>
      </c>
      <c r="N157" s="198">
        <v>0</v>
      </c>
      <c r="O157" s="198">
        <v>0</v>
      </c>
      <c r="P157" s="197">
        <f t="shared" si="18"/>
        <v>17500</v>
      </c>
      <c r="Q157" s="160">
        <f t="shared" si="39"/>
        <v>3737</v>
      </c>
      <c r="R157" s="160">
        <f t="shared" si="39"/>
        <v>0</v>
      </c>
      <c r="S157" s="198">
        <v>0</v>
      </c>
      <c r="T157" s="198">
        <v>0</v>
      </c>
      <c r="U157" s="197">
        <f t="shared" si="19"/>
        <v>3737</v>
      </c>
      <c r="V157" s="618"/>
      <c r="AA157" s="618"/>
    </row>
    <row r="158" spans="1:27" s="162" customFormat="1" ht="21" x14ac:dyDescent="0.2">
      <c r="A158" s="600"/>
      <c r="B158" s="690"/>
      <c r="C158" s="609"/>
      <c r="D158" s="600"/>
      <c r="E158" s="600"/>
      <c r="F158" s="600"/>
      <c r="G158" s="600"/>
      <c r="H158" s="517" t="s">
        <v>232</v>
      </c>
      <c r="I158" s="517"/>
      <c r="J158" s="226">
        <f>SUM(J154:J157)</f>
        <v>80000</v>
      </c>
      <c r="K158" s="226">
        <f>SUM(K154:K157)</f>
        <v>3037</v>
      </c>
      <c r="L158" s="226">
        <f t="shared" ref="L158:U158" si="40">SUM(L154:L157)</f>
        <v>76263</v>
      </c>
      <c r="M158" s="226">
        <f t="shared" si="40"/>
        <v>3037</v>
      </c>
      <c r="N158" s="226">
        <f t="shared" si="40"/>
        <v>0</v>
      </c>
      <c r="O158" s="226">
        <f t="shared" si="40"/>
        <v>0</v>
      </c>
      <c r="P158" s="226">
        <f t="shared" si="40"/>
        <v>79300</v>
      </c>
      <c r="Q158" s="226">
        <f t="shared" si="40"/>
        <v>3737</v>
      </c>
      <c r="R158" s="226">
        <f t="shared" si="40"/>
        <v>0</v>
      </c>
      <c r="S158" s="226">
        <f t="shared" si="40"/>
        <v>0</v>
      </c>
      <c r="T158" s="226">
        <f t="shared" si="40"/>
        <v>0</v>
      </c>
      <c r="U158" s="226">
        <f t="shared" si="40"/>
        <v>3737</v>
      </c>
      <c r="V158" s="619"/>
      <c r="AA158" s="619"/>
    </row>
    <row r="159" spans="1:27" s="162" customFormat="1" ht="21" x14ac:dyDescent="0.2">
      <c r="A159" s="599">
        <v>13</v>
      </c>
      <c r="B159" s="688" t="s">
        <v>706</v>
      </c>
      <c r="C159" s="607" t="s">
        <v>887</v>
      </c>
      <c r="D159" s="599">
        <v>181</v>
      </c>
      <c r="E159" s="599">
        <v>1</v>
      </c>
      <c r="F159" s="599" t="s">
        <v>32</v>
      </c>
      <c r="G159" s="599" t="s">
        <v>23</v>
      </c>
      <c r="H159" s="294" t="s">
        <v>1123</v>
      </c>
      <c r="I159" s="153">
        <v>22225</v>
      </c>
      <c r="J159" s="154">
        <v>31447</v>
      </c>
      <c r="K159" s="154">
        <v>1953</v>
      </c>
      <c r="L159" s="154">
        <v>0</v>
      </c>
      <c r="M159" s="154">
        <v>500</v>
      </c>
      <c r="N159" s="161">
        <v>0</v>
      </c>
      <c r="O159" s="161">
        <v>0</v>
      </c>
      <c r="P159" s="296">
        <f t="shared" si="18"/>
        <v>500</v>
      </c>
      <c r="Q159" s="154">
        <f t="shared" ref="Q159:R162" si="41">J159-L159</f>
        <v>31447</v>
      </c>
      <c r="R159" s="154">
        <f t="shared" si="41"/>
        <v>1453</v>
      </c>
      <c r="S159" s="161">
        <v>0</v>
      </c>
      <c r="T159" s="161">
        <v>4826.8999999999996</v>
      </c>
      <c r="U159" s="296">
        <f t="shared" si="19"/>
        <v>37726.9</v>
      </c>
      <c r="V159" s="617">
        <v>22972</v>
      </c>
      <c r="AA159" s="617"/>
    </row>
    <row r="160" spans="1:27" s="162" customFormat="1" ht="21" x14ac:dyDescent="0.2">
      <c r="A160" s="582"/>
      <c r="B160" s="689"/>
      <c r="C160" s="608"/>
      <c r="D160" s="582"/>
      <c r="E160" s="582"/>
      <c r="F160" s="582"/>
      <c r="G160" s="582"/>
      <c r="H160" s="295" t="s">
        <v>1124</v>
      </c>
      <c r="I160" s="144">
        <v>22406</v>
      </c>
      <c r="J160" s="145">
        <v>31919</v>
      </c>
      <c r="K160" s="145">
        <v>1481</v>
      </c>
      <c r="L160" s="145">
        <v>0</v>
      </c>
      <c r="M160" s="145">
        <v>0</v>
      </c>
      <c r="N160" s="156">
        <v>0</v>
      </c>
      <c r="O160" s="156">
        <v>0</v>
      </c>
      <c r="P160" s="296">
        <f t="shared" si="18"/>
        <v>0</v>
      </c>
      <c r="Q160" s="145">
        <f t="shared" si="41"/>
        <v>31919</v>
      </c>
      <c r="R160" s="145">
        <f t="shared" si="41"/>
        <v>1481</v>
      </c>
      <c r="S160" s="156">
        <v>0</v>
      </c>
      <c r="T160" s="156">
        <v>0</v>
      </c>
      <c r="U160" s="297">
        <f t="shared" ref="U160:U187" si="42">Q160+R160+S160+T160</f>
        <v>33400</v>
      </c>
      <c r="V160" s="618"/>
      <c r="AA160" s="618"/>
    </row>
    <row r="161" spans="1:27" s="162" customFormat="1" ht="21" x14ac:dyDescent="0.2">
      <c r="A161" s="582"/>
      <c r="B161" s="689"/>
      <c r="C161" s="608"/>
      <c r="D161" s="582"/>
      <c r="E161" s="582"/>
      <c r="F161" s="582"/>
      <c r="G161" s="582"/>
      <c r="H161" s="295" t="s">
        <v>1125</v>
      </c>
      <c r="I161" s="144">
        <v>22590</v>
      </c>
      <c r="J161" s="145">
        <v>32397</v>
      </c>
      <c r="K161" s="145">
        <v>1003</v>
      </c>
      <c r="L161" s="145">
        <v>0</v>
      </c>
      <c r="M161" s="145">
        <v>0</v>
      </c>
      <c r="N161" s="156">
        <v>0</v>
      </c>
      <c r="O161" s="156" t="s">
        <v>1595</v>
      </c>
      <c r="P161" s="296" t="e">
        <f>L161+M161+N161+O161</f>
        <v>#VALUE!</v>
      </c>
      <c r="Q161" s="145">
        <f t="shared" si="41"/>
        <v>32397</v>
      </c>
      <c r="R161" s="145">
        <f t="shared" si="41"/>
        <v>1003</v>
      </c>
      <c r="S161" s="156">
        <v>0</v>
      </c>
      <c r="T161" s="156">
        <v>0</v>
      </c>
      <c r="U161" s="297">
        <f t="shared" si="42"/>
        <v>33400</v>
      </c>
      <c r="V161" s="618"/>
      <c r="AA161" s="618"/>
    </row>
    <row r="162" spans="1:27" s="162" customFormat="1" ht="21" x14ac:dyDescent="0.2">
      <c r="A162" s="582"/>
      <c r="B162" s="689"/>
      <c r="C162" s="608"/>
      <c r="D162" s="582"/>
      <c r="E162" s="582"/>
      <c r="F162" s="582"/>
      <c r="G162" s="582"/>
      <c r="H162" s="304" t="s">
        <v>1126</v>
      </c>
      <c r="I162" s="159">
        <v>22771</v>
      </c>
      <c r="J162" s="160">
        <v>34437</v>
      </c>
      <c r="K162" s="160">
        <v>517</v>
      </c>
      <c r="L162" s="160">
        <v>0</v>
      </c>
      <c r="M162" s="160">
        <v>0</v>
      </c>
      <c r="N162" s="198">
        <v>0</v>
      </c>
      <c r="O162" s="198">
        <v>0</v>
      </c>
      <c r="P162" s="296">
        <f t="shared" si="18"/>
        <v>0</v>
      </c>
      <c r="Q162" s="160">
        <f t="shared" si="41"/>
        <v>34437</v>
      </c>
      <c r="R162" s="160">
        <f t="shared" si="41"/>
        <v>517</v>
      </c>
      <c r="S162" s="198">
        <v>0</v>
      </c>
      <c r="T162" s="198">
        <v>0</v>
      </c>
      <c r="U162" s="197">
        <f t="shared" si="42"/>
        <v>34954</v>
      </c>
      <c r="V162" s="618"/>
      <c r="AA162" s="618"/>
    </row>
    <row r="163" spans="1:27" s="162" customFormat="1" ht="21" x14ac:dyDescent="0.2">
      <c r="A163" s="600"/>
      <c r="B163" s="690"/>
      <c r="C163" s="609"/>
      <c r="D163" s="600"/>
      <c r="E163" s="600"/>
      <c r="F163" s="600"/>
      <c r="G163" s="600"/>
      <c r="H163" s="517" t="s">
        <v>232</v>
      </c>
      <c r="I163" s="517"/>
      <c r="J163" s="226">
        <f>SUM(J159:J162)</f>
        <v>130200</v>
      </c>
      <c r="K163" s="226">
        <f>SUM(K159:K162)</f>
        <v>4954</v>
      </c>
      <c r="L163" s="226">
        <f t="shared" ref="L163:U163" si="43">SUM(L159:L162)</f>
        <v>0</v>
      </c>
      <c r="M163" s="226">
        <f t="shared" si="43"/>
        <v>500</v>
      </c>
      <c r="N163" s="226">
        <f t="shared" si="43"/>
        <v>0</v>
      </c>
      <c r="O163" s="226">
        <f t="shared" si="43"/>
        <v>0</v>
      </c>
      <c r="P163" s="226" t="e">
        <f t="shared" si="43"/>
        <v>#VALUE!</v>
      </c>
      <c r="Q163" s="226">
        <f t="shared" si="43"/>
        <v>130200</v>
      </c>
      <c r="R163" s="226">
        <f t="shared" si="43"/>
        <v>4454</v>
      </c>
      <c r="S163" s="226">
        <f t="shared" si="43"/>
        <v>0</v>
      </c>
      <c r="T163" s="226">
        <f t="shared" si="43"/>
        <v>4826.8999999999996</v>
      </c>
      <c r="U163" s="226">
        <f t="shared" si="43"/>
        <v>139480.9</v>
      </c>
      <c r="V163" s="619"/>
      <c r="AA163" s="619"/>
    </row>
    <row r="164" spans="1:27" s="162" customFormat="1" ht="21" x14ac:dyDescent="0.2">
      <c r="A164" s="599">
        <v>14</v>
      </c>
      <c r="B164" s="688" t="s">
        <v>888</v>
      </c>
      <c r="C164" s="607" t="s">
        <v>889</v>
      </c>
      <c r="D164" s="599">
        <v>121</v>
      </c>
      <c r="E164" s="599">
        <v>4</v>
      </c>
      <c r="F164" s="599" t="s">
        <v>32</v>
      </c>
      <c r="G164" s="599" t="s">
        <v>23</v>
      </c>
      <c r="H164" s="294" t="s">
        <v>1123</v>
      </c>
      <c r="I164" s="153">
        <v>22225</v>
      </c>
      <c r="J164" s="154">
        <v>19777</v>
      </c>
      <c r="K164" s="154">
        <v>1223</v>
      </c>
      <c r="L164" s="154">
        <v>0</v>
      </c>
      <c r="M164" s="154">
        <v>0</v>
      </c>
      <c r="N164" s="161">
        <v>0</v>
      </c>
      <c r="O164" s="161">
        <v>0</v>
      </c>
      <c r="P164" s="296">
        <f t="shared" ref="P164:P187" si="44">L164+M164+N164+O164</f>
        <v>0</v>
      </c>
      <c r="Q164" s="154">
        <f t="shared" ref="Q164:R167" si="45">J164-L164</f>
        <v>19777</v>
      </c>
      <c r="R164" s="154">
        <f t="shared" si="45"/>
        <v>1223</v>
      </c>
      <c r="S164" s="161">
        <v>0</v>
      </c>
      <c r="T164" s="161">
        <v>0</v>
      </c>
      <c r="U164" s="296">
        <f t="shared" si="42"/>
        <v>21000</v>
      </c>
      <c r="V164" s="617" t="s">
        <v>579</v>
      </c>
      <c r="AA164" s="617"/>
    </row>
    <row r="165" spans="1:27" s="162" customFormat="1" ht="21" x14ac:dyDescent="0.2">
      <c r="A165" s="582"/>
      <c r="B165" s="689"/>
      <c r="C165" s="608"/>
      <c r="D165" s="582"/>
      <c r="E165" s="582"/>
      <c r="F165" s="582"/>
      <c r="G165" s="582"/>
      <c r="H165" s="295" t="s">
        <v>1124</v>
      </c>
      <c r="I165" s="144">
        <v>22406</v>
      </c>
      <c r="J165" s="145">
        <v>20074</v>
      </c>
      <c r="K165" s="145">
        <v>926</v>
      </c>
      <c r="L165" s="145">
        <v>0</v>
      </c>
      <c r="M165" s="145">
        <v>0</v>
      </c>
      <c r="N165" s="156">
        <v>0</v>
      </c>
      <c r="O165" s="156">
        <v>0</v>
      </c>
      <c r="P165" s="297">
        <f t="shared" si="44"/>
        <v>0</v>
      </c>
      <c r="Q165" s="145">
        <f t="shared" si="45"/>
        <v>20074</v>
      </c>
      <c r="R165" s="145">
        <f t="shared" si="45"/>
        <v>926</v>
      </c>
      <c r="S165" s="156">
        <v>0</v>
      </c>
      <c r="T165" s="156">
        <v>0</v>
      </c>
      <c r="U165" s="297">
        <f t="shared" si="42"/>
        <v>21000</v>
      </c>
      <c r="V165" s="618"/>
      <c r="AA165" s="618"/>
    </row>
    <row r="166" spans="1:27" s="162" customFormat="1" ht="21" x14ac:dyDescent="0.2">
      <c r="A166" s="582"/>
      <c r="B166" s="689"/>
      <c r="C166" s="608"/>
      <c r="D166" s="582"/>
      <c r="E166" s="582"/>
      <c r="F166" s="582"/>
      <c r="G166" s="582"/>
      <c r="H166" s="295" t="s">
        <v>1125</v>
      </c>
      <c r="I166" s="144">
        <v>22590</v>
      </c>
      <c r="J166" s="145">
        <v>20375</v>
      </c>
      <c r="K166" s="145">
        <v>625</v>
      </c>
      <c r="L166" s="145">
        <v>0</v>
      </c>
      <c r="M166" s="145">
        <v>0</v>
      </c>
      <c r="N166" s="156">
        <v>0</v>
      </c>
      <c r="O166" s="156">
        <v>0</v>
      </c>
      <c r="P166" s="297">
        <f t="shared" si="44"/>
        <v>0</v>
      </c>
      <c r="Q166" s="145">
        <f t="shared" si="45"/>
        <v>20375</v>
      </c>
      <c r="R166" s="145">
        <f t="shared" si="45"/>
        <v>625</v>
      </c>
      <c r="S166" s="156">
        <v>0</v>
      </c>
      <c r="T166" s="156">
        <v>0</v>
      </c>
      <c r="U166" s="297">
        <f t="shared" si="42"/>
        <v>21000</v>
      </c>
      <c r="V166" s="618"/>
      <c r="AA166" s="618"/>
    </row>
    <row r="167" spans="1:27" s="162" customFormat="1" ht="21" x14ac:dyDescent="0.2">
      <c r="A167" s="582"/>
      <c r="B167" s="689"/>
      <c r="C167" s="608"/>
      <c r="D167" s="582"/>
      <c r="E167" s="582"/>
      <c r="F167" s="582"/>
      <c r="G167" s="582"/>
      <c r="H167" s="295" t="s">
        <v>1126</v>
      </c>
      <c r="I167" s="159">
        <v>22771</v>
      </c>
      <c r="J167" s="145">
        <v>21274</v>
      </c>
      <c r="K167" s="145">
        <v>319</v>
      </c>
      <c r="L167" s="145">
        <v>0</v>
      </c>
      <c r="M167" s="145">
        <v>0</v>
      </c>
      <c r="N167" s="156">
        <v>0</v>
      </c>
      <c r="O167" s="156">
        <v>0</v>
      </c>
      <c r="P167" s="297">
        <f t="shared" si="44"/>
        <v>0</v>
      </c>
      <c r="Q167" s="145">
        <f t="shared" si="45"/>
        <v>21274</v>
      </c>
      <c r="R167" s="145">
        <f t="shared" si="45"/>
        <v>319</v>
      </c>
      <c r="S167" s="156">
        <v>0</v>
      </c>
      <c r="T167" s="156">
        <v>0</v>
      </c>
      <c r="U167" s="297">
        <f t="shared" si="42"/>
        <v>21593</v>
      </c>
      <c r="V167" s="618"/>
      <c r="AA167" s="618"/>
    </row>
    <row r="168" spans="1:27" s="162" customFormat="1" ht="21" x14ac:dyDescent="0.2">
      <c r="A168" s="600"/>
      <c r="B168" s="690"/>
      <c r="C168" s="609"/>
      <c r="D168" s="600"/>
      <c r="E168" s="600"/>
      <c r="F168" s="600"/>
      <c r="G168" s="600"/>
      <c r="H168" s="650" t="s">
        <v>232</v>
      </c>
      <c r="I168" s="650"/>
      <c r="J168" s="228">
        <f>SUM(J164:J167)</f>
        <v>81500</v>
      </c>
      <c r="K168" s="228">
        <f>SUM(K164:K167)</f>
        <v>3093</v>
      </c>
      <c r="L168" s="228">
        <f t="shared" ref="L168:U168" si="46">SUM(L164:L167)</f>
        <v>0</v>
      </c>
      <c r="M168" s="228">
        <f t="shared" si="46"/>
        <v>0</v>
      </c>
      <c r="N168" s="228">
        <f t="shared" si="46"/>
        <v>0</v>
      </c>
      <c r="O168" s="228">
        <f t="shared" si="46"/>
        <v>0</v>
      </c>
      <c r="P168" s="228">
        <f t="shared" si="46"/>
        <v>0</v>
      </c>
      <c r="Q168" s="228">
        <f t="shared" si="46"/>
        <v>81500</v>
      </c>
      <c r="R168" s="228">
        <f t="shared" si="46"/>
        <v>3093</v>
      </c>
      <c r="S168" s="228">
        <f t="shared" si="46"/>
        <v>0</v>
      </c>
      <c r="T168" s="228">
        <f t="shared" si="46"/>
        <v>0</v>
      </c>
      <c r="U168" s="228">
        <f t="shared" si="46"/>
        <v>84593</v>
      </c>
      <c r="V168" s="619"/>
      <c r="AA168" s="619"/>
    </row>
    <row r="169" spans="1:27" s="162" customFormat="1" ht="21" x14ac:dyDescent="0.2">
      <c r="A169" s="599">
        <v>15</v>
      </c>
      <c r="B169" s="688" t="s">
        <v>890</v>
      </c>
      <c r="C169" s="607" t="s">
        <v>891</v>
      </c>
      <c r="D169" s="599">
        <v>221</v>
      </c>
      <c r="E169" s="599">
        <v>13</v>
      </c>
      <c r="F169" s="599" t="s">
        <v>634</v>
      </c>
      <c r="G169" s="599" t="s">
        <v>23</v>
      </c>
      <c r="H169" s="294" t="s">
        <v>1123</v>
      </c>
      <c r="I169" s="153">
        <v>22317</v>
      </c>
      <c r="J169" s="154">
        <v>12050</v>
      </c>
      <c r="K169" s="154">
        <v>750</v>
      </c>
      <c r="L169" s="154">
        <v>12050</v>
      </c>
      <c r="M169" s="154">
        <v>750</v>
      </c>
      <c r="N169" s="161">
        <v>0</v>
      </c>
      <c r="O169" s="161">
        <v>0</v>
      </c>
      <c r="P169" s="296">
        <f t="shared" si="44"/>
        <v>12800</v>
      </c>
      <c r="Q169" s="154">
        <f t="shared" ref="Q169:R172" si="47">J169-L169</f>
        <v>0</v>
      </c>
      <c r="R169" s="154">
        <f t="shared" si="47"/>
        <v>0</v>
      </c>
      <c r="S169" s="161">
        <v>0</v>
      </c>
      <c r="T169" s="161">
        <v>0</v>
      </c>
      <c r="U169" s="296">
        <f t="shared" si="42"/>
        <v>0</v>
      </c>
      <c r="V169" s="651">
        <v>23087</v>
      </c>
      <c r="AA169" s="617"/>
    </row>
    <row r="170" spans="1:27" s="162" customFormat="1" ht="21" x14ac:dyDescent="0.2">
      <c r="A170" s="582"/>
      <c r="B170" s="689"/>
      <c r="C170" s="608"/>
      <c r="D170" s="582"/>
      <c r="E170" s="582"/>
      <c r="F170" s="582"/>
      <c r="G170" s="582"/>
      <c r="H170" s="295" t="s">
        <v>1124</v>
      </c>
      <c r="I170" s="144">
        <v>22498</v>
      </c>
      <c r="J170" s="145">
        <v>12231</v>
      </c>
      <c r="K170" s="145">
        <v>569</v>
      </c>
      <c r="L170" s="145">
        <v>12231</v>
      </c>
      <c r="M170" s="145">
        <v>569</v>
      </c>
      <c r="N170" s="156">
        <v>0</v>
      </c>
      <c r="O170" s="156">
        <v>0</v>
      </c>
      <c r="P170" s="297">
        <f t="shared" si="44"/>
        <v>12800</v>
      </c>
      <c r="Q170" s="145">
        <f t="shared" si="47"/>
        <v>0</v>
      </c>
      <c r="R170" s="145">
        <f t="shared" si="47"/>
        <v>0</v>
      </c>
      <c r="S170" s="156">
        <v>0</v>
      </c>
      <c r="T170" s="156">
        <v>0</v>
      </c>
      <c r="U170" s="297">
        <f t="shared" si="42"/>
        <v>0</v>
      </c>
      <c r="V170" s="618"/>
      <c r="AA170" s="618"/>
    </row>
    <row r="171" spans="1:27" s="162" customFormat="1" ht="21" x14ac:dyDescent="0.2">
      <c r="A171" s="582"/>
      <c r="B171" s="689"/>
      <c r="C171" s="608"/>
      <c r="D171" s="582"/>
      <c r="E171" s="582"/>
      <c r="F171" s="582"/>
      <c r="G171" s="582"/>
      <c r="H171" s="295" t="s">
        <v>1125</v>
      </c>
      <c r="I171" s="144">
        <v>22682</v>
      </c>
      <c r="J171" s="145">
        <v>12414</v>
      </c>
      <c r="K171" s="145">
        <v>386</v>
      </c>
      <c r="L171" s="145">
        <v>12414</v>
      </c>
      <c r="M171" s="145">
        <v>386</v>
      </c>
      <c r="N171" s="156">
        <v>0</v>
      </c>
      <c r="O171" s="156">
        <v>596.89</v>
      </c>
      <c r="P171" s="297">
        <f t="shared" si="44"/>
        <v>13396.89</v>
      </c>
      <c r="Q171" s="145">
        <f t="shared" si="47"/>
        <v>0</v>
      </c>
      <c r="R171" s="145">
        <f t="shared" si="47"/>
        <v>0</v>
      </c>
      <c r="S171" s="156">
        <v>0</v>
      </c>
      <c r="T171" s="156">
        <v>0</v>
      </c>
      <c r="U171" s="297">
        <f t="shared" si="42"/>
        <v>0</v>
      </c>
      <c r="V171" s="618"/>
      <c r="AA171" s="618"/>
    </row>
    <row r="172" spans="1:27" s="162" customFormat="1" ht="21" x14ac:dyDescent="0.2">
      <c r="A172" s="582"/>
      <c r="B172" s="689"/>
      <c r="C172" s="608"/>
      <c r="D172" s="582"/>
      <c r="E172" s="582"/>
      <c r="F172" s="582"/>
      <c r="G172" s="582"/>
      <c r="H172" s="304" t="s">
        <v>1126</v>
      </c>
      <c r="I172" s="159">
        <v>22863</v>
      </c>
      <c r="J172" s="160">
        <v>13305</v>
      </c>
      <c r="K172" s="160">
        <v>200</v>
      </c>
      <c r="L172" s="160">
        <v>13305</v>
      </c>
      <c r="M172" s="160">
        <v>200</v>
      </c>
      <c r="N172" s="198">
        <v>0</v>
      </c>
      <c r="O172" s="198">
        <v>0</v>
      </c>
      <c r="P172" s="197">
        <f t="shared" si="44"/>
        <v>13505</v>
      </c>
      <c r="Q172" s="160">
        <f t="shared" si="47"/>
        <v>0</v>
      </c>
      <c r="R172" s="160">
        <f t="shared" si="47"/>
        <v>0</v>
      </c>
      <c r="S172" s="198">
        <v>0</v>
      </c>
      <c r="T172" s="198">
        <v>615.13</v>
      </c>
      <c r="U172" s="197">
        <f t="shared" si="42"/>
        <v>615.13</v>
      </c>
      <c r="V172" s="618"/>
      <c r="AA172" s="618"/>
    </row>
    <row r="173" spans="1:27" s="162" customFormat="1" ht="21" x14ac:dyDescent="0.2">
      <c r="A173" s="600"/>
      <c r="B173" s="691"/>
      <c r="C173" s="692"/>
      <c r="D173" s="620"/>
      <c r="E173" s="620"/>
      <c r="F173" s="620"/>
      <c r="G173" s="620"/>
      <c r="H173" s="518" t="s">
        <v>232</v>
      </c>
      <c r="I173" s="518"/>
      <c r="J173" s="227">
        <f>SUM(J169:J172)</f>
        <v>50000</v>
      </c>
      <c r="K173" s="227">
        <f>SUM(K169:K172)</f>
        <v>1905</v>
      </c>
      <c r="L173" s="227">
        <f t="shared" ref="L173:U173" si="48">SUM(L169:L172)</f>
        <v>50000</v>
      </c>
      <c r="M173" s="227">
        <f t="shared" si="48"/>
        <v>1905</v>
      </c>
      <c r="N173" s="227">
        <f t="shared" si="48"/>
        <v>0</v>
      </c>
      <c r="O173" s="227">
        <f t="shared" si="48"/>
        <v>596.89</v>
      </c>
      <c r="P173" s="227">
        <f t="shared" si="48"/>
        <v>52501.89</v>
      </c>
      <c r="Q173" s="227">
        <f t="shared" si="48"/>
        <v>0</v>
      </c>
      <c r="R173" s="227">
        <f t="shared" si="48"/>
        <v>0</v>
      </c>
      <c r="S173" s="227">
        <f t="shared" si="48"/>
        <v>0</v>
      </c>
      <c r="T173" s="227">
        <f t="shared" si="48"/>
        <v>615.13</v>
      </c>
      <c r="U173" s="227">
        <f t="shared" si="48"/>
        <v>615.13</v>
      </c>
      <c r="V173" s="652"/>
      <c r="AA173" s="619"/>
    </row>
    <row r="174" spans="1:27" s="162" customFormat="1" ht="21" customHeight="1" x14ac:dyDescent="0.2">
      <c r="A174" s="599">
        <v>16</v>
      </c>
      <c r="B174" s="688" t="s">
        <v>892</v>
      </c>
      <c r="C174" s="607" t="s">
        <v>893</v>
      </c>
      <c r="D174" s="599">
        <v>6</v>
      </c>
      <c r="E174" s="599">
        <v>9</v>
      </c>
      <c r="F174" s="599" t="s">
        <v>634</v>
      </c>
      <c r="G174" s="599" t="s">
        <v>23</v>
      </c>
      <c r="H174" s="294" t="s">
        <v>1123</v>
      </c>
      <c r="I174" s="153">
        <v>22317</v>
      </c>
      <c r="J174" s="154">
        <v>48100</v>
      </c>
      <c r="K174" s="154">
        <v>3000</v>
      </c>
      <c r="L174" s="154">
        <v>0</v>
      </c>
      <c r="M174" s="154">
        <v>0</v>
      </c>
      <c r="N174" s="161">
        <v>0</v>
      </c>
      <c r="O174" s="161">
        <v>0</v>
      </c>
      <c r="P174" s="296">
        <f t="shared" si="44"/>
        <v>0</v>
      </c>
      <c r="Q174" s="154">
        <f t="shared" ref="Q174:R177" si="49">J174-L174</f>
        <v>48100</v>
      </c>
      <c r="R174" s="154">
        <f t="shared" si="49"/>
        <v>3000</v>
      </c>
      <c r="S174" s="161">
        <v>0</v>
      </c>
      <c r="T174" s="161">
        <v>0</v>
      </c>
      <c r="U174" s="296">
        <f t="shared" si="42"/>
        <v>51100</v>
      </c>
      <c r="V174" s="617" t="s">
        <v>579</v>
      </c>
      <c r="AA174" s="651"/>
    </row>
    <row r="175" spans="1:27" s="162" customFormat="1" ht="21" x14ac:dyDescent="0.2">
      <c r="A175" s="582"/>
      <c r="B175" s="689"/>
      <c r="C175" s="608"/>
      <c r="D175" s="582"/>
      <c r="E175" s="582"/>
      <c r="F175" s="582"/>
      <c r="G175" s="582"/>
      <c r="H175" s="295" t="s">
        <v>1124</v>
      </c>
      <c r="I175" s="144">
        <v>22498</v>
      </c>
      <c r="J175" s="145">
        <v>48821</v>
      </c>
      <c r="K175" s="145">
        <v>2279</v>
      </c>
      <c r="L175" s="145">
        <v>0</v>
      </c>
      <c r="M175" s="145">
        <v>0</v>
      </c>
      <c r="N175" s="156">
        <v>0</v>
      </c>
      <c r="O175" s="156">
        <v>0</v>
      </c>
      <c r="P175" s="297">
        <f t="shared" si="44"/>
        <v>0</v>
      </c>
      <c r="Q175" s="145">
        <f t="shared" si="49"/>
        <v>48821</v>
      </c>
      <c r="R175" s="145">
        <f t="shared" si="49"/>
        <v>2279</v>
      </c>
      <c r="S175" s="156">
        <v>0</v>
      </c>
      <c r="T175" s="156">
        <v>0</v>
      </c>
      <c r="U175" s="297">
        <f t="shared" si="42"/>
        <v>51100</v>
      </c>
      <c r="V175" s="618"/>
      <c r="AA175" s="618"/>
    </row>
    <row r="176" spans="1:27" s="162" customFormat="1" ht="21" x14ac:dyDescent="0.2">
      <c r="A176" s="582"/>
      <c r="B176" s="689"/>
      <c r="C176" s="608"/>
      <c r="D176" s="582"/>
      <c r="E176" s="582"/>
      <c r="F176" s="582"/>
      <c r="G176" s="582"/>
      <c r="H176" s="295" t="s">
        <v>1125</v>
      </c>
      <c r="I176" s="144">
        <v>22682</v>
      </c>
      <c r="J176" s="145">
        <v>49554</v>
      </c>
      <c r="K176" s="145">
        <v>1546</v>
      </c>
      <c r="L176" s="145">
        <v>0</v>
      </c>
      <c r="M176" s="145">
        <v>0</v>
      </c>
      <c r="N176" s="156">
        <v>0</v>
      </c>
      <c r="O176" s="156">
        <v>0</v>
      </c>
      <c r="P176" s="297">
        <f t="shared" si="44"/>
        <v>0</v>
      </c>
      <c r="Q176" s="145">
        <f t="shared" si="49"/>
        <v>49554</v>
      </c>
      <c r="R176" s="145">
        <f t="shared" si="49"/>
        <v>1546</v>
      </c>
      <c r="S176" s="156">
        <v>0</v>
      </c>
      <c r="T176" s="156">
        <v>0</v>
      </c>
      <c r="U176" s="297">
        <f t="shared" si="42"/>
        <v>51100</v>
      </c>
      <c r="V176" s="618"/>
      <c r="AA176" s="618"/>
    </row>
    <row r="177" spans="1:27" s="162" customFormat="1" ht="21" x14ac:dyDescent="0.2">
      <c r="A177" s="582"/>
      <c r="B177" s="689"/>
      <c r="C177" s="608"/>
      <c r="D177" s="582"/>
      <c r="E177" s="582"/>
      <c r="F177" s="582"/>
      <c r="G177" s="582"/>
      <c r="H177" s="304" t="s">
        <v>1126</v>
      </c>
      <c r="I177" s="159">
        <v>22863</v>
      </c>
      <c r="J177" s="160">
        <v>53525</v>
      </c>
      <c r="K177" s="160">
        <v>803</v>
      </c>
      <c r="L177" s="160">
        <v>0</v>
      </c>
      <c r="M177" s="160">
        <v>0</v>
      </c>
      <c r="N177" s="198">
        <v>0</v>
      </c>
      <c r="O177" s="198">
        <v>0</v>
      </c>
      <c r="P177" s="197">
        <f t="shared" si="44"/>
        <v>0</v>
      </c>
      <c r="Q177" s="160">
        <f t="shared" si="49"/>
        <v>53525</v>
      </c>
      <c r="R177" s="160">
        <f t="shared" si="49"/>
        <v>803</v>
      </c>
      <c r="S177" s="198">
        <v>0</v>
      </c>
      <c r="T177" s="198">
        <v>0</v>
      </c>
      <c r="U177" s="197">
        <f t="shared" si="42"/>
        <v>54328</v>
      </c>
      <c r="V177" s="618"/>
      <c r="AA177" s="618"/>
    </row>
    <row r="178" spans="1:27" s="162" customFormat="1" ht="21" x14ac:dyDescent="0.2">
      <c r="A178" s="600"/>
      <c r="B178" s="690"/>
      <c r="C178" s="609"/>
      <c r="D178" s="600"/>
      <c r="E178" s="600"/>
      <c r="F178" s="600"/>
      <c r="G178" s="600"/>
      <c r="H178" s="517" t="s">
        <v>232</v>
      </c>
      <c r="I178" s="517"/>
      <c r="J178" s="226">
        <f>SUM(J174:J177)</f>
        <v>200000</v>
      </c>
      <c r="K178" s="226">
        <f>SUM(K174:K177)</f>
        <v>7628</v>
      </c>
      <c r="L178" s="226">
        <f t="shared" ref="L178:U178" si="50">SUM(L174:L177)</f>
        <v>0</v>
      </c>
      <c r="M178" s="226">
        <f t="shared" si="50"/>
        <v>0</v>
      </c>
      <c r="N178" s="226">
        <f t="shared" si="50"/>
        <v>0</v>
      </c>
      <c r="O178" s="226">
        <f t="shared" si="50"/>
        <v>0</v>
      </c>
      <c r="P178" s="226">
        <f t="shared" si="50"/>
        <v>0</v>
      </c>
      <c r="Q178" s="226">
        <f t="shared" si="50"/>
        <v>200000</v>
      </c>
      <c r="R178" s="226">
        <f t="shared" si="50"/>
        <v>7628</v>
      </c>
      <c r="S178" s="226">
        <f t="shared" si="50"/>
        <v>0</v>
      </c>
      <c r="T178" s="226">
        <f t="shared" si="50"/>
        <v>0</v>
      </c>
      <c r="U178" s="226">
        <f t="shared" si="50"/>
        <v>207628</v>
      </c>
      <c r="V178" s="619"/>
      <c r="AA178" s="652"/>
    </row>
    <row r="179" spans="1:27" s="162" customFormat="1" ht="21" x14ac:dyDescent="0.2">
      <c r="A179" s="599">
        <v>17</v>
      </c>
      <c r="B179" s="688" t="s">
        <v>717</v>
      </c>
      <c r="C179" s="607" t="s">
        <v>894</v>
      </c>
      <c r="D179" s="599">
        <v>7</v>
      </c>
      <c r="E179" s="599">
        <v>6</v>
      </c>
      <c r="F179" s="599" t="s">
        <v>634</v>
      </c>
      <c r="G179" s="599" t="s">
        <v>23</v>
      </c>
      <c r="H179" s="294" t="s">
        <v>1123</v>
      </c>
      <c r="I179" s="153">
        <v>22376</v>
      </c>
      <c r="J179" s="154">
        <v>24400</v>
      </c>
      <c r="K179" s="154">
        <v>1500</v>
      </c>
      <c r="L179" s="154">
        <v>24400</v>
      </c>
      <c r="M179" s="154">
        <v>1500</v>
      </c>
      <c r="N179" s="161">
        <v>0</v>
      </c>
      <c r="O179" s="161">
        <v>0</v>
      </c>
      <c r="P179" s="296">
        <f t="shared" si="44"/>
        <v>25900</v>
      </c>
      <c r="Q179" s="154">
        <f t="shared" ref="Q179:R182" si="51">J179-L179</f>
        <v>0</v>
      </c>
      <c r="R179" s="154">
        <f t="shared" si="51"/>
        <v>0</v>
      </c>
      <c r="S179" s="161">
        <v>0</v>
      </c>
      <c r="T179" s="161">
        <v>0</v>
      </c>
      <c r="U179" s="296">
        <f t="shared" si="42"/>
        <v>0</v>
      </c>
      <c r="V179" s="617">
        <v>23066</v>
      </c>
      <c r="AA179" s="617"/>
    </row>
    <row r="180" spans="1:27" s="162" customFormat="1" ht="21" x14ac:dyDescent="0.2">
      <c r="A180" s="582"/>
      <c r="B180" s="689"/>
      <c r="C180" s="608"/>
      <c r="D180" s="582"/>
      <c r="E180" s="582"/>
      <c r="F180" s="582"/>
      <c r="G180" s="582"/>
      <c r="H180" s="295" t="s">
        <v>1124</v>
      </c>
      <c r="I180" s="144">
        <v>22529</v>
      </c>
      <c r="J180" s="145">
        <v>24766</v>
      </c>
      <c r="K180" s="145">
        <v>1134</v>
      </c>
      <c r="L180" s="145">
        <v>24766</v>
      </c>
      <c r="M180" s="145">
        <v>1134</v>
      </c>
      <c r="N180" s="156">
        <v>0</v>
      </c>
      <c r="O180" s="156">
        <v>0</v>
      </c>
      <c r="P180" s="297">
        <f t="shared" si="44"/>
        <v>25900</v>
      </c>
      <c r="Q180" s="145">
        <f t="shared" si="51"/>
        <v>0</v>
      </c>
      <c r="R180" s="145">
        <f t="shared" si="51"/>
        <v>0</v>
      </c>
      <c r="S180" s="156">
        <v>0</v>
      </c>
      <c r="T180" s="156">
        <v>0</v>
      </c>
      <c r="U180" s="297">
        <f t="shared" si="42"/>
        <v>0</v>
      </c>
      <c r="V180" s="618"/>
      <c r="AA180" s="618"/>
    </row>
    <row r="181" spans="1:27" s="162" customFormat="1" ht="21" x14ac:dyDescent="0.2">
      <c r="A181" s="582"/>
      <c r="B181" s="689"/>
      <c r="C181" s="608"/>
      <c r="D181" s="582"/>
      <c r="E181" s="582"/>
      <c r="F181" s="582"/>
      <c r="G181" s="582"/>
      <c r="H181" s="295" t="s">
        <v>1125</v>
      </c>
      <c r="I181" s="144">
        <v>22741</v>
      </c>
      <c r="J181" s="145">
        <v>25137</v>
      </c>
      <c r="K181" s="145">
        <v>763</v>
      </c>
      <c r="L181" s="145">
        <v>21489</v>
      </c>
      <c r="M181" s="145">
        <v>763</v>
      </c>
      <c r="N181" s="156">
        <v>0</v>
      </c>
      <c r="O181" s="156">
        <v>0</v>
      </c>
      <c r="P181" s="297">
        <f t="shared" si="44"/>
        <v>22252</v>
      </c>
      <c r="Q181" s="145">
        <f t="shared" si="51"/>
        <v>3648</v>
      </c>
      <c r="R181" s="145">
        <f t="shared" si="51"/>
        <v>0</v>
      </c>
      <c r="S181" s="156">
        <v>0</v>
      </c>
      <c r="T181" s="156">
        <v>0</v>
      </c>
      <c r="U181" s="297">
        <f t="shared" si="42"/>
        <v>3648</v>
      </c>
      <c r="V181" s="618"/>
      <c r="AA181" s="618"/>
    </row>
    <row r="182" spans="1:27" s="162" customFormat="1" ht="21" x14ac:dyDescent="0.2">
      <c r="A182" s="582"/>
      <c r="B182" s="689"/>
      <c r="C182" s="608"/>
      <c r="D182" s="582"/>
      <c r="E182" s="582"/>
      <c r="F182" s="582"/>
      <c r="G182" s="582"/>
      <c r="H182" s="304" t="s">
        <v>1126</v>
      </c>
      <c r="I182" s="159">
        <v>22894</v>
      </c>
      <c r="J182" s="160">
        <v>25697</v>
      </c>
      <c r="K182" s="160">
        <v>385</v>
      </c>
      <c r="L182" s="160">
        <v>0</v>
      </c>
      <c r="M182" s="160">
        <v>0</v>
      </c>
      <c r="N182" s="198">
        <v>0</v>
      </c>
      <c r="O182" s="198">
        <v>0</v>
      </c>
      <c r="P182" s="197">
        <f t="shared" si="44"/>
        <v>0</v>
      </c>
      <c r="Q182" s="160">
        <f t="shared" si="51"/>
        <v>25697</v>
      </c>
      <c r="R182" s="160">
        <f t="shared" si="51"/>
        <v>385</v>
      </c>
      <c r="S182" s="198">
        <v>0</v>
      </c>
      <c r="T182" s="198">
        <v>0</v>
      </c>
      <c r="U182" s="197">
        <f t="shared" si="42"/>
        <v>26082</v>
      </c>
      <c r="V182" s="618"/>
      <c r="AA182" s="618"/>
    </row>
    <row r="183" spans="1:27" s="162" customFormat="1" ht="21" x14ac:dyDescent="0.2">
      <c r="A183" s="600"/>
      <c r="B183" s="690"/>
      <c r="C183" s="609"/>
      <c r="D183" s="600"/>
      <c r="E183" s="600"/>
      <c r="F183" s="600"/>
      <c r="G183" s="600"/>
      <c r="H183" s="517" t="s">
        <v>232</v>
      </c>
      <c r="I183" s="517"/>
      <c r="J183" s="226">
        <f>SUM(J179:J182)</f>
        <v>100000</v>
      </c>
      <c r="K183" s="226">
        <f>SUM(K179:K182)</f>
        <v>3782</v>
      </c>
      <c r="L183" s="226">
        <f t="shared" ref="L183:U183" si="52">SUM(L179:L182)</f>
        <v>70655</v>
      </c>
      <c r="M183" s="226">
        <f t="shared" si="52"/>
        <v>3397</v>
      </c>
      <c r="N183" s="226">
        <f t="shared" si="52"/>
        <v>0</v>
      </c>
      <c r="O183" s="226">
        <f t="shared" si="52"/>
        <v>0</v>
      </c>
      <c r="P183" s="226">
        <f t="shared" si="52"/>
        <v>74052</v>
      </c>
      <c r="Q183" s="226">
        <f t="shared" si="52"/>
        <v>29345</v>
      </c>
      <c r="R183" s="226">
        <f t="shared" si="52"/>
        <v>385</v>
      </c>
      <c r="S183" s="226">
        <f t="shared" si="52"/>
        <v>0</v>
      </c>
      <c r="T183" s="226">
        <f t="shared" si="52"/>
        <v>0</v>
      </c>
      <c r="U183" s="226">
        <f t="shared" si="52"/>
        <v>29730</v>
      </c>
      <c r="V183" s="619"/>
      <c r="AA183" s="619"/>
    </row>
    <row r="184" spans="1:27" s="162" customFormat="1" ht="21" x14ac:dyDescent="0.2">
      <c r="A184" s="599">
        <v>18</v>
      </c>
      <c r="B184" s="688" t="s">
        <v>895</v>
      </c>
      <c r="C184" s="607" t="s">
        <v>896</v>
      </c>
      <c r="D184" s="599">
        <v>214</v>
      </c>
      <c r="E184" s="599">
        <v>13</v>
      </c>
      <c r="F184" s="599" t="s">
        <v>634</v>
      </c>
      <c r="G184" s="599" t="s">
        <v>23</v>
      </c>
      <c r="H184" s="294" t="s">
        <v>1123</v>
      </c>
      <c r="I184" s="153">
        <v>22376</v>
      </c>
      <c r="J184" s="154">
        <v>19600</v>
      </c>
      <c r="K184" s="154">
        <v>1200</v>
      </c>
      <c r="L184" s="154">
        <v>19600</v>
      </c>
      <c r="M184" s="154">
        <v>1200</v>
      </c>
      <c r="N184" s="161">
        <v>0</v>
      </c>
      <c r="O184" s="161">
        <v>0</v>
      </c>
      <c r="P184" s="296">
        <f t="shared" si="44"/>
        <v>20800</v>
      </c>
      <c r="Q184" s="154">
        <f t="shared" ref="Q184:R187" si="53">J184-L184</f>
        <v>0</v>
      </c>
      <c r="R184" s="154">
        <f t="shared" si="53"/>
        <v>0</v>
      </c>
      <c r="S184" s="161">
        <v>0</v>
      </c>
      <c r="T184" s="161">
        <v>0</v>
      </c>
      <c r="U184" s="296">
        <f t="shared" si="42"/>
        <v>0</v>
      </c>
      <c r="V184" s="617">
        <v>23094</v>
      </c>
      <c r="AA184" s="617"/>
    </row>
    <row r="185" spans="1:27" s="162" customFormat="1" ht="21" x14ac:dyDescent="0.2">
      <c r="A185" s="582"/>
      <c r="B185" s="689"/>
      <c r="C185" s="608"/>
      <c r="D185" s="582"/>
      <c r="E185" s="582"/>
      <c r="F185" s="582"/>
      <c r="G185" s="582"/>
      <c r="H185" s="295" t="s">
        <v>1124</v>
      </c>
      <c r="I185" s="144">
        <v>22529</v>
      </c>
      <c r="J185" s="145">
        <v>19894</v>
      </c>
      <c r="K185" s="145">
        <v>906</v>
      </c>
      <c r="L185" s="145">
        <v>19894</v>
      </c>
      <c r="M185" s="145">
        <v>906</v>
      </c>
      <c r="N185" s="156">
        <v>0</v>
      </c>
      <c r="O185" s="156">
        <v>0</v>
      </c>
      <c r="P185" s="297">
        <f t="shared" si="44"/>
        <v>20800</v>
      </c>
      <c r="Q185" s="145">
        <f t="shared" si="53"/>
        <v>0</v>
      </c>
      <c r="R185" s="145">
        <f t="shared" si="53"/>
        <v>0</v>
      </c>
      <c r="S185" s="156">
        <v>0</v>
      </c>
      <c r="T185" s="156">
        <v>0</v>
      </c>
      <c r="U185" s="297">
        <f t="shared" si="42"/>
        <v>0</v>
      </c>
      <c r="V185" s="618"/>
      <c r="AA185" s="618"/>
    </row>
    <row r="186" spans="1:27" s="162" customFormat="1" ht="21" x14ac:dyDescent="0.2">
      <c r="A186" s="582"/>
      <c r="B186" s="689"/>
      <c r="C186" s="608"/>
      <c r="D186" s="582"/>
      <c r="E186" s="582"/>
      <c r="F186" s="582"/>
      <c r="G186" s="582"/>
      <c r="H186" s="295" t="s">
        <v>1125</v>
      </c>
      <c r="I186" s="144">
        <v>22741</v>
      </c>
      <c r="J186" s="145">
        <v>20192</v>
      </c>
      <c r="K186" s="145">
        <v>608</v>
      </c>
      <c r="L186" s="145">
        <v>20192</v>
      </c>
      <c r="M186" s="145">
        <v>608</v>
      </c>
      <c r="N186" s="156">
        <v>0</v>
      </c>
      <c r="O186" s="156">
        <v>0</v>
      </c>
      <c r="P186" s="297">
        <f t="shared" si="44"/>
        <v>20800</v>
      </c>
      <c r="Q186" s="145">
        <f t="shared" si="53"/>
        <v>0</v>
      </c>
      <c r="R186" s="145">
        <f t="shared" si="53"/>
        <v>0</v>
      </c>
      <c r="S186" s="156">
        <v>0</v>
      </c>
      <c r="T186" s="156">
        <v>125.66</v>
      </c>
      <c r="U186" s="297">
        <f t="shared" si="42"/>
        <v>125.66</v>
      </c>
      <c r="V186" s="618"/>
      <c r="AA186" s="618"/>
    </row>
    <row r="187" spans="1:27" s="162" customFormat="1" ht="21" x14ac:dyDescent="0.2">
      <c r="A187" s="582"/>
      <c r="B187" s="689"/>
      <c r="C187" s="608"/>
      <c r="D187" s="582"/>
      <c r="E187" s="582"/>
      <c r="F187" s="582"/>
      <c r="G187" s="582"/>
      <c r="H187" s="304" t="s">
        <v>1126</v>
      </c>
      <c r="I187" s="159">
        <v>22894</v>
      </c>
      <c r="J187" s="160">
        <v>20314</v>
      </c>
      <c r="K187" s="160">
        <v>305</v>
      </c>
      <c r="L187" s="160">
        <v>14502.09</v>
      </c>
      <c r="M187" s="160">
        <v>305</v>
      </c>
      <c r="N187" s="198">
        <v>0</v>
      </c>
      <c r="O187" s="198">
        <v>0</v>
      </c>
      <c r="P187" s="197">
        <f t="shared" si="44"/>
        <v>14807.09</v>
      </c>
      <c r="Q187" s="160">
        <f t="shared" si="53"/>
        <v>5811.91</v>
      </c>
      <c r="R187" s="160">
        <f t="shared" si="53"/>
        <v>0</v>
      </c>
      <c r="S187" s="198">
        <v>0</v>
      </c>
      <c r="T187" s="198">
        <v>473</v>
      </c>
      <c r="U187" s="197">
        <f t="shared" si="42"/>
        <v>6284.91</v>
      </c>
      <c r="V187" s="618"/>
      <c r="AA187" s="618"/>
    </row>
    <row r="188" spans="1:27" s="162" customFormat="1" ht="21" x14ac:dyDescent="0.2">
      <c r="A188" s="600"/>
      <c r="B188" s="690"/>
      <c r="C188" s="609"/>
      <c r="D188" s="600"/>
      <c r="E188" s="600"/>
      <c r="F188" s="600"/>
      <c r="G188" s="600"/>
      <c r="H188" s="517" t="s">
        <v>232</v>
      </c>
      <c r="I188" s="517"/>
      <c r="J188" s="226">
        <f>SUM(J184:J187)</f>
        <v>80000</v>
      </c>
      <c r="K188" s="226">
        <f>SUM(K184:K187)</f>
        <v>3019</v>
      </c>
      <c r="L188" s="226">
        <f t="shared" ref="L188:U188" si="54">SUM(L184:L187)</f>
        <v>74188.09</v>
      </c>
      <c r="M188" s="226">
        <f t="shared" si="54"/>
        <v>3019</v>
      </c>
      <c r="N188" s="226">
        <f t="shared" si="54"/>
        <v>0</v>
      </c>
      <c r="O188" s="226">
        <f t="shared" si="54"/>
        <v>0</v>
      </c>
      <c r="P188" s="226">
        <f t="shared" si="54"/>
        <v>77207.09</v>
      </c>
      <c r="Q188" s="226">
        <f t="shared" si="54"/>
        <v>5811.91</v>
      </c>
      <c r="R188" s="226">
        <f t="shared" si="54"/>
        <v>0</v>
      </c>
      <c r="S188" s="226">
        <f t="shared" si="54"/>
        <v>0</v>
      </c>
      <c r="T188" s="226">
        <f t="shared" si="54"/>
        <v>598.66</v>
      </c>
      <c r="U188" s="226">
        <f t="shared" si="54"/>
        <v>6410.57</v>
      </c>
      <c r="V188" s="619"/>
      <c r="AA188" s="619"/>
    </row>
    <row r="189" spans="1:27" s="12" customFormat="1" ht="23.25" x14ac:dyDescent="0.2">
      <c r="A189" s="610" t="s">
        <v>828</v>
      </c>
      <c r="B189" s="610"/>
      <c r="C189" s="610"/>
      <c r="D189" s="610"/>
      <c r="E189" s="610"/>
      <c r="F189" s="610"/>
      <c r="G189" s="610"/>
      <c r="H189" s="610"/>
      <c r="I189" s="610"/>
      <c r="J189" s="163">
        <f>J103+J108+J113+J118+J123+J128+J133+J138+J143+J148+J153+J158+J163+J168+J173+J178+J183+J188</f>
        <v>1566880</v>
      </c>
      <c r="K189" s="163">
        <f t="shared" ref="K189:T189" si="55">K103+K108+K113+K118+K123+K128+K133+K138+K143+K148+K153+K158+K163+K168+K173+K178+K183+K188</f>
        <v>59584</v>
      </c>
      <c r="L189" s="163">
        <f t="shared" si="55"/>
        <v>575227.09</v>
      </c>
      <c r="M189" s="163">
        <f t="shared" si="55"/>
        <v>29825</v>
      </c>
      <c r="N189" s="163">
        <f t="shared" si="55"/>
        <v>440</v>
      </c>
      <c r="O189" s="163">
        <f t="shared" si="55"/>
        <v>596.89</v>
      </c>
      <c r="P189" s="163" t="e">
        <f t="shared" si="55"/>
        <v>#VALUE!</v>
      </c>
      <c r="Q189" s="163">
        <f t="shared" si="55"/>
        <v>991652.91</v>
      </c>
      <c r="R189" s="163">
        <f t="shared" si="55"/>
        <v>29759</v>
      </c>
      <c r="S189" s="163">
        <f t="shared" si="55"/>
        <v>0</v>
      </c>
      <c r="T189" s="163">
        <f t="shared" si="55"/>
        <v>16906.43</v>
      </c>
      <c r="U189" s="163">
        <f>U103+U108+U113+U118+U123+U128+U133+U138+U143+U148+U153+U158+U163+U168+U173+U178+U183+U188</f>
        <v>1038318.34</v>
      </c>
      <c r="V189" s="164"/>
      <c r="X189" s="165"/>
      <c r="Y189" s="165"/>
      <c r="Z189" s="165"/>
      <c r="AA189" s="617"/>
    </row>
    <row r="190" spans="1:27" s="9" customFormat="1" ht="21" x14ac:dyDescent="0.2">
      <c r="A190" s="599">
        <v>1</v>
      </c>
      <c r="B190" s="688" t="s">
        <v>336</v>
      </c>
      <c r="C190" s="607" t="s">
        <v>1131</v>
      </c>
      <c r="D190" s="599">
        <v>52</v>
      </c>
      <c r="E190" s="599">
        <v>3</v>
      </c>
      <c r="F190" s="599" t="s">
        <v>877</v>
      </c>
      <c r="G190" s="599" t="s">
        <v>23</v>
      </c>
      <c r="H190" s="153" t="s">
        <v>1123</v>
      </c>
      <c r="I190" s="153">
        <v>22710</v>
      </c>
      <c r="J190" s="161">
        <v>48925</v>
      </c>
      <c r="K190" s="161">
        <v>2975</v>
      </c>
      <c r="L190" s="161">
        <v>48925</v>
      </c>
      <c r="M190" s="161">
        <v>2975</v>
      </c>
      <c r="N190" s="161">
        <v>0</v>
      </c>
      <c r="O190" s="161">
        <v>0</v>
      </c>
      <c r="P190" s="161">
        <f>L190+M190+N190+O190</f>
        <v>51900</v>
      </c>
      <c r="Q190" s="161">
        <f>J190-L190</f>
        <v>0</v>
      </c>
      <c r="R190" s="161">
        <f>K190-M190</f>
        <v>0</v>
      </c>
      <c r="S190" s="161">
        <v>0</v>
      </c>
      <c r="T190" s="161">
        <v>0</v>
      </c>
      <c r="U190" s="161">
        <f>Q190+R190+S190+T190</f>
        <v>0</v>
      </c>
      <c r="V190" s="617">
        <v>23073</v>
      </c>
      <c r="W190" s="89"/>
      <c r="X190" s="89"/>
      <c r="Y190" s="89"/>
      <c r="Z190" s="89"/>
      <c r="AA190" s="618"/>
    </row>
    <row r="191" spans="1:27" s="9" customFormat="1" ht="21" x14ac:dyDescent="0.2">
      <c r="A191" s="582"/>
      <c r="B191" s="689"/>
      <c r="C191" s="608"/>
      <c r="D191" s="582"/>
      <c r="E191" s="582"/>
      <c r="F191" s="582"/>
      <c r="G191" s="582"/>
      <c r="H191" s="144" t="s">
        <v>1132</v>
      </c>
      <c r="I191" s="144">
        <v>22894</v>
      </c>
      <c r="J191" s="156">
        <v>49615</v>
      </c>
      <c r="K191" s="156">
        <v>2285</v>
      </c>
      <c r="L191" s="156">
        <v>49615</v>
      </c>
      <c r="M191" s="156">
        <v>2285</v>
      </c>
      <c r="N191" s="156">
        <v>0</v>
      </c>
      <c r="O191" s="156">
        <v>0</v>
      </c>
      <c r="P191" s="156">
        <f t="shared" ref="P191:P253" si="56">L191+M191+N191+O191</f>
        <v>51900</v>
      </c>
      <c r="Q191" s="499">
        <f t="shared" ref="Q191:Q192" si="57">J191-L191</f>
        <v>0</v>
      </c>
      <c r="R191" s="499">
        <f t="shared" ref="R191:R192" si="58">K191-M191</f>
        <v>0</v>
      </c>
      <c r="S191" s="156">
        <v>0</v>
      </c>
      <c r="T191" s="156">
        <v>1835</v>
      </c>
      <c r="U191" s="156">
        <f t="shared" ref="U191:U253" si="59">Q191+R191+S191+T191</f>
        <v>1835</v>
      </c>
      <c r="V191" s="618"/>
      <c r="W191" s="89"/>
      <c r="X191" s="89"/>
      <c r="Y191" s="89"/>
      <c r="Z191" s="89"/>
      <c r="AA191" s="618"/>
    </row>
    <row r="192" spans="1:27" s="9" customFormat="1" ht="21" x14ac:dyDescent="0.2">
      <c r="A192" s="582"/>
      <c r="B192" s="689"/>
      <c r="C192" s="608"/>
      <c r="D192" s="582"/>
      <c r="E192" s="582"/>
      <c r="F192" s="582"/>
      <c r="G192" s="582"/>
      <c r="H192" s="144" t="s">
        <v>1133</v>
      </c>
      <c r="I192" s="497">
        <v>23075</v>
      </c>
      <c r="J192" s="156">
        <v>50391</v>
      </c>
      <c r="K192" s="156">
        <v>1509</v>
      </c>
      <c r="L192" s="156">
        <v>50391</v>
      </c>
      <c r="M192" s="156">
        <v>1509</v>
      </c>
      <c r="N192" s="156">
        <v>0</v>
      </c>
      <c r="O192" s="156">
        <v>0</v>
      </c>
      <c r="P192" s="156">
        <f t="shared" si="56"/>
        <v>51900</v>
      </c>
      <c r="Q192" s="499">
        <f t="shared" si="57"/>
        <v>0</v>
      </c>
      <c r="R192" s="499">
        <f t="shared" si="58"/>
        <v>0</v>
      </c>
      <c r="S192" s="156">
        <v>0</v>
      </c>
      <c r="T192" s="156">
        <v>0</v>
      </c>
      <c r="U192" s="156">
        <f t="shared" si="59"/>
        <v>0</v>
      </c>
      <c r="V192" s="618"/>
      <c r="W192" s="89"/>
      <c r="X192" s="89"/>
      <c r="Y192" s="89"/>
      <c r="Z192" s="89"/>
      <c r="AA192" s="618"/>
    </row>
    <row r="193" spans="1:27" s="9" customFormat="1" ht="21" x14ac:dyDescent="0.2">
      <c r="A193" s="582"/>
      <c r="B193" s="689"/>
      <c r="C193" s="608"/>
      <c r="D193" s="582"/>
      <c r="E193" s="582"/>
      <c r="F193" s="582"/>
      <c r="G193" s="582"/>
      <c r="H193" s="159" t="s">
        <v>1134</v>
      </c>
      <c r="I193" s="336">
        <v>23259</v>
      </c>
      <c r="J193" s="198">
        <v>51069</v>
      </c>
      <c r="K193" s="198">
        <v>772</v>
      </c>
      <c r="L193" s="198">
        <v>611.69000000000005</v>
      </c>
      <c r="M193" s="198">
        <v>0</v>
      </c>
      <c r="N193" s="198">
        <v>0</v>
      </c>
      <c r="O193" s="198">
        <v>0</v>
      </c>
      <c r="P193" s="198">
        <f t="shared" si="56"/>
        <v>611.69000000000005</v>
      </c>
      <c r="Q193" s="198">
        <v>0</v>
      </c>
      <c r="R193" s="198">
        <v>0</v>
      </c>
      <c r="S193" s="198">
        <v>0</v>
      </c>
      <c r="T193" s="198">
        <v>0</v>
      </c>
      <c r="U193" s="198">
        <f t="shared" si="59"/>
        <v>0</v>
      </c>
      <c r="V193" s="618"/>
      <c r="W193" s="89"/>
      <c r="X193" s="89"/>
      <c r="Y193" s="89"/>
      <c r="Z193" s="89"/>
      <c r="AA193" s="619"/>
    </row>
    <row r="194" spans="1:27" s="9" customFormat="1" ht="23.25" x14ac:dyDescent="0.2">
      <c r="A194" s="600"/>
      <c r="B194" s="690"/>
      <c r="C194" s="609"/>
      <c r="D194" s="600"/>
      <c r="E194" s="600"/>
      <c r="F194" s="600"/>
      <c r="G194" s="600"/>
      <c r="H194" s="693" t="s">
        <v>232</v>
      </c>
      <c r="I194" s="693"/>
      <c r="J194" s="226">
        <f>SUM(J190:J193)</f>
        <v>200000</v>
      </c>
      <c r="K194" s="226">
        <f t="shared" ref="K194:T194" si="60">SUM(K190:K193)</f>
        <v>7541</v>
      </c>
      <c r="L194" s="226">
        <f t="shared" si="60"/>
        <v>149542.69</v>
      </c>
      <c r="M194" s="226">
        <f t="shared" si="60"/>
        <v>6769</v>
      </c>
      <c r="N194" s="226">
        <f t="shared" si="60"/>
        <v>0</v>
      </c>
      <c r="O194" s="226">
        <f t="shared" si="60"/>
        <v>0</v>
      </c>
      <c r="P194" s="311">
        <f t="shared" si="56"/>
        <v>156311.69</v>
      </c>
      <c r="Q194" s="226">
        <f t="shared" si="60"/>
        <v>0</v>
      </c>
      <c r="R194" s="226">
        <f t="shared" si="60"/>
        <v>0</v>
      </c>
      <c r="S194" s="226">
        <f t="shared" si="60"/>
        <v>0</v>
      </c>
      <c r="T194" s="226">
        <f t="shared" si="60"/>
        <v>1835</v>
      </c>
      <c r="U194" s="311">
        <f t="shared" si="59"/>
        <v>1835</v>
      </c>
      <c r="V194" s="619"/>
      <c r="W194" s="89"/>
      <c r="X194" s="89"/>
      <c r="Y194" s="89"/>
      <c r="Z194" s="89"/>
      <c r="AA194" s="164"/>
    </row>
    <row r="195" spans="1:27" s="9" customFormat="1" ht="21" x14ac:dyDescent="0.2">
      <c r="A195" s="599">
        <v>2</v>
      </c>
      <c r="B195" s="688" t="s">
        <v>1135</v>
      </c>
      <c r="C195" s="607" t="s">
        <v>1136</v>
      </c>
      <c r="D195" s="599">
        <v>155</v>
      </c>
      <c r="E195" s="599">
        <v>6</v>
      </c>
      <c r="F195" s="599" t="s">
        <v>877</v>
      </c>
      <c r="G195" s="599" t="s">
        <v>23</v>
      </c>
      <c r="H195" s="153" t="s">
        <v>1123</v>
      </c>
      <c r="I195" s="153">
        <v>22620</v>
      </c>
      <c r="J195" s="161">
        <v>48892</v>
      </c>
      <c r="K195" s="161">
        <v>3008</v>
      </c>
      <c r="L195" s="161">
        <v>0</v>
      </c>
      <c r="M195" s="161">
        <v>2500</v>
      </c>
      <c r="N195" s="161">
        <v>0</v>
      </c>
      <c r="O195" s="161">
        <v>0</v>
      </c>
      <c r="P195" s="161">
        <f t="shared" si="56"/>
        <v>2500</v>
      </c>
      <c r="Q195" s="161">
        <f>J195-L195</f>
        <v>48892</v>
      </c>
      <c r="R195" s="161">
        <f>K195-M195</f>
        <v>508</v>
      </c>
      <c r="S195" s="161">
        <v>0</v>
      </c>
      <c r="T195" s="161">
        <v>3084.21</v>
      </c>
      <c r="U195" s="161">
        <f t="shared" si="59"/>
        <v>52484.21</v>
      </c>
      <c r="V195" s="617">
        <v>22929</v>
      </c>
      <c r="W195" s="89"/>
      <c r="X195" s="89"/>
      <c r="Y195" s="89"/>
      <c r="Z195" s="89"/>
      <c r="AA195" s="617"/>
    </row>
    <row r="196" spans="1:27" s="9" customFormat="1" ht="21" x14ac:dyDescent="0.2">
      <c r="A196" s="582"/>
      <c r="B196" s="689"/>
      <c r="C196" s="608"/>
      <c r="D196" s="582"/>
      <c r="E196" s="582"/>
      <c r="F196" s="582"/>
      <c r="G196" s="582"/>
      <c r="H196" s="144" t="s">
        <v>1132</v>
      </c>
      <c r="I196" s="144">
        <v>22802</v>
      </c>
      <c r="J196" s="156">
        <v>49640</v>
      </c>
      <c r="K196" s="156">
        <v>2260</v>
      </c>
      <c r="L196" s="156">
        <v>0</v>
      </c>
      <c r="M196" s="156">
        <v>0</v>
      </c>
      <c r="N196" s="156">
        <v>0</v>
      </c>
      <c r="O196" s="156">
        <v>0</v>
      </c>
      <c r="P196" s="156">
        <f t="shared" si="56"/>
        <v>0</v>
      </c>
      <c r="Q196" s="488">
        <f t="shared" ref="Q196:Q197" si="61">J196-L196</f>
        <v>49640</v>
      </c>
      <c r="R196" s="488">
        <f t="shared" ref="R196:R197" si="62">K196-M196</f>
        <v>2260</v>
      </c>
      <c r="S196" s="156">
        <v>0</v>
      </c>
      <c r="T196" s="156">
        <v>1550.4</v>
      </c>
      <c r="U196" s="156">
        <f t="shared" si="59"/>
        <v>53450.400000000001</v>
      </c>
      <c r="V196" s="618"/>
      <c r="W196" s="89"/>
      <c r="X196" s="89"/>
      <c r="Y196" s="89"/>
      <c r="Z196" s="89"/>
      <c r="AA196" s="618"/>
    </row>
    <row r="197" spans="1:27" s="9" customFormat="1" ht="21" x14ac:dyDescent="0.2">
      <c r="A197" s="582"/>
      <c r="B197" s="689"/>
      <c r="C197" s="608"/>
      <c r="D197" s="582"/>
      <c r="E197" s="582"/>
      <c r="F197" s="582"/>
      <c r="G197" s="582"/>
      <c r="H197" s="144" t="s">
        <v>1133</v>
      </c>
      <c r="I197" s="489">
        <v>22985</v>
      </c>
      <c r="J197" s="156">
        <v>50374</v>
      </c>
      <c r="K197" s="156">
        <v>1526</v>
      </c>
      <c r="L197" s="156">
        <v>0</v>
      </c>
      <c r="M197" s="156">
        <v>0</v>
      </c>
      <c r="N197" s="156">
        <v>0</v>
      </c>
      <c r="O197" s="156">
        <v>0</v>
      </c>
      <c r="P197" s="156">
        <f t="shared" si="56"/>
        <v>0</v>
      </c>
      <c r="Q197" s="488">
        <f t="shared" si="61"/>
        <v>50374</v>
      </c>
      <c r="R197" s="488">
        <f t="shared" si="62"/>
        <v>1526</v>
      </c>
      <c r="S197" s="156">
        <v>0</v>
      </c>
      <c r="T197" s="156">
        <v>0</v>
      </c>
      <c r="U197" s="156">
        <f t="shared" si="59"/>
        <v>51900</v>
      </c>
      <c r="V197" s="618"/>
      <c r="W197" s="89"/>
      <c r="X197" s="89"/>
      <c r="Y197" s="89"/>
      <c r="Z197" s="89"/>
      <c r="AA197" s="618"/>
    </row>
    <row r="198" spans="1:27" s="9" customFormat="1" ht="21" x14ac:dyDescent="0.2">
      <c r="A198" s="582"/>
      <c r="B198" s="689"/>
      <c r="C198" s="608"/>
      <c r="D198" s="582"/>
      <c r="E198" s="582"/>
      <c r="F198" s="582"/>
      <c r="G198" s="582"/>
      <c r="H198" s="159" t="s">
        <v>1134</v>
      </c>
      <c r="I198" s="336">
        <v>23167</v>
      </c>
      <c r="J198" s="198">
        <v>51094</v>
      </c>
      <c r="K198" s="198">
        <v>764</v>
      </c>
      <c r="L198" s="198">
        <v>0</v>
      </c>
      <c r="M198" s="198">
        <v>0</v>
      </c>
      <c r="N198" s="198">
        <v>0</v>
      </c>
      <c r="O198" s="198">
        <v>0</v>
      </c>
      <c r="P198" s="198">
        <f t="shared" si="56"/>
        <v>0</v>
      </c>
      <c r="Q198" s="198">
        <v>0</v>
      </c>
      <c r="R198" s="198">
        <v>0</v>
      </c>
      <c r="S198" s="198">
        <v>0</v>
      </c>
      <c r="T198" s="198">
        <v>0</v>
      </c>
      <c r="U198" s="198">
        <f t="shared" si="59"/>
        <v>0</v>
      </c>
      <c r="V198" s="618"/>
      <c r="W198" s="89"/>
      <c r="X198" s="89"/>
      <c r="Y198" s="89"/>
      <c r="Z198" s="89"/>
      <c r="AA198" s="618"/>
    </row>
    <row r="199" spans="1:27" s="9" customFormat="1" ht="21" x14ac:dyDescent="0.2">
      <c r="A199" s="600"/>
      <c r="B199" s="690"/>
      <c r="C199" s="609"/>
      <c r="D199" s="600"/>
      <c r="E199" s="600"/>
      <c r="F199" s="600"/>
      <c r="G199" s="600"/>
      <c r="H199" s="693" t="s">
        <v>232</v>
      </c>
      <c r="I199" s="693"/>
      <c r="J199" s="226">
        <f>SUM(J195:J198)</f>
        <v>200000</v>
      </c>
      <c r="K199" s="226">
        <f t="shared" ref="K199:U199" si="63">SUM(K195:K198)</f>
        <v>7558</v>
      </c>
      <c r="L199" s="226">
        <f t="shared" si="63"/>
        <v>0</v>
      </c>
      <c r="M199" s="226">
        <f t="shared" si="63"/>
        <v>2500</v>
      </c>
      <c r="N199" s="226">
        <f t="shared" si="63"/>
        <v>0</v>
      </c>
      <c r="O199" s="226">
        <f t="shared" si="63"/>
        <v>0</v>
      </c>
      <c r="P199" s="226">
        <f t="shared" si="63"/>
        <v>2500</v>
      </c>
      <c r="Q199" s="226">
        <f t="shared" si="63"/>
        <v>148906</v>
      </c>
      <c r="R199" s="226">
        <f t="shared" si="63"/>
        <v>4294</v>
      </c>
      <c r="S199" s="226">
        <f t="shared" si="63"/>
        <v>0</v>
      </c>
      <c r="T199" s="226">
        <f t="shared" si="63"/>
        <v>4634.6100000000006</v>
      </c>
      <c r="U199" s="226">
        <f t="shared" si="63"/>
        <v>157834.60999999999</v>
      </c>
      <c r="V199" s="619"/>
      <c r="W199" s="89"/>
      <c r="X199" s="89"/>
      <c r="Y199" s="89"/>
      <c r="Z199" s="89"/>
      <c r="AA199" s="619"/>
    </row>
    <row r="200" spans="1:27" s="9" customFormat="1" ht="21" x14ac:dyDescent="0.2">
      <c r="A200" s="599">
        <v>3</v>
      </c>
      <c r="B200" s="688" t="s">
        <v>1137</v>
      </c>
      <c r="C200" s="607" t="s">
        <v>1138</v>
      </c>
      <c r="D200" s="599">
        <v>146</v>
      </c>
      <c r="E200" s="599">
        <v>3</v>
      </c>
      <c r="F200" s="599" t="s">
        <v>877</v>
      </c>
      <c r="G200" s="599" t="s">
        <v>23</v>
      </c>
      <c r="H200" s="153" t="s">
        <v>1123</v>
      </c>
      <c r="I200" s="153">
        <v>22620</v>
      </c>
      <c r="J200" s="161">
        <v>48892</v>
      </c>
      <c r="K200" s="161">
        <v>3008</v>
      </c>
      <c r="L200" s="161">
        <v>0</v>
      </c>
      <c r="M200" s="161">
        <v>0</v>
      </c>
      <c r="N200" s="161">
        <v>0</v>
      </c>
      <c r="O200" s="161">
        <v>0</v>
      </c>
      <c r="P200" s="161">
        <f t="shared" si="56"/>
        <v>0</v>
      </c>
      <c r="Q200" s="161">
        <f>J200-L200</f>
        <v>48892</v>
      </c>
      <c r="R200" s="161">
        <f>K200-M200</f>
        <v>3008</v>
      </c>
      <c r="S200" s="161">
        <v>0</v>
      </c>
      <c r="T200" s="161">
        <v>3355.46</v>
      </c>
      <c r="U200" s="161">
        <f t="shared" si="59"/>
        <v>55255.46</v>
      </c>
      <c r="V200" s="617" t="s">
        <v>579</v>
      </c>
      <c r="W200" s="89"/>
      <c r="X200" s="89"/>
      <c r="Y200" s="89"/>
      <c r="Z200" s="89"/>
      <c r="AA200" s="617"/>
    </row>
    <row r="201" spans="1:27" s="9" customFormat="1" ht="21" x14ac:dyDescent="0.2">
      <c r="A201" s="582"/>
      <c r="B201" s="689"/>
      <c r="C201" s="608"/>
      <c r="D201" s="582"/>
      <c r="E201" s="582"/>
      <c r="F201" s="582"/>
      <c r="G201" s="582"/>
      <c r="H201" s="144" t="s">
        <v>1132</v>
      </c>
      <c r="I201" s="144">
        <v>22802</v>
      </c>
      <c r="J201" s="156">
        <v>49640</v>
      </c>
      <c r="K201" s="156">
        <v>2260</v>
      </c>
      <c r="L201" s="156">
        <v>0</v>
      </c>
      <c r="M201" s="156">
        <v>0</v>
      </c>
      <c r="N201" s="156">
        <v>0</v>
      </c>
      <c r="O201" s="156">
        <v>0</v>
      </c>
      <c r="P201" s="156">
        <f t="shared" si="56"/>
        <v>0</v>
      </c>
      <c r="Q201" s="488">
        <f t="shared" ref="Q201:Q202" si="64">J201-L201</f>
        <v>49640</v>
      </c>
      <c r="R201" s="488">
        <f t="shared" ref="R201:R202" si="65">K201-M201</f>
        <v>2260</v>
      </c>
      <c r="S201" s="156">
        <v>0</v>
      </c>
      <c r="T201" s="156">
        <v>1550.4</v>
      </c>
      <c r="U201" s="156">
        <f t="shared" si="59"/>
        <v>53450.400000000001</v>
      </c>
      <c r="V201" s="618"/>
      <c r="W201" s="89"/>
      <c r="X201" s="89"/>
      <c r="Y201" s="89"/>
      <c r="Z201" s="89"/>
      <c r="AA201" s="618"/>
    </row>
    <row r="202" spans="1:27" s="9" customFormat="1" ht="21" x14ac:dyDescent="0.2">
      <c r="A202" s="582"/>
      <c r="B202" s="689"/>
      <c r="C202" s="608"/>
      <c r="D202" s="582"/>
      <c r="E202" s="582"/>
      <c r="F202" s="582"/>
      <c r="G202" s="582"/>
      <c r="H202" s="144" t="s">
        <v>1133</v>
      </c>
      <c r="I202" s="489">
        <v>22985</v>
      </c>
      <c r="J202" s="156">
        <v>50374</v>
      </c>
      <c r="K202" s="156">
        <v>1526</v>
      </c>
      <c r="L202" s="156">
        <v>0</v>
      </c>
      <c r="M202" s="156">
        <v>0</v>
      </c>
      <c r="N202" s="156">
        <v>0</v>
      </c>
      <c r="O202" s="156">
        <v>0</v>
      </c>
      <c r="P202" s="156">
        <f t="shared" si="56"/>
        <v>0</v>
      </c>
      <c r="Q202" s="488">
        <f t="shared" si="64"/>
        <v>50374</v>
      </c>
      <c r="R202" s="488">
        <f t="shared" si="65"/>
        <v>1526</v>
      </c>
      <c r="S202" s="156">
        <v>0</v>
      </c>
      <c r="T202" s="156">
        <v>0</v>
      </c>
      <c r="U202" s="156">
        <f t="shared" si="59"/>
        <v>51900</v>
      </c>
      <c r="V202" s="618"/>
      <c r="W202" s="89"/>
      <c r="X202" s="89"/>
      <c r="Y202" s="89"/>
      <c r="Z202" s="89"/>
      <c r="AA202" s="618"/>
    </row>
    <row r="203" spans="1:27" s="9" customFormat="1" ht="21" x14ac:dyDescent="0.2">
      <c r="A203" s="582"/>
      <c r="B203" s="689"/>
      <c r="C203" s="608"/>
      <c r="D203" s="582"/>
      <c r="E203" s="582"/>
      <c r="F203" s="582"/>
      <c r="G203" s="582"/>
      <c r="H203" s="159" t="s">
        <v>1134</v>
      </c>
      <c r="I203" s="336">
        <v>23167</v>
      </c>
      <c r="J203" s="198">
        <v>51094</v>
      </c>
      <c r="K203" s="198">
        <v>764</v>
      </c>
      <c r="L203" s="198">
        <v>0</v>
      </c>
      <c r="M203" s="198">
        <v>0</v>
      </c>
      <c r="N203" s="198">
        <v>0</v>
      </c>
      <c r="O203" s="198">
        <v>0</v>
      </c>
      <c r="P203" s="198">
        <f t="shared" si="56"/>
        <v>0</v>
      </c>
      <c r="Q203" s="198">
        <v>0</v>
      </c>
      <c r="R203" s="198">
        <v>0</v>
      </c>
      <c r="S203" s="198">
        <v>0</v>
      </c>
      <c r="T203" s="198">
        <v>0</v>
      </c>
      <c r="U203" s="198">
        <f t="shared" si="59"/>
        <v>0</v>
      </c>
      <c r="V203" s="618"/>
      <c r="W203" s="89"/>
      <c r="X203" s="89"/>
      <c r="Y203" s="89"/>
      <c r="Z203" s="89"/>
      <c r="AA203" s="618"/>
    </row>
    <row r="204" spans="1:27" s="9" customFormat="1" ht="21" x14ac:dyDescent="0.2">
      <c r="A204" s="600"/>
      <c r="B204" s="690"/>
      <c r="C204" s="609"/>
      <c r="D204" s="600"/>
      <c r="E204" s="600"/>
      <c r="F204" s="600"/>
      <c r="G204" s="600"/>
      <c r="H204" s="693" t="s">
        <v>232</v>
      </c>
      <c r="I204" s="693"/>
      <c r="J204" s="226">
        <f>SUM(J200:J203)</f>
        <v>200000</v>
      </c>
      <c r="K204" s="226">
        <f t="shared" ref="K204:U204" si="66">SUM(K200:K203)</f>
        <v>7558</v>
      </c>
      <c r="L204" s="226">
        <f t="shared" si="66"/>
        <v>0</v>
      </c>
      <c r="M204" s="226">
        <f t="shared" si="66"/>
        <v>0</v>
      </c>
      <c r="N204" s="226">
        <f t="shared" si="66"/>
        <v>0</v>
      </c>
      <c r="O204" s="226">
        <f t="shared" si="66"/>
        <v>0</v>
      </c>
      <c r="P204" s="226">
        <f t="shared" si="66"/>
        <v>0</v>
      </c>
      <c r="Q204" s="226">
        <f t="shared" si="66"/>
        <v>148906</v>
      </c>
      <c r="R204" s="226">
        <f t="shared" si="66"/>
        <v>6794</v>
      </c>
      <c r="S204" s="226">
        <f t="shared" si="66"/>
        <v>0</v>
      </c>
      <c r="T204" s="226">
        <f t="shared" si="66"/>
        <v>4905.8600000000006</v>
      </c>
      <c r="U204" s="226">
        <f t="shared" si="66"/>
        <v>160605.85999999999</v>
      </c>
      <c r="V204" s="619"/>
      <c r="W204" s="89"/>
      <c r="X204" s="89"/>
      <c r="Y204" s="89"/>
      <c r="Z204" s="89"/>
      <c r="AA204" s="619"/>
    </row>
    <row r="205" spans="1:27" s="9" customFormat="1" ht="21" x14ac:dyDescent="0.2">
      <c r="A205" s="599">
        <v>4</v>
      </c>
      <c r="B205" s="688" t="s">
        <v>1139</v>
      </c>
      <c r="C205" s="607" t="s">
        <v>1140</v>
      </c>
      <c r="D205" s="599">
        <v>22</v>
      </c>
      <c r="E205" s="599">
        <v>3</v>
      </c>
      <c r="F205" s="599" t="s">
        <v>877</v>
      </c>
      <c r="G205" s="599" t="s">
        <v>23</v>
      </c>
      <c r="H205" s="153" t="s">
        <v>1123</v>
      </c>
      <c r="I205" s="153">
        <v>22620</v>
      </c>
      <c r="J205" s="161">
        <v>48892</v>
      </c>
      <c r="K205" s="161">
        <v>3008</v>
      </c>
      <c r="L205" s="161">
        <v>48892</v>
      </c>
      <c r="M205" s="161">
        <v>3008</v>
      </c>
      <c r="N205" s="161">
        <v>0</v>
      </c>
      <c r="O205" s="161">
        <v>0</v>
      </c>
      <c r="P205" s="161">
        <f t="shared" si="56"/>
        <v>51900</v>
      </c>
      <c r="Q205" s="161">
        <f>J205-L205</f>
        <v>0</v>
      </c>
      <c r="R205" s="161">
        <f>K205-M205</f>
        <v>0</v>
      </c>
      <c r="S205" s="161">
        <v>0</v>
      </c>
      <c r="T205" s="161">
        <v>0</v>
      </c>
      <c r="U205" s="161">
        <f t="shared" si="59"/>
        <v>0</v>
      </c>
      <c r="V205" s="678">
        <v>23000</v>
      </c>
      <c r="W205" s="89"/>
      <c r="X205" s="89"/>
      <c r="Y205" s="89"/>
      <c r="Z205" s="89"/>
      <c r="AA205" s="617"/>
    </row>
    <row r="206" spans="1:27" s="9" customFormat="1" ht="21" x14ac:dyDescent="0.2">
      <c r="A206" s="582"/>
      <c r="B206" s="689"/>
      <c r="C206" s="608"/>
      <c r="D206" s="582"/>
      <c r="E206" s="582"/>
      <c r="F206" s="582"/>
      <c r="G206" s="582"/>
      <c r="H206" s="144" t="s">
        <v>1132</v>
      </c>
      <c r="I206" s="144">
        <v>22802</v>
      </c>
      <c r="J206" s="156">
        <v>49640</v>
      </c>
      <c r="K206" s="156">
        <v>2260</v>
      </c>
      <c r="L206" s="156">
        <v>49640</v>
      </c>
      <c r="M206" s="156">
        <v>2260</v>
      </c>
      <c r="N206" s="156">
        <v>0</v>
      </c>
      <c r="O206" s="156">
        <v>0</v>
      </c>
      <c r="P206" s="156">
        <f t="shared" si="56"/>
        <v>51900</v>
      </c>
      <c r="Q206" s="488">
        <f t="shared" ref="Q206:Q207" si="67">J206-L206</f>
        <v>0</v>
      </c>
      <c r="R206" s="488">
        <f t="shared" ref="R206:R207" si="68">K206-M206</f>
        <v>0</v>
      </c>
      <c r="S206" s="156">
        <v>0</v>
      </c>
      <c r="T206" s="156">
        <v>0</v>
      </c>
      <c r="U206" s="156">
        <f t="shared" si="59"/>
        <v>0</v>
      </c>
      <c r="V206" s="679"/>
      <c r="W206" s="89"/>
      <c r="X206" s="89"/>
      <c r="Y206" s="89"/>
      <c r="Z206" s="89"/>
      <c r="AA206" s="618"/>
    </row>
    <row r="207" spans="1:27" s="9" customFormat="1" ht="21" x14ac:dyDescent="0.2">
      <c r="A207" s="582"/>
      <c r="B207" s="689"/>
      <c r="C207" s="608"/>
      <c r="D207" s="582"/>
      <c r="E207" s="582"/>
      <c r="F207" s="582"/>
      <c r="G207" s="582"/>
      <c r="H207" s="144" t="s">
        <v>1133</v>
      </c>
      <c r="I207" s="489">
        <v>22985</v>
      </c>
      <c r="J207" s="156">
        <v>50374</v>
      </c>
      <c r="K207" s="156">
        <v>1526</v>
      </c>
      <c r="L207" s="156">
        <v>39694.080000000002</v>
      </c>
      <c r="M207" s="156">
        <v>1526</v>
      </c>
      <c r="N207" s="156">
        <v>0</v>
      </c>
      <c r="O207" s="156">
        <v>0</v>
      </c>
      <c r="P207" s="156">
        <f t="shared" si="56"/>
        <v>41220.080000000002</v>
      </c>
      <c r="Q207" s="488">
        <f t="shared" si="67"/>
        <v>10679.919999999998</v>
      </c>
      <c r="R207" s="488">
        <f t="shared" si="68"/>
        <v>0</v>
      </c>
      <c r="S207" s="156">
        <v>0</v>
      </c>
      <c r="T207" s="156">
        <v>155.26</v>
      </c>
      <c r="U207" s="156">
        <f t="shared" si="59"/>
        <v>10835.179999999998</v>
      </c>
      <c r="V207" s="679"/>
      <c r="W207" s="89"/>
      <c r="X207" s="89"/>
      <c r="Y207" s="89"/>
      <c r="Z207" s="89"/>
      <c r="AA207" s="618"/>
    </row>
    <row r="208" spans="1:27" s="9" customFormat="1" ht="21" x14ac:dyDescent="0.2">
      <c r="A208" s="582"/>
      <c r="B208" s="689"/>
      <c r="C208" s="608"/>
      <c r="D208" s="582"/>
      <c r="E208" s="582"/>
      <c r="F208" s="582"/>
      <c r="G208" s="582"/>
      <c r="H208" s="159" t="s">
        <v>1134</v>
      </c>
      <c r="I208" s="336">
        <v>23167</v>
      </c>
      <c r="J208" s="198">
        <v>51094</v>
      </c>
      <c r="K208" s="198">
        <v>764</v>
      </c>
      <c r="L208" s="198">
        <v>0</v>
      </c>
      <c r="M208" s="198">
        <v>0</v>
      </c>
      <c r="N208" s="198">
        <v>0</v>
      </c>
      <c r="O208" s="198">
        <v>0</v>
      </c>
      <c r="P208" s="198">
        <f t="shared" si="56"/>
        <v>0</v>
      </c>
      <c r="Q208" s="198">
        <v>0</v>
      </c>
      <c r="R208" s="198">
        <v>0</v>
      </c>
      <c r="S208" s="198">
        <v>0</v>
      </c>
      <c r="T208" s="198">
        <v>0</v>
      </c>
      <c r="U208" s="198">
        <f t="shared" si="59"/>
        <v>0</v>
      </c>
      <c r="V208" s="679"/>
      <c r="W208" s="89"/>
      <c r="X208" s="89"/>
      <c r="Y208" s="89"/>
      <c r="Z208" s="89"/>
      <c r="AA208" s="618"/>
    </row>
    <row r="209" spans="1:27" s="9" customFormat="1" ht="21" x14ac:dyDescent="0.2">
      <c r="A209" s="600"/>
      <c r="B209" s="690"/>
      <c r="C209" s="609"/>
      <c r="D209" s="600"/>
      <c r="E209" s="600"/>
      <c r="F209" s="600"/>
      <c r="G209" s="600"/>
      <c r="H209" s="693" t="s">
        <v>232</v>
      </c>
      <c r="I209" s="693"/>
      <c r="J209" s="226">
        <f>SUM(J205:J208)</f>
        <v>200000</v>
      </c>
      <c r="K209" s="226">
        <f t="shared" ref="K209:U209" si="69">SUM(K205:K208)</f>
        <v>7558</v>
      </c>
      <c r="L209" s="226">
        <f t="shared" si="69"/>
        <v>138226.08000000002</v>
      </c>
      <c r="M209" s="226">
        <f t="shared" si="69"/>
        <v>6794</v>
      </c>
      <c r="N209" s="226">
        <f t="shared" si="69"/>
        <v>0</v>
      </c>
      <c r="O209" s="226">
        <f t="shared" si="69"/>
        <v>0</v>
      </c>
      <c r="P209" s="226">
        <f t="shared" si="69"/>
        <v>145020.08000000002</v>
      </c>
      <c r="Q209" s="226">
        <f t="shared" si="69"/>
        <v>10679.919999999998</v>
      </c>
      <c r="R209" s="226">
        <f t="shared" si="69"/>
        <v>0</v>
      </c>
      <c r="S209" s="226">
        <f t="shared" si="69"/>
        <v>0</v>
      </c>
      <c r="T209" s="226">
        <f t="shared" si="69"/>
        <v>155.26</v>
      </c>
      <c r="U209" s="226">
        <f t="shared" si="69"/>
        <v>10835.179999999998</v>
      </c>
      <c r="V209" s="680"/>
      <c r="W209" s="89"/>
      <c r="X209" s="89"/>
      <c r="Y209" s="89"/>
      <c r="Z209" s="89"/>
      <c r="AA209" s="619"/>
    </row>
    <row r="210" spans="1:27" s="9" customFormat="1" ht="21" x14ac:dyDescent="0.2">
      <c r="A210" s="599">
        <v>5</v>
      </c>
      <c r="B210" s="688" t="s">
        <v>1141</v>
      </c>
      <c r="C210" s="607" t="s">
        <v>1142</v>
      </c>
      <c r="D210" s="599">
        <v>42</v>
      </c>
      <c r="E210" s="599">
        <v>3</v>
      </c>
      <c r="F210" s="599" t="s">
        <v>877</v>
      </c>
      <c r="G210" s="599" t="s">
        <v>23</v>
      </c>
      <c r="H210" s="153" t="s">
        <v>1123</v>
      </c>
      <c r="I210" s="153">
        <v>22710</v>
      </c>
      <c r="J210" s="161">
        <v>48925</v>
      </c>
      <c r="K210" s="161">
        <v>2975</v>
      </c>
      <c r="L210" s="161">
        <v>48925</v>
      </c>
      <c r="M210" s="161">
        <v>2975</v>
      </c>
      <c r="N210" s="161">
        <v>0</v>
      </c>
      <c r="O210" s="161">
        <v>0</v>
      </c>
      <c r="P210" s="161">
        <f t="shared" si="56"/>
        <v>51900</v>
      </c>
      <c r="Q210" s="161">
        <f>J210-L210</f>
        <v>0</v>
      </c>
      <c r="R210" s="161">
        <f>K210-M210</f>
        <v>0</v>
      </c>
      <c r="S210" s="161">
        <v>0</v>
      </c>
      <c r="T210" s="161">
        <v>0</v>
      </c>
      <c r="U210" s="161">
        <f t="shared" si="59"/>
        <v>0</v>
      </c>
      <c r="V210" s="681">
        <v>242065</v>
      </c>
      <c r="W210" s="89"/>
      <c r="X210" s="89"/>
      <c r="Y210" s="89"/>
      <c r="Z210" s="89"/>
      <c r="AA210" s="678"/>
    </row>
    <row r="211" spans="1:27" s="9" customFormat="1" ht="21" x14ac:dyDescent="0.2">
      <c r="A211" s="582"/>
      <c r="B211" s="689"/>
      <c r="C211" s="608"/>
      <c r="D211" s="582"/>
      <c r="E211" s="582"/>
      <c r="F211" s="582"/>
      <c r="G211" s="582"/>
      <c r="H211" s="144" t="s">
        <v>1132</v>
      </c>
      <c r="I211" s="144">
        <v>22894</v>
      </c>
      <c r="J211" s="156">
        <v>49615</v>
      </c>
      <c r="K211" s="156">
        <v>2285</v>
      </c>
      <c r="L211" s="156">
        <v>49615</v>
      </c>
      <c r="M211" s="156">
        <v>2285</v>
      </c>
      <c r="N211" s="156">
        <v>0</v>
      </c>
      <c r="O211" s="156">
        <v>0</v>
      </c>
      <c r="P211" s="156">
        <f t="shared" si="56"/>
        <v>51900</v>
      </c>
      <c r="Q211" s="499">
        <f t="shared" ref="Q211:Q212" si="70">J211-L211</f>
        <v>0</v>
      </c>
      <c r="R211" s="499">
        <f t="shared" ref="R211:R212" si="71">K211-M211</f>
        <v>0</v>
      </c>
      <c r="S211" s="499">
        <v>0</v>
      </c>
      <c r="T211" s="156">
        <v>0</v>
      </c>
      <c r="U211" s="156">
        <f t="shared" si="59"/>
        <v>0</v>
      </c>
      <c r="V211" s="682"/>
      <c r="W211" s="89"/>
      <c r="X211" s="89"/>
      <c r="Y211" s="89"/>
      <c r="Z211" s="89"/>
      <c r="AA211" s="679"/>
    </row>
    <row r="212" spans="1:27" s="9" customFormat="1" ht="21" x14ac:dyDescent="0.2">
      <c r="A212" s="582"/>
      <c r="B212" s="689"/>
      <c r="C212" s="608"/>
      <c r="D212" s="582"/>
      <c r="E212" s="582"/>
      <c r="F212" s="582"/>
      <c r="G212" s="582"/>
      <c r="H212" s="144" t="s">
        <v>1133</v>
      </c>
      <c r="I212" s="497">
        <v>23075</v>
      </c>
      <c r="J212" s="156">
        <v>50391</v>
      </c>
      <c r="K212" s="156">
        <v>1509</v>
      </c>
      <c r="L212" s="156">
        <v>0</v>
      </c>
      <c r="M212" s="156">
        <v>0</v>
      </c>
      <c r="N212" s="156">
        <v>0</v>
      </c>
      <c r="O212" s="156">
        <v>0</v>
      </c>
      <c r="P212" s="156">
        <f t="shared" si="56"/>
        <v>0</v>
      </c>
      <c r="Q212" s="499">
        <f t="shared" si="70"/>
        <v>50391</v>
      </c>
      <c r="R212" s="499">
        <f t="shared" si="71"/>
        <v>1509</v>
      </c>
      <c r="S212" s="499">
        <v>0</v>
      </c>
      <c r="T212" s="156">
        <v>0</v>
      </c>
      <c r="U212" s="156">
        <f t="shared" si="59"/>
        <v>51900</v>
      </c>
      <c r="V212" s="682"/>
      <c r="W212" s="89"/>
      <c r="X212" s="89"/>
      <c r="Y212" s="89"/>
      <c r="Z212" s="89"/>
      <c r="AA212" s="679"/>
    </row>
    <row r="213" spans="1:27" s="9" customFormat="1" ht="21" x14ac:dyDescent="0.2">
      <c r="A213" s="582"/>
      <c r="B213" s="689"/>
      <c r="C213" s="608"/>
      <c r="D213" s="582"/>
      <c r="E213" s="582"/>
      <c r="F213" s="582"/>
      <c r="G213" s="582"/>
      <c r="H213" s="159" t="s">
        <v>1134</v>
      </c>
      <c r="I213" s="336">
        <v>23259</v>
      </c>
      <c r="J213" s="198">
        <v>51069</v>
      </c>
      <c r="K213" s="198">
        <v>772</v>
      </c>
      <c r="L213" s="198">
        <v>0</v>
      </c>
      <c r="M213" s="198">
        <v>0</v>
      </c>
      <c r="N213" s="198">
        <v>0</v>
      </c>
      <c r="O213" s="198">
        <v>0</v>
      </c>
      <c r="P213" s="198">
        <f t="shared" si="56"/>
        <v>0</v>
      </c>
      <c r="Q213" s="198">
        <v>0</v>
      </c>
      <c r="R213" s="198">
        <v>0</v>
      </c>
      <c r="S213" s="198">
        <v>0</v>
      </c>
      <c r="T213" s="198">
        <v>0</v>
      </c>
      <c r="U213" s="198">
        <f t="shared" si="59"/>
        <v>0</v>
      </c>
      <c r="V213" s="682"/>
      <c r="W213" s="89"/>
      <c r="X213" s="89"/>
      <c r="Y213" s="89"/>
      <c r="Z213" s="89"/>
      <c r="AA213" s="679"/>
    </row>
    <row r="214" spans="1:27" s="9" customFormat="1" ht="21" x14ac:dyDescent="0.2">
      <c r="A214" s="600"/>
      <c r="B214" s="690"/>
      <c r="C214" s="609"/>
      <c r="D214" s="600"/>
      <c r="E214" s="600"/>
      <c r="F214" s="600"/>
      <c r="G214" s="600"/>
      <c r="H214" s="693" t="s">
        <v>232</v>
      </c>
      <c r="I214" s="693"/>
      <c r="J214" s="226">
        <f>SUM(J210:J213)</f>
        <v>200000</v>
      </c>
      <c r="K214" s="226">
        <f t="shared" ref="K214:U214" si="72">SUM(K210:K213)</f>
        <v>7541</v>
      </c>
      <c r="L214" s="226">
        <f t="shared" si="72"/>
        <v>98540</v>
      </c>
      <c r="M214" s="226">
        <f t="shared" si="72"/>
        <v>5260</v>
      </c>
      <c r="N214" s="226">
        <f t="shared" si="72"/>
        <v>0</v>
      </c>
      <c r="O214" s="226">
        <f t="shared" si="72"/>
        <v>0</v>
      </c>
      <c r="P214" s="226">
        <f t="shared" si="72"/>
        <v>103800</v>
      </c>
      <c r="Q214" s="226">
        <f t="shared" si="72"/>
        <v>50391</v>
      </c>
      <c r="R214" s="226">
        <f t="shared" si="72"/>
        <v>1509</v>
      </c>
      <c r="S214" s="226">
        <f t="shared" si="72"/>
        <v>0</v>
      </c>
      <c r="T214" s="226">
        <f t="shared" si="72"/>
        <v>0</v>
      </c>
      <c r="U214" s="226">
        <f t="shared" si="72"/>
        <v>51900</v>
      </c>
      <c r="V214" s="683"/>
      <c r="W214" s="89"/>
      <c r="X214" s="89"/>
      <c r="Y214" s="89"/>
      <c r="Z214" s="89"/>
      <c r="AA214" s="680"/>
    </row>
    <row r="215" spans="1:27" s="9" customFormat="1" ht="21" x14ac:dyDescent="0.2">
      <c r="A215" s="599">
        <v>6</v>
      </c>
      <c r="B215" s="688" t="s">
        <v>1143</v>
      </c>
      <c r="C215" s="607" t="s">
        <v>1144</v>
      </c>
      <c r="D215" s="599">
        <v>103</v>
      </c>
      <c r="E215" s="599">
        <v>3</v>
      </c>
      <c r="F215" s="599" t="s">
        <v>877</v>
      </c>
      <c r="G215" s="599" t="s">
        <v>23</v>
      </c>
      <c r="H215" s="153" t="s">
        <v>1123</v>
      </c>
      <c r="I215" s="153">
        <v>22710</v>
      </c>
      <c r="J215" s="161">
        <v>48925</v>
      </c>
      <c r="K215" s="161">
        <v>2975</v>
      </c>
      <c r="L215" s="161">
        <v>48925</v>
      </c>
      <c r="M215" s="161">
        <v>2975</v>
      </c>
      <c r="N215" s="161">
        <v>0</v>
      </c>
      <c r="O215" s="161">
        <v>0</v>
      </c>
      <c r="P215" s="161">
        <f t="shared" si="56"/>
        <v>51900</v>
      </c>
      <c r="Q215" s="161">
        <f>J215-L215</f>
        <v>0</v>
      </c>
      <c r="R215" s="161">
        <f>K215-M215</f>
        <v>0</v>
      </c>
      <c r="S215" s="161">
        <v>0</v>
      </c>
      <c r="T215" s="161">
        <v>0</v>
      </c>
      <c r="U215" s="161">
        <f t="shared" si="59"/>
        <v>0</v>
      </c>
      <c r="V215" s="681">
        <v>23074</v>
      </c>
      <c r="W215" s="89"/>
      <c r="X215" s="89"/>
      <c r="Y215" s="89"/>
      <c r="Z215" s="89"/>
      <c r="AA215" s="681"/>
    </row>
    <row r="216" spans="1:27" s="9" customFormat="1" ht="21" x14ac:dyDescent="0.2">
      <c r="A216" s="582"/>
      <c r="B216" s="689"/>
      <c r="C216" s="608"/>
      <c r="D216" s="582"/>
      <c r="E216" s="582"/>
      <c r="F216" s="582"/>
      <c r="G216" s="582"/>
      <c r="H216" s="144" t="s">
        <v>1132</v>
      </c>
      <c r="I216" s="144">
        <v>22894</v>
      </c>
      <c r="J216" s="156">
        <v>49615</v>
      </c>
      <c r="K216" s="156">
        <v>2285</v>
      </c>
      <c r="L216" s="156">
        <v>7715</v>
      </c>
      <c r="M216" s="156">
        <v>2285</v>
      </c>
      <c r="N216" s="156">
        <v>0</v>
      </c>
      <c r="O216" s="156">
        <v>0</v>
      </c>
      <c r="P216" s="156">
        <f t="shared" si="56"/>
        <v>10000</v>
      </c>
      <c r="Q216" s="499">
        <f t="shared" ref="Q216:Q217" si="73">J216-L216</f>
        <v>41900</v>
      </c>
      <c r="R216" s="499">
        <f t="shared" ref="R216:R217" si="74">K216-M216</f>
        <v>0</v>
      </c>
      <c r="S216" s="156">
        <v>0</v>
      </c>
      <c r="T216" s="156">
        <v>1850</v>
      </c>
      <c r="U216" s="156">
        <f t="shared" si="59"/>
        <v>43750</v>
      </c>
      <c r="V216" s="682"/>
      <c r="W216" s="89"/>
      <c r="X216" s="89"/>
      <c r="Y216" s="89"/>
      <c r="Z216" s="89"/>
      <c r="AA216" s="682"/>
    </row>
    <row r="217" spans="1:27" s="9" customFormat="1" ht="21" x14ac:dyDescent="0.2">
      <c r="A217" s="582"/>
      <c r="B217" s="689"/>
      <c r="C217" s="608"/>
      <c r="D217" s="582"/>
      <c r="E217" s="582"/>
      <c r="F217" s="582"/>
      <c r="G217" s="582"/>
      <c r="H217" s="144" t="s">
        <v>1133</v>
      </c>
      <c r="I217" s="497">
        <v>23075</v>
      </c>
      <c r="J217" s="156">
        <v>50391</v>
      </c>
      <c r="K217" s="156">
        <v>1509</v>
      </c>
      <c r="L217" s="156">
        <v>0</v>
      </c>
      <c r="M217" s="156">
        <v>0</v>
      </c>
      <c r="N217" s="156">
        <v>0</v>
      </c>
      <c r="O217" s="156">
        <v>0</v>
      </c>
      <c r="P217" s="156">
        <f t="shared" si="56"/>
        <v>0</v>
      </c>
      <c r="Q217" s="499">
        <f t="shared" si="73"/>
        <v>50391</v>
      </c>
      <c r="R217" s="499">
        <f t="shared" si="74"/>
        <v>1509</v>
      </c>
      <c r="S217" s="156">
        <v>0</v>
      </c>
      <c r="T217" s="156">
        <v>0</v>
      </c>
      <c r="U217" s="156">
        <f t="shared" si="59"/>
        <v>51900</v>
      </c>
      <c r="V217" s="682"/>
      <c r="W217" s="89"/>
      <c r="X217" s="89"/>
      <c r="Y217" s="89"/>
      <c r="Z217" s="89"/>
      <c r="AA217" s="682"/>
    </row>
    <row r="218" spans="1:27" s="9" customFormat="1" ht="21" x14ac:dyDescent="0.2">
      <c r="A218" s="582"/>
      <c r="B218" s="689"/>
      <c r="C218" s="608"/>
      <c r="D218" s="582"/>
      <c r="E218" s="582"/>
      <c r="F218" s="582"/>
      <c r="G218" s="582"/>
      <c r="H218" s="159" t="s">
        <v>1134</v>
      </c>
      <c r="I218" s="336">
        <v>23259</v>
      </c>
      <c r="J218" s="198">
        <v>51069</v>
      </c>
      <c r="K218" s="198">
        <v>772</v>
      </c>
      <c r="L218" s="198">
        <v>0</v>
      </c>
      <c r="M218" s="198">
        <v>0</v>
      </c>
      <c r="N218" s="198">
        <v>0</v>
      </c>
      <c r="O218" s="198">
        <v>0</v>
      </c>
      <c r="P218" s="198">
        <f t="shared" si="56"/>
        <v>0</v>
      </c>
      <c r="Q218" s="198">
        <v>0</v>
      </c>
      <c r="R218" s="198">
        <v>0</v>
      </c>
      <c r="S218" s="198">
        <v>0</v>
      </c>
      <c r="T218" s="198">
        <v>0</v>
      </c>
      <c r="U218" s="198">
        <f t="shared" si="59"/>
        <v>0</v>
      </c>
      <c r="V218" s="682"/>
      <c r="W218" s="89"/>
      <c r="X218" s="89"/>
      <c r="Y218" s="89"/>
      <c r="Z218" s="89"/>
      <c r="AA218" s="682"/>
    </row>
    <row r="219" spans="1:27" s="9" customFormat="1" ht="21" x14ac:dyDescent="0.2">
      <c r="A219" s="600"/>
      <c r="B219" s="690"/>
      <c r="C219" s="609"/>
      <c r="D219" s="600"/>
      <c r="E219" s="600"/>
      <c r="F219" s="600"/>
      <c r="G219" s="600"/>
      <c r="H219" s="693" t="s">
        <v>232</v>
      </c>
      <c r="I219" s="693"/>
      <c r="J219" s="226">
        <f>SUM(J215:J218)</f>
        <v>200000</v>
      </c>
      <c r="K219" s="226">
        <f t="shared" ref="K219:U219" si="75">SUM(K215:K218)</f>
        <v>7541</v>
      </c>
      <c r="L219" s="226">
        <f t="shared" si="75"/>
        <v>56640</v>
      </c>
      <c r="M219" s="226">
        <f t="shared" si="75"/>
        <v>5260</v>
      </c>
      <c r="N219" s="226">
        <f t="shared" si="75"/>
        <v>0</v>
      </c>
      <c r="O219" s="226">
        <f t="shared" si="75"/>
        <v>0</v>
      </c>
      <c r="P219" s="226">
        <f t="shared" si="75"/>
        <v>61900</v>
      </c>
      <c r="Q219" s="226">
        <f t="shared" si="75"/>
        <v>92291</v>
      </c>
      <c r="R219" s="226">
        <f t="shared" si="75"/>
        <v>1509</v>
      </c>
      <c r="S219" s="226">
        <f t="shared" si="75"/>
        <v>0</v>
      </c>
      <c r="T219" s="226">
        <f t="shared" si="75"/>
        <v>1850</v>
      </c>
      <c r="U219" s="226">
        <f t="shared" si="75"/>
        <v>95650</v>
      </c>
      <c r="V219" s="683"/>
      <c r="W219" s="89"/>
      <c r="X219" s="89"/>
      <c r="Y219" s="89"/>
      <c r="Z219" s="89"/>
      <c r="AA219" s="683"/>
    </row>
    <row r="220" spans="1:27" s="9" customFormat="1" ht="21" x14ac:dyDescent="0.2">
      <c r="A220" s="599">
        <v>7</v>
      </c>
      <c r="B220" s="688" t="s">
        <v>1139</v>
      </c>
      <c r="C220" s="607" t="s">
        <v>1145</v>
      </c>
      <c r="D220" s="599">
        <v>26</v>
      </c>
      <c r="E220" s="599">
        <v>3</v>
      </c>
      <c r="F220" s="599" t="s">
        <v>877</v>
      </c>
      <c r="G220" s="599" t="s">
        <v>23</v>
      </c>
      <c r="H220" s="153" t="s">
        <v>1123</v>
      </c>
      <c r="I220" s="153">
        <v>22710</v>
      </c>
      <c r="J220" s="161">
        <v>48925</v>
      </c>
      <c r="K220" s="161">
        <v>2975</v>
      </c>
      <c r="L220" s="161">
        <v>17625</v>
      </c>
      <c r="M220" s="161">
        <v>2975</v>
      </c>
      <c r="N220" s="161">
        <v>0</v>
      </c>
      <c r="O220" s="161">
        <v>0</v>
      </c>
      <c r="P220" s="161">
        <f t="shared" si="56"/>
        <v>20600</v>
      </c>
      <c r="Q220" s="161">
        <f>J220-L220</f>
        <v>31300</v>
      </c>
      <c r="R220" s="161">
        <f>K220-M220</f>
        <v>0</v>
      </c>
      <c r="S220" s="161">
        <v>0</v>
      </c>
      <c r="T220" s="161">
        <v>2821.64</v>
      </c>
      <c r="U220" s="161">
        <f t="shared" si="59"/>
        <v>34121.64</v>
      </c>
      <c r="V220" s="678">
        <v>23006</v>
      </c>
      <c r="W220" s="89"/>
      <c r="X220" s="89"/>
      <c r="Y220" s="89"/>
      <c r="Z220" s="89"/>
      <c r="AA220" s="681"/>
    </row>
    <row r="221" spans="1:27" s="9" customFormat="1" ht="21" x14ac:dyDescent="0.2">
      <c r="A221" s="582"/>
      <c r="B221" s="689"/>
      <c r="C221" s="608"/>
      <c r="D221" s="582"/>
      <c r="E221" s="582"/>
      <c r="F221" s="582"/>
      <c r="G221" s="582"/>
      <c r="H221" s="144" t="s">
        <v>1132</v>
      </c>
      <c r="I221" s="144">
        <v>22894</v>
      </c>
      <c r="J221" s="156">
        <v>49615</v>
      </c>
      <c r="K221" s="156">
        <v>2285</v>
      </c>
      <c r="L221" s="156">
        <v>0</v>
      </c>
      <c r="M221" s="156">
        <v>0</v>
      </c>
      <c r="N221" s="156">
        <v>0</v>
      </c>
      <c r="O221" s="156">
        <v>0</v>
      </c>
      <c r="P221" s="156">
        <f t="shared" si="56"/>
        <v>0</v>
      </c>
      <c r="Q221" s="499">
        <f t="shared" ref="Q221:Q222" si="76">J221-L221</f>
        <v>49615</v>
      </c>
      <c r="R221" s="499">
        <f t="shared" ref="R221:R222" si="77">K221-M221</f>
        <v>2285</v>
      </c>
      <c r="S221" s="156">
        <v>0</v>
      </c>
      <c r="T221" s="156">
        <v>611.69000000000005</v>
      </c>
      <c r="U221" s="156">
        <f t="shared" si="59"/>
        <v>52511.69</v>
      </c>
      <c r="V221" s="679"/>
      <c r="W221" s="89"/>
      <c r="X221" s="89"/>
      <c r="Y221" s="89"/>
      <c r="Z221" s="89"/>
      <c r="AA221" s="682"/>
    </row>
    <row r="222" spans="1:27" s="9" customFormat="1" ht="21" x14ac:dyDescent="0.2">
      <c r="A222" s="582"/>
      <c r="B222" s="689"/>
      <c r="C222" s="608"/>
      <c r="D222" s="582"/>
      <c r="E222" s="582"/>
      <c r="F222" s="582"/>
      <c r="G222" s="582"/>
      <c r="H222" s="144" t="s">
        <v>1133</v>
      </c>
      <c r="I222" s="497">
        <v>23075</v>
      </c>
      <c r="J222" s="156">
        <v>50391</v>
      </c>
      <c r="K222" s="156">
        <v>1509</v>
      </c>
      <c r="L222" s="156">
        <v>0</v>
      </c>
      <c r="M222" s="156">
        <v>0</v>
      </c>
      <c r="N222" s="156">
        <v>0</v>
      </c>
      <c r="O222" s="156">
        <v>0</v>
      </c>
      <c r="P222" s="156">
        <f t="shared" si="56"/>
        <v>0</v>
      </c>
      <c r="Q222" s="499">
        <f t="shared" si="76"/>
        <v>50391</v>
      </c>
      <c r="R222" s="499">
        <f t="shared" si="77"/>
        <v>1509</v>
      </c>
      <c r="S222" s="156">
        <v>0</v>
      </c>
      <c r="T222" s="156">
        <v>0</v>
      </c>
      <c r="U222" s="156">
        <f t="shared" si="59"/>
        <v>51900</v>
      </c>
      <c r="V222" s="679"/>
      <c r="W222" s="89"/>
      <c r="X222" s="89"/>
      <c r="Y222" s="89"/>
      <c r="Z222" s="89"/>
      <c r="AA222" s="682"/>
    </row>
    <row r="223" spans="1:27" s="9" customFormat="1" ht="21" x14ac:dyDescent="0.2">
      <c r="A223" s="582"/>
      <c r="B223" s="689"/>
      <c r="C223" s="608"/>
      <c r="D223" s="582"/>
      <c r="E223" s="582"/>
      <c r="F223" s="582"/>
      <c r="G223" s="582"/>
      <c r="H223" s="159" t="s">
        <v>1134</v>
      </c>
      <c r="I223" s="336">
        <v>23259</v>
      </c>
      <c r="J223" s="198">
        <v>51069</v>
      </c>
      <c r="K223" s="198">
        <v>772</v>
      </c>
      <c r="L223" s="198">
        <v>0</v>
      </c>
      <c r="M223" s="198">
        <v>0</v>
      </c>
      <c r="N223" s="198">
        <v>0</v>
      </c>
      <c r="O223" s="198">
        <v>0</v>
      </c>
      <c r="P223" s="198">
        <f t="shared" si="56"/>
        <v>0</v>
      </c>
      <c r="Q223" s="198">
        <v>0</v>
      </c>
      <c r="R223" s="198">
        <v>0</v>
      </c>
      <c r="S223" s="198">
        <v>0</v>
      </c>
      <c r="T223" s="198">
        <v>0</v>
      </c>
      <c r="U223" s="198">
        <f t="shared" si="59"/>
        <v>0</v>
      </c>
      <c r="V223" s="679"/>
      <c r="W223" s="89"/>
      <c r="X223" s="89"/>
      <c r="Y223" s="89"/>
      <c r="Z223" s="89"/>
      <c r="AA223" s="682"/>
    </row>
    <row r="224" spans="1:27" s="9" customFormat="1" ht="21" x14ac:dyDescent="0.2">
      <c r="A224" s="600"/>
      <c r="B224" s="690"/>
      <c r="C224" s="609"/>
      <c r="D224" s="600"/>
      <c r="E224" s="600"/>
      <c r="F224" s="600"/>
      <c r="G224" s="600"/>
      <c r="H224" s="693" t="s">
        <v>232</v>
      </c>
      <c r="I224" s="693"/>
      <c r="J224" s="226">
        <f>SUM(J220:J223)</f>
        <v>200000</v>
      </c>
      <c r="K224" s="226">
        <f t="shared" ref="K224:U224" si="78">SUM(K220:K223)</f>
        <v>7541</v>
      </c>
      <c r="L224" s="226">
        <f t="shared" si="78"/>
        <v>17625</v>
      </c>
      <c r="M224" s="226">
        <f t="shared" si="78"/>
        <v>2975</v>
      </c>
      <c r="N224" s="226">
        <f t="shared" si="78"/>
        <v>0</v>
      </c>
      <c r="O224" s="226">
        <f t="shared" si="78"/>
        <v>0</v>
      </c>
      <c r="P224" s="226">
        <f t="shared" si="78"/>
        <v>20600</v>
      </c>
      <c r="Q224" s="226">
        <f t="shared" si="78"/>
        <v>131306</v>
      </c>
      <c r="R224" s="226">
        <f t="shared" si="78"/>
        <v>3794</v>
      </c>
      <c r="S224" s="226">
        <f t="shared" si="78"/>
        <v>0</v>
      </c>
      <c r="T224" s="226">
        <f t="shared" si="78"/>
        <v>3433.33</v>
      </c>
      <c r="U224" s="226">
        <f t="shared" si="78"/>
        <v>138533.33000000002</v>
      </c>
      <c r="V224" s="680"/>
      <c r="W224" s="89"/>
      <c r="X224" s="89"/>
      <c r="Y224" s="89"/>
      <c r="Z224" s="89"/>
      <c r="AA224" s="683"/>
    </row>
    <row r="225" spans="1:27" s="9" customFormat="1" ht="21" x14ac:dyDescent="0.2">
      <c r="A225" s="599">
        <v>8</v>
      </c>
      <c r="B225" s="688" t="s">
        <v>1146</v>
      </c>
      <c r="C225" s="607" t="s">
        <v>1147</v>
      </c>
      <c r="D225" s="599">
        <v>93</v>
      </c>
      <c r="E225" s="599">
        <v>3</v>
      </c>
      <c r="F225" s="599" t="s">
        <v>634</v>
      </c>
      <c r="G225" s="599" t="s">
        <v>23</v>
      </c>
      <c r="H225" s="153" t="s">
        <v>1123</v>
      </c>
      <c r="I225" s="153">
        <v>22529</v>
      </c>
      <c r="J225" s="161">
        <v>45023</v>
      </c>
      <c r="K225" s="161">
        <v>2777</v>
      </c>
      <c r="L225" s="161">
        <v>45023</v>
      </c>
      <c r="M225" s="161">
        <v>2777</v>
      </c>
      <c r="N225" s="161">
        <v>0</v>
      </c>
      <c r="O225" s="161">
        <v>0</v>
      </c>
      <c r="P225" s="161">
        <f t="shared" si="56"/>
        <v>47800</v>
      </c>
      <c r="Q225" s="161">
        <f t="shared" ref="Q225:R228" si="79">J225-L225</f>
        <v>0</v>
      </c>
      <c r="R225" s="161">
        <f t="shared" si="79"/>
        <v>0</v>
      </c>
      <c r="S225" s="161">
        <v>0</v>
      </c>
      <c r="T225" s="161">
        <v>0</v>
      </c>
      <c r="U225" s="161">
        <f t="shared" si="59"/>
        <v>0</v>
      </c>
      <c r="V225" s="681">
        <v>241925</v>
      </c>
      <c r="W225" s="89"/>
      <c r="X225" s="89"/>
      <c r="Y225" s="89"/>
      <c r="Z225" s="89"/>
      <c r="AA225" s="678"/>
    </row>
    <row r="226" spans="1:27" s="9" customFormat="1" ht="21" x14ac:dyDescent="0.2">
      <c r="A226" s="582"/>
      <c r="B226" s="689"/>
      <c r="C226" s="608"/>
      <c r="D226" s="582"/>
      <c r="E226" s="582"/>
      <c r="F226" s="582"/>
      <c r="G226" s="582"/>
      <c r="H226" s="144" t="s">
        <v>1132</v>
      </c>
      <c r="I226" s="144">
        <v>22710</v>
      </c>
      <c r="J226" s="156">
        <v>45738</v>
      </c>
      <c r="K226" s="156">
        <v>2062</v>
      </c>
      <c r="L226" s="156">
        <v>45738</v>
      </c>
      <c r="M226" s="156">
        <v>2062</v>
      </c>
      <c r="N226" s="156">
        <v>0</v>
      </c>
      <c r="O226" s="156">
        <v>0</v>
      </c>
      <c r="P226" s="156">
        <f t="shared" si="56"/>
        <v>47800</v>
      </c>
      <c r="Q226" s="499">
        <f t="shared" si="79"/>
        <v>0</v>
      </c>
      <c r="R226" s="499">
        <f t="shared" si="79"/>
        <v>0</v>
      </c>
      <c r="S226" s="156">
        <v>0</v>
      </c>
      <c r="T226" s="156">
        <v>0</v>
      </c>
      <c r="U226" s="156">
        <f t="shared" si="59"/>
        <v>0</v>
      </c>
      <c r="V226" s="682"/>
      <c r="W226" s="89"/>
      <c r="X226" s="89"/>
      <c r="Y226" s="89"/>
      <c r="Z226" s="89"/>
      <c r="AA226" s="679"/>
    </row>
    <row r="227" spans="1:27" s="9" customFormat="1" ht="21" x14ac:dyDescent="0.2">
      <c r="A227" s="582"/>
      <c r="B227" s="689"/>
      <c r="C227" s="608"/>
      <c r="D227" s="582"/>
      <c r="E227" s="582"/>
      <c r="F227" s="582"/>
      <c r="G227" s="582"/>
      <c r="H227" s="144" t="s">
        <v>1133</v>
      </c>
      <c r="I227" s="144">
        <v>22894</v>
      </c>
      <c r="J227" s="156">
        <v>46396</v>
      </c>
      <c r="K227" s="156">
        <v>1404</v>
      </c>
      <c r="L227" s="156">
        <v>0</v>
      </c>
      <c r="M227" s="156">
        <v>0</v>
      </c>
      <c r="N227" s="156">
        <v>0</v>
      </c>
      <c r="O227" s="156">
        <v>0</v>
      </c>
      <c r="P227" s="156">
        <f t="shared" si="56"/>
        <v>0</v>
      </c>
      <c r="Q227" s="499">
        <f t="shared" si="79"/>
        <v>46396</v>
      </c>
      <c r="R227" s="499">
        <f t="shared" si="79"/>
        <v>1404</v>
      </c>
      <c r="S227" s="156">
        <v>0</v>
      </c>
      <c r="T227" s="156">
        <v>572.01</v>
      </c>
      <c r="U227" s="156">
        <f t="shared" si="59"/>
        <v>48372.01</v>
      </c>
      <c r="V227" s="682"/>
      <c r="W227" s="89"/>
      <c r="X227" s="89"/>
      <c r="Y227" s="89"/>
      <c r="Z227" s="89"/>
      <c r="AA227" s="679"/>
    </row>
    <row r="228" spans="1:27" s="9" customFormat="1" ht="21" x14ac:dyDescent="0.2">
      <c r="A228" s="582"/>
      <c r="B228" s="689"/>
      <c r="C228" s="608"/>
      <c r="D228" s="582"/>
      <c r="E228" s="582"/>
      <c r="F228" s="582"/>
      <c r="G228" s="582"/>
      <c r="H228" s="159" t="s">
        <v>1134</v>
      </c>
      <c r="I228" s="496">
        <v>23075</v>
      </c>
      <c r="J228" s="198">
        <v>46443</v>
      </c>
      <c r="K228" s="198">
        <v>691</v>
      </c>
      <c r="L228" s="198">
        <v>0</v>
      </c>
      <c r="M228" s="198">
        <v>0</v>
      </c>
      <c r="N228" s="198">
        <v>0</v>
      </c>
      <c r="O228" s="198">
        <v>0</v>
      </c>
      <c r="P228" s="198">
        <f t="shared" si="56"/>
        <v>0</v>
      </c>
      <c r="Q228" s="499">
        <f t="shared" si="79"/>
        <v>46443</v>
      </c>
      <c r="R228" s="499">
        <f t="shared" si="79"/>
        <v>691</v>
      </c>
      <c r="S228" s="198">
        <v>0</v>
      </c>
      <c r="T228" s="198">
        <v>0</v>
      </c>
      <c r="U228" s="198">
        <f t="shared" si="59"/>
        <v>47134</v>
      </c>
      <c r="V228" s="682"/>
      <c r="W228" s="89"/>
      <c r="X228" s="89"/>
      <c r="Y228" s="89"/>
      <c r="Z228" s="89"/>
      <c r="AA228" s="679"/>
    </row>
    <row r="229" spans="1:27" s="9" customFormat="1" ht="21" x14ac:dyDescent="0.2">
      <c r="A229" s="600"/>
      <c r="B229" s="690"/>
      <c r="C229" s="609"/>
      <c r="D229" s="600"/>
      <c r="E229" s="600"/>
      <c r="F229" s="600"/>
      <c r="G229" s="600"/>
      <c r="H229" s="693" t="s">
        <v>232</v>
      </c>
      <c r="I229" s="693"/>
      <c r="J229" s="226">
        <f>SUM(J225:J228)</f>
        <v>183600</v>
      </c>
      <c r="K229" s="226">
        <f t="shared" ref="K229:U229" si="80">SUM(K225:K228)</f>
        <v>6934</v>
      </c>
      <c r="L229" s="226">
        <f t="shared" si="80"/>
        <v>90761</v>
      </c>
      <c r="M229" s="226">
        <f t="shared" si="80"/>
        <v>4839</v>
      </c>
      <c r="N229" s="226">
        <f t="shared" si="80"/>
        <v>0</v>
      </c>
      <c r="O229" s="226">
        <f t="shared" si="80"/>
        <v>0</v>
      </c>
      <c r="P229" s="226">
        <f t="shared" si="80"/>
        <v>95600</v>
      </c>
      <c r="Q229" s="226">
        <f t="shared" si="80"/>
        <v>92839</v>
      </c>
      <c r="R229" s="226">
        <f t="shared" si="80"/>
        <v>2095</v>
      </c>
      <c r="S229" s="226">
        <f t="shared" si="80"/>
        <v>0</v>
      </c>
      <c r="T229" s="226">
        <f t="shared" si="80"/>
        <v>572.01</v>
      </c>
      <c r="U229" s="226">
        <f t="shared" si="80"/>
        <v>95506.010000000009</v>
      </c>
      <c r="V229" s="683"/>
      <c r="W229" s="89"/>
      <c r="X229" s="89"/>
      <c r="Y229" s="89"/>
      <c r="Z229" s="89"/>
      <c r="AA229" s="680"/>
    </row>
    <row r="230" spans="1:27" s="9" customFormat="1" ht="21" x14ac:dyDescent="0.2">
      <c r="A230" s="599">
        <v>9</v>
      </c>
      <c r="B230" s="688" t="s">
        <v>1146</v>
      </c>
      <c r="C230" s="607" t="s">
        <v>1148</v>
      </c>
      <c r="D230" s="599">
        <v>157</v>
      </c>
      <c r="E230" s="599">
        <v>3</v>
      </c>
      <c r="F230" s="599" t="s">
        <v>634</v>
      </c>
      <c r="G230" s="599" t="s">
        <v>23</v>
      </c>
      <c r="H230" s="153" t="s">
        <v>1123</v>
      </c>
      <c r="I230" s="153">
        <v>22529</v>
      </c>
      <c r="J230" s="161">
        <v>45682</v>
      </c>
      <c r="K230" s="161">
        <v>2818</v>
      </c>
      <c r="L230" s="161">
        <v>45682</v>
      </c>
      <c r="M230" s="161">
        <v>2818</v>
      </c>
      <c r="N230" s="161">
        <v>0</v>
      </c>
      <c r="O230" s="161">
        <v>0</v>
      </c>
      <c r="P230" s="161">
        <f t="shared" si="56"/>
        <v>48500</v>
      </c>
      <c r="Q230" s="161">
        <f t="shared" ref="Q230:R233" si="81">J230-L230</f>
        <v>0</v>
      </c>
      <c r="R230" s="161">
        <f t="shared" si="81"/>
        <v>0</v>
      </c>
      <c r="S230" s="161">
        <v>0</v>
      </c>
      <c r="T230" s="161">
        <v>0</v>
      </c>
      <c r="U230" s="161">
        <f t="shared" si="59"/>
        <v>0</v>
      </c>
      <c r="V230" s="678">
        <v>242041</v>
      </c>
      <c r="W230" s="89"/>
      <c r="X230" s="89"/>
      <c r="Y230" s="89"/>
      <c r="Z230" s="89"/>
      <c r="AA230" s="681"/>
    </row>
    <row r="231" spans="1:27" s="9" customFormat="1" ht="21" x14ac:dyDescent="0.2">
      <c r="A231" s="582"/>
      <c r="B231" s="689"/>
      <c r="C231" s="608"/>
      <c r="D231" s="582"/>
      <c r="E231" s="582"/>
      <c r="F231" s="582"/>
      <c r="G231" s="582"/>
      <c r="H231" s="144" t="s">
        <v>1132</v>
      </c>
      <c r="I231" s="144">
        <v>22710</v>
      </c>
      <c r="J231" s="156">
        <v>46407</v>
      </c>
      <c r="K231" s="156">
        <v>2093</v>
      </c>
      <c r="L231" s="156">
        <v>46407</v>
      </c>
      <c r="M231" s="156">
        <v>2093</v>
      </c>
      <c r="N231" s="156">
        <v>0</v>
      </c>
      <c r="O231" s="156">
        <v>0</v>
      </c>
      <c r="P231" s="156">
        <f t="shared" si="56"/>
        <v>48500</v>
      </c>
      <c r="Q231" s="499">
        <f t="shared" si="81"/>
        <v>0</v>
      </c>
      <c r="R231" s="499">
        <f t="shared" si="81"/>
        <v>0</v>
      </c>
      <c r="S231" s="156">
        <v>0</v>
      </c>
      <c r="T231" s="156">
        <v>0</v>
      </c>
      <c r="U231" s="156">
        <f t="shared" si="59"/>
        <v>0</v>
      </c>
      <c r="V231" s="679"/>
      <c r="W231" s="89"/>
      <c r="X231" s="89"/>
      <c r="Y231" s="89"/>
      <c r="Z231" s="89"/>
      <c r="AA231" s="682"/>
    </row>
    <row r="232" spans="1:27" s="9" customFormat="1" ht="21" x14ac:dyDescent="0.2">
      <c r="A232" s="582"/>
      <c r="B232" s="689"/>
      <c r="C232" s="608"/>
      <c r="D232" s="582"/>
      <c r="E232" s="582"/>
      <c r="F232" s="582"/>
      <c r="G232" s="582"/>
      <c r="H232" s="144" t="s">
        <v>1133</v>
      </c>
      <c r="I232" s="144">
        <v>22894</v>
      </c>
      <c r="J232" s="156">
        <v>47074</v>
      </c>
      <c r="K232" s="156">
        <v>1426</v>
      </c>
      <c r="L232" s="156">
        <v>300</v>
      </c>
      <c r="M232" s="156">
        <v>0</v>
      </c>
      <c r="N232" s="156">
        <v>0</v>
      </c>
      <c r="O232" s="156">
        <v>0</v>
      </c>
      <c r="P232" s="156">
        <f t="shared" si="56"/>
        <v>300</v>
      </c>
      <c r="Q232" s="499">
        <f t="shared" si="81"/>
        <v>46774</v>
      </c>
      <c r="R232" s="499">
        <f t="shared" si="81"/>
        <v>1426</v>
      </c>
      <c r="S232" s="156">
        <v>0</v>
      </c>
      <c r="T232" s="156">
        <v>576.66999999999996</v>
      </c>
      <c r="U232" s="156">
        <f t="shared" si="59"/>
        <v>48776.67</v>
      </c>
      <c r="V232" s="679"/>
      <c r="W232" s="89"/>
      <c r="X232" s="89"/>
      <c r="Y232" s="89"/>
      <c r="Z232" s="89"/>
      <c r="AA232" s="682"/>
    </row>
    <row r="233" spans="1:27" s="9" customFormat="1" ht="21" x14ac:dyDescent="0.2">
      <c r="A233" s="582"/>
      <c r="B233" s="689"/>
      <c r="C233" s="608"/>
      <c r="D233" s="582"/>
      <c r="E233" s="582"/>
      <c r="F233" s="582"/>
      <c r="G233" s="582"/>
      <c r="H233" s="159" t="s">
        <v>1134</v>
      </c>
      <c r="I233" s="496">
        <v>23075</v>
      </c>
      <c r="J233" s="198">
        <v>47197</v>
      </c>
      <c r="K233" s="198">
        <v>702</v>
      </c>
      <c r="L233" s="198">
        <v>0</v>
      </c>
      <c r="M233" s="198">
        <v>0</v>
      </c>
      <c r="N233" s="198">
        <v>0</v>
      </c>
      <c r="O233" s="198">
        <v>0</v>
      </c>
      <c r="P233" s="198">
        <f t="shared" si="56"/>
        <v>0</v>
      </c>
      <c r="Q233" s="499">
        <f t="shared" si="81"/>
        <v>47197</v>
      </c>
      <c r="R233" s="499">
        <f t="shared" si="81"/>
        <v>702</v>
      </c>
      <c r="S233" s="198">
        <v>0</v>
      </c>
      <c r="T233" s="198">
        <v>0</v>
      </c>
      <c r="U233" s="198">
        <f t="shared" si="59"/>
        <v>47899</v>
      </c>
      <c r="V233" s="679"/>
      <c r="W233" s="89"/>
      <c r="X233" s="89"/>
      <c r="Y233" s="89"/>
      <c r="Z233" s="89"/>
      <c r="AA233" s="682"/>
    </row>
    <row r="234" spans="1:27" s="9" customFormat="1" ht="21" x14ac:dyDescent="0.2">
      <c r="A234" s="600"/>
      <c r="B234" s="690"/>
      <c r="C234" s="609"/>
      <c r="D234" s="600"/>
      <c r="E234" s="600"/>
      <c r="F234" s="600"/>
      <c r="G234" s="600"/>
      <c r="H234" s="693" t="s">
        <v>232</v>
      </c>
      <c r="I234" s="693"/>
      <c r="J234" s="226">
        <f>SUM(J230:J233)</f>
        <v>186360</v>
      </c>
      <c r="K234" s="226">
        <f t="shared" ref="K234:U234" si="82">SUM(K230:K233)</f>
        <v>7039</v>
      </c>
      <c r="L234" s="226">
        <f t="shared" si="82"/>
        <v>92389</v>
      </c>
      <c r="M234" s="226">
        <f t="shared" si="82"/>
        <v>4911</v>
      </c>
      <c r="N234" s="226">
        <f t="shared" si="82"/>
        <v>0</v>
      </c>
      <c r="O234" s="226">
        <f t="shared" si="82"/>
        <v>0</v>
      </c>
      <c r="P234" s="226">
        <f t="shared" si="82"/>
        <v>97300</v>
      </c>
      <c r="Q234" s="226">
        <f t="shared" si="82"/>
        <v>93971</v>
      </c>
      <c r="R234" s="226">
        <f t="shared" si="82"/>
        <v>2128</v>
      </c>
      <c r="S234" s="226">
        <f t="shared" si="82"/>
        <v>0</v>
      </c>
      <c r="T234" s="226">
        <f t="shared" si="82"/>
        <v>576.66999999999996</v>
      </c>
      <c r="U234" s="226">
        <f t="shared" si="82"/>
        <v>96675.67</v>
      </c>
      <c r="V234" s="680"/>
      <c r="W234" s="89"/>
      <c r="X234" s="89"/>
      <c r="Y234" s="89"/>
      <c r="Z234" s="89"/>
      <c r="AA234" s="683"/>
    </row>
    <row r="235" spans="1:27" s="9" customFormat="1" ht="21" x14ac:dyDescent="0.2">
      <c r="A235" s="599">
        <v>10</v>
      </c>
      <c r="B235" s="688" t="s">
        <v>1149</v>
      </c>
      <c r="C235" s="607" t="s">
        <v>1150</v>
      </c>
      <c r="D235" s="599">
        <v>199</v>
      </c>
      <c r="E235" s="599">
        <v>3</v>
      </c>
      <c r="F235" s="599" t="s">
        <v>634</v>
      </c>
      <c r="G235" s="599" t="s">
        <v>23</v>
      </c>
      <c r="H235" s="153" t="s">
        <v>1123</v>
      </c>
      <c r="I235" s="153">
        <v>22529</v>
      </c>
      <c r="J235" s="161">
        <v>24388</v>
      </c>
      <c r="K235" s="161">
        <v>1512</v>
      </c>
      <c r="L235" s="161">
        <v>24388</v>
      </c>
      <c r="M235" s="161">
        <v>1512</v>
      </c>
      <c r="N235" s="161">
        <v>0</v>
      </c>
      <c r="O235" s="161">
        <v>0</v>
      </c>
      <c r="P235" s="161">
        <f t="shared" si="56"/>
        <v>25900</v>
      </c>
      <c r="Q235" s="161">
        <f t="shared" ref="Q235:R238" si="83">J235-L235</f>
        <v>0</v>
      </c>
      <c r="R235" s="161">
        <f t="shared" si="83"/>
        <v>0</v>
      </c>
      <c r="S235" s="161">
        <v>0</v>
      </c>
      <c r="T235" s="161">
        <v>0</v>
      </c>
      <c r="U235" s="161">
        <f t="shared" si="59"/>
        <v>0</v>
      </c>
      <c r="V235" s="681">
        <v>22976</v>
      </c>
      <c r="W235" s="89"/>
      <c r="X235" s="89"/>
      <c r="Y235" s="89"/>
      <c r="Z235" s="89"/>
      <c r="AA235" s="678"/>
    </row>
    <row r="236" spans="1:27" s="9" customFormat="1" ht="21" x14ac:dyDescent="0.2">
      <c r="A236" s="582"/>
      <c r="B236" s="689"/>
      <c r="C236" s="608"/>
      <c r="D236" s="582"/>
      <c r="E236" s="582"/>
      <c r="F236" s="582"/>
      <c r="G236" s="582"/>
      <c r="H236" s="144" t="s">
        <v>1132</v>
      </c>
      <c r="I236" s="144">
        <v>22710</v>
      </c>
      <c r="J236" s="156">
        <v>24775</v>
      </c>
      <c r="K236" s="156">
        <v>1125</v>
      </c>
      <c r="L236" s="156">
        <v>24775</v>
      </c>
      <c r="M236" s="156">
        <v>1125</v>
      </c>
      <c r="N236" s="156">
        <v>0</v>
      </c>
      <c r="O236" s="156">
        <v>0</v>
      </c>
      <c r="P236" s="156">
        <f t="shared" si="56"/>
        <v>25900</v>
      </c>
      <c r="Q236" s="499">
        <f t="shared" si="83"/>
        <v>0</v>
      </c>
      <c r="R236" s="499">
        <f t="shared" si="83"/>
        <v>0</v>
      </c>
      <c r="S236" s="156">
        <v>0</v>
      </c>
      <c r="T236" s="156">
        <v>0</v>
      </c>
      <c r="U236" s="156">
        <f t="shared" si="59"/>
        <v>0</v>
      </c>
      <c r="V236" s="682"/>
      <c r="W236" s="89"/>
      <c r="X236" s="89"/>
      <c r="Y236" s="89"/>
      <c r="Z236" s="89"/>
      <c r="AA236" s="679"/>
    </row>
    <row r="237" spans="1:27" s="9" customFormat="1" ht="21" x14ac:dyDescent="0.2">
      <c r="A237" s="582"/>
      <c r="B237" s="689"/>
      <c r="C237" s="608"/>
      <c r="D237" s="582"/>
      <c r="E237" s="582"/>
      <c r="F237" s="582"/>
      <c r="G237" s="582"/>
      <c r="H237" s="144" t="s">
        <v>1133</v>
      </c>
      <c r="I237" s="144">
        <v>22894</v>
      </c>
      <c r="J237" s="156">
        <v>25131</v>
      </c>
      <c r="K237" s="156">
        <v>769</v>
      </c>
      <c r="L237" s="156">
        <v>14771</v>
      </c>
      <c r="M237" s="156">
        <v>769</v>
      </c>
      <c r="N237" s="156">
        <v>0</v>
      </c>
      <c r="O237" s="156">
        <v>0</v>
      </c>
      <c r="P237" s="156">
        <f t="shared" si="56"/>
        <v>15540</v>
      </c>
      <c r="Q237" s="499">
        <f t="shared" si="83"/>
        <v>10360</v>
      </c>
      <c r="R237" s="499">
        <f t="shared" si="83"/>
        <v>0</v>
      </c>
      <c r="S237" s="156">
        <v>0</v>
      </c>
      <c r="T237" s="156">
        <v>423.44</v>
      </c>
      <c r="U237" s="156">
        <f t="shared" si="59"/>
        <v>10783.44</v>
      </c>
      <c r="V237" s="682"/>
      <c r="W237" s="89"/>
      <c r="X237" s="89"/>
      <c r="Y237" s="89"/>
      <c r="Z237" s="89"/>
      <c r="AA237" s="679"/>
    </row>
    <row r="238" spans="1:27" s="9" customFormat="1" ht="21" x14ac:dyDescent="0.2">
      <c r="A238" s="582"/>
      <c r="B238" s="689"/>
      <c r="C238" s="608"/>
      <c r="D238" s="582"/>
      <c r="E238" s="582"/>
      <c r="F238" s="582"/>
      <c r="G238" s="582"/>
      <c r="H238" s="159" t="s">
        <v>1134</v>
      </c>
      <c r="I238" s="496">
        <v>23075</v>
      </c>
      <c r="J238" s="198">
        <v>25706</v>
      </c>
      <c r="K238" s="198">
        <v>382</v>
      </c>
      <c r="L238" s="198">
        <v>0</v>
      </c>
      <c r="M238" s="198">
        <v>0</v>
      </c>
      <c r="N238" s="198">
        <v>0</v>
      </c>
      <c r="O238" s="198">
        <v>0</v>
      </c>
      <c r="P238" s="198">
        <f t="shared" si="56"/>
        <v>0</v>
      </c>
      <c r="Q238" s="499">
        <f t="shared" si="83"/>
        <v>25706</v>
      </c>
      <c r="R238" s="499">
        <f t="shared" si="83"/>
        <v>382</v>
      </c>
      <c r="S238" s="198">
        <v>0</v>
      </c>
      <c r="T238" s="198">
        <v>0</v>
      </c>
      <c r="U238" s="198">
        <f t="shared" si="59"/>
        <v>26088</v>
      </c>
      <c r="V238" s="682"/>
      <c r="W238" s="89"/>
      <c r="X238" s="89"/>
      <c r="Y238" s="89"/>
      <c r="Z238" s="89"/>
      <c r="AA238" s="679"/>
    </row>
    <row r="239" spans="1:27" s="9" customFormat="1" ht="21" x14ac:dyDescent="0.2">
      <c r="A239" s="600"/>
      <c r="B239" s="690"/>
      <c r="C239" s="609"/>
      <c r="D239" s="600"/>
      <c r="E239" s="600"/>
      <c r="F239" s="600"/>
      <c r="G239" s="600"/>
      <c r="H239" s="693" t="s">
        <v>232</v>
      </c>
      <c r="I239" s="693"/>
      <c r="J239" s="226">
        <f>SUM(J235:J238)</f>
        <v>100000</v>
      </c>
      <c r="K239" s="226">
        <f t="shared" ref="K239:U239" si="84">SUM(K235:K238)</f>
        <v>3788</v>
      </c>
      <c r="L239" s="226">
        <f t="shared" si="84"/>
        <v>63934</v>
      </c>
      <c r="M239" s="226">
        <f t="shared" si="84"/>
        <v>3406</v>
      </c>
      <c r="N239" s="226">
        <f t="shared" si="84"/>
        <v>0</v>
      </c>
      <c r="O239" s="226">
        <f t="shared" si="84"/>
        <v>0</v>
      </c>
      <c r="P239" s="226">
        <f t="shared" si="84"/>
        <v>67340</v>
      </c>
      <c r="Q239" s="226">
        <f t="shared" si="84"/>
        <v>36066</v>
      </c>
      <c r="R239" s="226">
        <f t="shared" si="84"/>
        <v>382</v>
      </c>
      <c r="S239" s="226">
        <f t="shared" si="84"/>
        <v>0</v>
      </c>
      <c r="T239" s="226">
        <f t="shared" si="84"/>
        <v>423.44</v>
      </c>
      <c r="U239" s="226">
        <f t="shared" si="84"/>
        <v>36871.440000000002</v>
      </c>
      <c r="V239" s="683"/>
      <c r="W239" s="89"/>
      <c r="X239" s="89"/>
      <c r="Y239" s="89"/>
      <c r="Z239" s="89"/>
      <c r="AA239" s="680"/>
    </row>
    <row r="240" spans="1:27" s="9" customFormat="1" ht="21" x14ac:dyDescent="0.2">
      <c r="A240" s="599">
        <v>11</v>
      </c>
      <c r="B240" s="688" t="s">
        <v>717</v>
      </c>
      <c r="C240" s="607" t="s">
        <v>1151</v>
      </c>
      <c r="D240" s="599">
        <v>96</v>
      </c>
      <c r="E240" s="599">
        <v>3</v>
      </c>
      <c r="F240" s="599" t="s">
        <v>634</v>
      </c>
      <c r="G240" s="599" t="s">
        <v>23</v>
      </c>
      <c r="H240" s="153" t="s">
        <v>1123</v>
      </c>
      <c r="I240" s="153">
        <v>22529</v>
      </c>
      <c r="J240" s="161">
        <v>11944</v>
      </c>
      <c r="K240" s="161">
        <v>756</v>
      </c>
      <c r="L240" s="161">
        <v>0</v>
      </c>
      <c r="M240" s="161">
        <v>0</v>
      </c>
      <c r="N240" s="161">
        <v>0</v>
      </c>
      <c r="O240" s="161">
        <v>0</v>
      </c>
      <c r="P240" s="161">
        <f t="shared" si="56"/>
        <v>0</v>
      </c>
      <c r="Q240" s="161">
        <f t="shared" ref="Q240:R243" si="85">J240-L240</f>
        <v>11944</v>
      </c>
      <c r="R240" s="161">
        <f t="shared" si="85"/>
        <v>756</v>
      </c>
      <c r="S240" s="161">
        <v>0</v>
      </c>
      <c r="T240" s="161">
        <v>1045.51</v>
      </c>
      <c r="U240" s="161">
        <f t="shared" si="59"/>
        <v>13745.51</v>
      </c>
      <c r="V240" s="617" t="s">
        <v>579</v>
      </c>
      <c r="W240" s="89"/>
      <c r="X240" s="89"/>
      <c r="Y240" s="89"/>
      <c r="Z240" s="89"/>
      <c r="AA240" s="681"/>
    </row>
    <row r="241" spans="1:27" s="9" customFormat="1" ht="21" x14ac:dyDescent="0.2">
      <c r="A241" s="582"/>
      <c r="B241" s="689"/>
      <c r="C241" s="608"/>
      <c r="D241" s="582"/>
      <c r="E241" s="582"/>
      <c r="F241" s="582"/>
      <c r="G241" s="582"/>
      <c r="H241" s="144" t="s">
        <v>1132</v>
      </c>
      <c r="I241" s="144">
        <v>22710</v>
      </c>
      <c r="J241" s="156">
        <v>12134</v>
      </c>
      <c r="K241" s="156">
        <v>566</v>
      </c>
      <c r="L241" s="156">
        <v>0</v>
      </c>
      <c r="M241" s="156">
        <v>0</v>
      </c>
      <c r="N241" s="156">
        <v>0</v>
      </c>
      <c r="O241" s="156">
        <v>0</v>
      </c>
      <c r="P241" s="156">
        <f t="shared" si="56"/>
        <v>0</v>
      </c>
      <c r="Q241" s="499">
        <f t="shared" si="85"/>
        <v>12134</v>
      </c>
      <c r="R241" s="499">
        <f t="shared" si="85"/>
        <v>566</v>
      </c>
      <c r="S241" s="156">
        <v>0</v>
      </c>
      <c r="T241" s="156">
        <v>610.86</v>
      </c>
      <c r="U241" s="156">
        <f t="shared" si="59"/>
        <v>13310.86</v>
      </c>
      <c r="V241" s="618"/>
      <c r="W241" s="89"/>
      <c r="X241" s="89"/>
      <c r="Y241" s="89"/>
      <c r="Z241" s="89"/>
      <c r="AA241" s="682"/>
    </row>
    <row r="242" spans="1:27" s="9" customFormat="1" ht="21" x14ac:dyDescent="0.2">
      <c r="A242" s="582"/>
      <c r="B242" s="689"/>
      <c r="C242" s="608"/>
      <c r="D242" s="582"/>
      <c r="E242" s="582"/>
      <c r="F242" s="582"/>
      <c r="G242" s="582"/>
      <c r="H242" s="144" t="s">
        <v>1133</v>
      </c>
      <c r="I242" s="144">
        <v>22894</v>
      </c>
      <c r="J242" s="156">
        <v>12308</v>
      </c>
      <c r="K242" s="156">
        <v>392</v>
      </c>
      <c r="L242" s="156">
        <v>0</v>
      </c>
      <c r="M242" s="156">
        <v>0</v>
      </c>
      <c r="N242" s="156">
        <v>0</v>
      </c>
      <c r="O242" s="156">
        <v>0</v>
      </c>
      <c r="P242" s="156">
        <f t="shared" si="56"/>
        <v>0</v>
      </c>
      <c r="Q242" s="499">
        <f t="shared" si="85"/>
        <v>12308</v>
      </c>
      <c r="R242" s="499">
        <f t="shared" si="85"/>
        <v>392</v>
      </c>
      <c r="S242" s="156">
        <v>0</v>
      </c>
      <c r="T242" s="156">
        <v>154.27000000000001</v>
      </c>
      <c r="U242" s="156">
        <f t="shared" si="59"/>
        <v>12854.27</v>
      </c>
      <c r="V242" s="618"/>
      <c r="W242" s="89"/>
      <c r="X242" s="89"/>
      <c r="Y242" s="89"/>
      <c r="Z242" s="89"/>
      <c r="AA242" s="682"/>
    </row>
    <row r="243" spans="1:27" s="9" customFormat="1" ht="21" x14ac:dyDescent="0.2">
      <c r="A243" s="582"/>
      <c r="B243" s="689"/>
      <c r="C243" s="608"/>
      <c r="D243" s="582"/>
      <c r="E243" s="582"/>
      <c r="F243" s="582"/>
      <c r="G243" s="582"/>
      <c r="H243" s="159" t="s">
        <v>1134</v>
      </c>
      <c r="I243" s="496">
        <v>23075</v>
      </c>
      <c r="J243" s="198">
        <v>13614</v>
      </c>
      <c r="K243" s="198">
        <v>203</v>
      </c>
      <c r="L243" s="198">
        <v>0</v>
      </c>
      <c r="M243" s="198">
        <v>0</v>
      </c>
      <c r="N243" s="198">
        <v>0</v>
      </c>
      <c r="O243" s="198">
        <v>0</v>
      </c>
      <c r="P243" s="198">
        <f t="shared" si="56"/>
        <v>0</v>
      </c>
      <c r="Q243" s="499">
        <f t="shared" si="85"/>
        <v>13614</v>
      </c>
      <c r="R243" s="499">
        <f t="shared" si="85"/>
        <v>203</v>
      </c>
      <c r="S243" s="198">
        <v>0</v>
      </c>
      <c r="T243" s="198">
        <v>0</v>
      </c>
      <c r="U243" s="198">
        <f t="shared" si="59"/>
        <v>13817</v>
      </c>
      <c r="V243" s="618"/>
      <c r="W243" s="89"/>
      <c r="X243" s="89"/>
      <c r="Y243" s="89"/>
      <c r="Z243" s="89"/>
      <c r="AA243" s="682"/>
    </row>
    <row r="244" spans="1:27" s="9" customFormat="1" ht="21" x14ac:dyDescent="0.2">
      <c r="A244" s="600"/>
      <c r="B244" s="690"/>
      <c r="C244" s="609"/>
      <c r="D244" s="600"/>
      <c r="E244" s="600"/>
      <c r="F244" s="600"/>
      <c r="G244" s="600"/>
      <c r="H244" s="693" t="s">
        <v>232</v>
      </c>
      <c r="I244" s="693"/>
      <c r="J244" s="226">
        <f>SUM(J240:J243)</f>
        <v>50000</v>
      </c>
      <c r="K244" s="226">
        <f t="shared" ref="K244:U244" si="86">SUM(K240:K243)</f>
        <v>1917</v>
      </c>
      <c r="L244" s="226">
        <f t="shared" si="86"/>
        <v>0</v>
      </c>
      <c r="M244" s="226">
        <f t="shared" si="86"/>
        <v>0</v>
      </c>
      <c r="N244" s="226">
        <f t="shared" si="86"/>
        <v>0</v>
      </c>
      <c r="O244" s="226">
        <f t="shared" si="86"/>
        <v>0</v>
      </c>
      <c r="P244" s="226">
        <f t="shared" si="86"/>
        <v>0</v>
      </c>
      <c r="Q244" s="226">
        <f t="shared" si="86"/>
        <v>50000</v>
      </c>
      <c r="R244" s="226">
        <f t="shared" si="86"/>
        <v>1917</v>
      </c>
      <c r="S244" s="226">
        <f t="shared" si="86"/>
        <v>0</v>
      </c>
      <c r="T244" s="226">
        <f t="shared" si="86"/>
        <v>1810.6399999999999</v>
      </c>
      <c r="U244" s="226">
        <f t="shared" si="86"/>
        <v>53727.64</v>
      </c>
      <c r="V244" s="619"/>
      <c r="W244" s="89"/>
      <c r="X244" s="89"/>
      <c r="Y244" s="89"/>
      <c r="Z244" s="89"/>
      <c r="AA244" s="683"/>
    </row>
    <row r="245" spans="1:27" s="9" customFormat="1" ht="21" x14ac:dyDescent="0.2">
      <c r="A245" s="599">
        <v>12</v>
      </c>
      <c r="B245" s="688" t="s">
        <v>1152</v>
      </c>
      <c r="C245" s="607" t="s">
        <v>1153</v>
      </c>
      <c r="D245" s="599">
        <v>82</v>
      </c>
      <c r="E245" s="599">
        <v>3</v>
      </c>
      <c r="F245" s="599" t="s">
        <v>634</v>
      </c>
      <c r="G245" s="599" t="s">
        <v>23</v>
      </c>
      <c r="H245" s="153" t="s">
        <v>1123</v>
      </c>
      <c r="I245" s="153">
        <v>22529</v>
      </c>
      <c r="J245" s="161">
        <v>19590</v>
      </c>
      <c r="K245" s="161">
        <v>1210</v>
      </c>
      <c r="L245" s="161">
        <v>19590</v>
      </c>
      <c r="M245" s="161">
        <v>1210</v>
      </c>
      <c r="N245" s="161">
        <v>0</v>
      </c>
      <c r="O245" s="161">
        <v>0</v>
      </c>
      <c r="P245" s="161">
        <f t="shared" si="56"/>
        <v>20800</v>
      </c>
      <c r="Q245" s="161">
        <f t="shared" ref="Q245:R248" si="87">J245-L245</f>
        <v>0</v>
      </c>
      <c r="R245" s="161">
        <f t="shared" si="87"/>
        <v>0</v>
      </c>
      <c r="S245" s="161">
        <v>0</v>
      </c>
      <c r="T245" s="161">
        <v>0</v>
      </c>
      <c r="U245" s="161">
        <f t="shared" si="59"/>
        <v>0</v>
      </c>
      <c r="V245" s="681">
        <v>23075</v>
      </c>
      <c r="W245" s="89"/>
      <c r="X245" s="89"/>
      <c r="Y245" s="89"/>
      <c r="Z245" s="89"/>
      <c r="AA245" s="617"/>
    </row>
    <row r="246" spans="1:27" s="9" customFormat="1" ht="21" x14ac:dyDescent="0.2">
      <c r="A246" s="582"/>
      <c r="B246" s="689"/>
      <c r="C246" s="608"/>
      <c r="D246" s="582"/>
      <c r="E246" s="582"/>
      <c r="F246" s="582"/>
      <c r="G246" s="582"/>
      <c r="H246" s="144" t="s">
        <v>1132</v>
      </c>
      <c r="I246" s="144">
        <v>22710</v>
      </c>
      <c r="J246" s="156">
        <v>19901</v>
      </c>
      <c r="K246" s="156">
        <v>899</v>
      </c>
      <c r="L246" s="156">
        <v>19901</v>
      </c>
      <c r="M246" s="156">
        <v>899</v>
      </c>
      <c r="N246" s="156">
        <v>0</v>
      </c>
      <c r="O246" s="156">
        <v>0</v>
      </c>
      <c r="P246" s="156">
        <f t="shared" si="56"/>
        <v>20800</v>
      </c>
      <c r="Q246" s="499">
        <f t="shared" si="87"/>
        <v>0</v>
      </c>
      <c r="R246" s="499">
        <f t="shared" si="87"/>
        <v>0</v>
      </c>
      <c r="S246" s="156">
        <v>0</v>
      </c>
      <c r="T246" s="156">
        <v>0</v>
      </c>
      <c r="U246" s="156">
        <f t="shared" si="59"/>
        <v>0</v>
      </c>
      <c r="V246" s="682"/>
      <c r="W246" s="89"/>
      <c r="X246" s="89"/>
      <c r="Y246" s="89"/>
      <c r="Z246" s="89"/>
      <c r="AA246" s="618"/>
    </row>
    <row r="247" spans="1:27" s="9" customFormat="1" ht="21" x14ac:dyDescent="0.2">
      <c r="A247" s="582"/>
      <c r="B247" s="689"/>
      <c r="C247" s="608"/>
      <c r="D247" s="582"/>
      <c r="E247" s="582"/>
      <c r="F247" s="582"/>
      <c r="G247" s="582"/>
      <c r="H247" s="144" t="s">
        <v>1133</v>
      </c>
      <c r="I247" s="144">
        <v>22894</v>
      </c>
      <c r="J247" s="156">
        <v>20187</v>
      </c>
      <c r="K247" s="156">
        <v>613</v>
      </c>
      <c r="L247" s="156">
        <v>20187</v>
      </c>
      <c r="M247" s="156">
        <v>613</v>
      </c>
      <c r="N247" s="156">
        <v>0</v>
      </c>
      <c r="O247" s="156">
        <v>0</v>
      </c>
      <c r="P247" s="156">
        <f t="shared" si="56"/>
        <v>20800</v>
      </c>
      <c r="Q247" s="499">
        <f t="shared" si="87"/>
        <v>0</v>
      </c>
      <c r="R247" s="499">
        <f t="shared" si="87"/>
        <v>0</v>
      </c>
      <c r="S247" s="156">
        <v>0</v>
      </c>
      <c r="T247" s="156">
        <v>0</v>
      </c>
      <c r="U247" s="156">
        <f t="shared" si="59"/>
        <v>0</v>
      </c>
      <c r="V247" s="682"/>
      <c r="W247" s="89"/>
      <c r="X247" s="89"/>
      <c r="Y247" s="89"/>
      <c r="Z247" s="89"/>
      <c r="AA247" s="618"/>
    </row>
    <row r="248" spans="1:27" s="9" customFormat="1" ht="21" x14ac:dyDescent="0.2">
      <c r="A248" s="582"/>
      <c r="B248" s="689"/>
      <c r="C248" s="608"/>
      <c r="D248" s="582"/>
      <c r="E248" s="582"/>
      <c r="F248" s="582"/>
      <c r="G248" s="582"/>
      <c r="H248" s="159" t="s">
        <v>1134</v>
      </c>
      <c r="I248" s="496">
        <v>23075</v>
      </c>
      <c r="J248" s="198">
        <v>20322</v>
      </c>
      <c r="K248" s="198">
        <v>232</v>
      </c>
      <c r="L248" s="198">
        <v>8018</v>
      </c>
      <c r="M248" s="198">
        <v>232</v>
      </c>
      <c r="N248" s="198">
        <v>0</v>
      </c>
      <c r="O248" s="198">
        <v>0</v>
      </c>
      <c r="P248" s="198">
        <f t="shared" si="56"/>
        <v>8250</v>
      </c>
      <c r="Q248" s="499">
        <f t="shared" si="87"/>
        <v>12304</v>
      </c>
      <c r="R248" s="499">
        <f t="shared" si="87"/>
        <v>0</v>
      </c>
      <c r="S248" s="198">
        <v>0</v>
      </c>
      <c r="T248" s="198">
        <v>0</v>
      </c>
      <c r="U248" s="198">
        <f t="shared" si="59"/>
        <v>12304</v>
      </c>
      <c r="V248" s="682"/>
      <c r="W248" s="89"/>
      <c r="X248" s="89"/>
      <c r="Y248" s="89"/>
      <c r="Z248" s="89"/>
      <c r="AA248" s="618"/>
    </row>
    <row r="249" spans="1:27" s="9" customFormat="1" ht="21" x14ac:dyDescent="0.2">
      <c r="A249" s="600"/>
      <c r="B249" s="690"/>
      <c r="C249" s="609"/>
      <c r="D249" s="600"/>
      <c r="E249" s="600"/>
      <c r="F249" s="600"/>
      <c r="G249" s="600"/>
      <c r="H249" s="693" t="s">
        <v>232</v>
      </c>
      <c r="I249" s="693"/>
      <c r="J249" s="226">
        <f>SUM(J245:J248)</f>
        <v>80000</v>
      </c>
      <c r="K249" s="226">
        <f t="shared" ref="K249:U249" si="88">SUM(K245:K248)</f>
        <v>2954</v>
      </c>
      <c r="L249" s="226">
        <f t="shared" si="88"/>
        <v>67696</v>
      </c>
      <c r="M249" s="226">
        <f t="shared" si="88"/>
        <v>2954</v>
      </c>
      <c r="N249" s="226">
        <f t="shared" si="88"/>
        <v>0</v>
      </c>
      <c r="O249" s="226">
        <f t="shared" si="88"/>
        <v>0</v>
      </c>
      <c r="P249" s="226">
        <f t="shared" si="88"/>
        <v>70650</v>
      </c>
      <c r="Q249" s="226">
        <f t="shared" si="88"/>
        <v>12304</v>
      </c>
      <c r="R249" s="226">
        <f t="shared" si="88"/>
        <v>0</v>
      </c>
      <c r="S249" s="226">
        <f t="shared" si="88"/>
        <v>0</v>
      </c>
      <c r="T249" s="226">
        <f t="shared" si="88"/>
        <v>0</v>
      </c>
      <c r="U249" s="226">
        <f t="shared" si="88"/>
        <v>12304</v>
      </c>
      <c r="V249" s="683"/>
      <c r="W249" s="89"/>
      <c r="X249" s="89"/>
      <c r="Y249" s="89"/>
      <c r="Z249" s="89"/>
      <c r="AA249" s="619"/>
    </row>
    <row r="250" spans="1:27" s="9" customFormat="1" ht="21" x14ac:dyDescent="0.2">
      <c r="A250" s="599">
        <v>13</v>
      </c>
      <c r="B250" s="688" t="s">
        <v>1154</v>
      </c>
      <c r="C250" s="607" t="s">
        <v>1155</v>
      </c>
      <c r="D250" s="599">
        <v>101</v>
      </c>
      <c r="E250" s="599">
        <v>3</v>
      </c>
      <c r="F250" s="599" t="s">
        <v>634</v>
      </c>
      <c r="G250" s="599" t="s">
        <v>23</v>
      </c>
      <c r="H250" s="153" t="s">
        <v>1123</v>
      </c>
      <c r="I250" s="153">
        <v>22620</v>
      </c>
      <c r="J250" s="161">
        <v>48892</v>
      </c>
      <c r="K250" s="161">
        <v>3008</v>
      </c>
      <c r="L250" s="161">
        <v>4768</v>
      </c>
      <c r="M250" s="161">
        <v>3008</v>
      </c>
      <c r="N250" s="161">
        <v>0</v>
      </c>
      <c r="O250" s="161">
        <v>0</v>
      </c>
      <c r="P250" s="161">
        <f t="shared" si="56"/>
        <v>7776</v>
      </c>
      <c r="Q250" s="161">
        <f>J250-L250</f>
        <v>44124</v>
      </c>
      <c r="R250" s="161">
        <f>K250-M250</f>
        <v>0</v>
      </c>
      <c r="S250" s="161">
        <v>0</v>
      </c>
      <c r="T250" s="161">
        <v>3847.73</v>
      </c>
      <c r="U250" s="161">
        <f t="shared" si="59"/>
        <v>47971.73</v>
      </c>
      <c r="V250" s="617">
        <v>23003</v>
      </c>
      <c r="W250" s="89"/>
      <c r="X250" s="89"/>
      <c r="Y250" s="89"/>
      <c r="Z250" s="89"/>
      <c r="AA250" s="681"/>
    </row>
    <row r="251" spans="1:27" s="9" customFormat="1" ht="21" x14ac:dyDescent="0.2">
      <c r="A251" s="582"/>
      <c r="B251" s="689"/>
      <c r="C251" s="608"/>
      <c r="D251" s="582"/>
      <c r="E251" s="582"/>
      <c r="F251" s="582"/>
      <c r="G251" s="582"/>
      <c r="H251" s="144" t="s">
        <v>1132</v>
      </c>
      <c r="I251" s="144">
        <v>22802</v>
      </c>
      <c r="J251" s="156">
        <v>49640</v>
      </c>
      <c r="K251" s="156">
        <v>2260</v>
      </c>
      <c r="L251" s="156">
        <v>0</v>
      </c>
      <c r="M251" s="156">
        <v>0</v>
      </c>
      <c r="N251" s="156">
        <v>0</v>
      </c>
      <c r="O251" s="156">
        <v>0</v>
      </c>
      <c r="P251" s="156">
        <f t="shared" si="56"/>
        <v>0</v>
      </c>
      <c r="Q251" s="488">
        <f t="shared" ref="Q251:Q252" si="89">J251-L251</f>
        <v>49640</v>
      </c>
      <c r="R251" s="488">
        <f t="shared" ref="R251:R252" si="90">K251-M251</f>
        <v>2260</v>
      </c>
      <c r="S251" s="156">
        <v>0</v>
      </c>
      <c r="T251" s="156">
        <v>1560.6</v>
      </c>
      <c r="U251" s="156">
        <f t="shared" si="59"/>
        <v>53460.6</v>
      </c>
      <c r="V251" s="618"/>
      <c r="W251" s="89"/>
      <c r="X251" s="89"/>
      <c r="Y251" s="89"/>
      <c r="Z251" s="89"/>
      <c r="AA251" s="682"/>
    </row>
    <row r="252" spans="1:27" s="9" customFormat="1" ht="21" x14ac:dyDescent="0.2">
      <c r="A252" s="582"/>
      <c r="B252" s="689"/>
      <c r="C252" s="608"/>
      <c r="D252" s="582"/>
      <c r="E252" s="582"/>
      <c r="F252" s="582"/>
      <c r="G252" s="582"/>
      <c r="H252" s="144" t="s">
        <v>1133</v>
      </c>
      <c r="I252" s="482">
        <v>22985</v>
      </c>
      <c r="J252" s="156">
        <v>50374</v>
      </c>
      <c r="K252" s="156">
        <v>1526</v>
      </c>
      <c r="L252" s="156">
        <v>0</v>
      </c>
      <c r="M252" s="156">
        <v>0</v>
      </c>
      <c r="N252" s="156">
        <v>0</v>
      </c>
      <c r="O252" s="156">
        <v>0</v>
      </c>
      <c r="P252" s="156">
        <f t="shared" si="56"/>
        <v>0</v>
      </c>
      <c r="Q252" s="488">
        <f t="shared" si="89"/>
        <v>50374</v>
      </c>
      <c r="R252" s="488">
        <f t="shared" si="90"/>
        <v>1526</v>
      </c>
      <c r="S252" s="156">
        <v>0</v>
      </c>
      <c r="T252" s="156">
        <v>0</v>
      </c>
      <c r="U252" s="156">
        <f t="shared" si="59"/>
        <v>51900</v>
      </c>
      <c r="V252" s="618"/>
      <c r="W252" s="89"/>
      <c r="X252" s="89"/>
      <c r="Y252" s="89"/>
      <c r="Z252" s="89"/>
      <c r="AA252" s="682"/>
    </row>
    <row r="253" spans="1:27" s="9" customFormat="1" ht="21" x14ac:dyDescent="0.2">
      <c r="A253" s="582"/>
      <c r="B253" s="689"/>
      <c r="C253" s="608"/>
      <c r="D253" s="582"/>
      <c r="E253" s="582"/>
      <c r="F253" s="582"/>
      <c r="G253" s="582"/>
      <c r="H253" s="159" t="s">
        <v>1134</v>
      </c>
      <c r="I253" s="336">
        <v>23167</v>
      </c>
      <c r="J253" s="198">
        <v>51094</v>
      </c>
      <c r="K253" s="198">
        <v>764</v>
      </c>
      <c r="L253" s="198">
        <v>0</v>
      </c>
      <c r="M253" s="198">
        <v>0</v>
      </c>
      <c r="N253" s="198">
        <v>0</v>
      </c>
      <c r="O253" s="198">
        <v>0</v>
      </c>
      <c r="P253" s="198">
        <f t="shared" si="56"/>
        <v>0</v>
      </c>
      <c r="Q253" s="198">
        <v>0</v>
      </c>
      <c r="R253" s="198">
        <v>0</v>
      </c>
      <c r="S253" s="198">
        <v>0</v>
      </c>
      <c r="T253" s="198">
        <v>0</v>
      </c>
      <c r="U253" s="198">
        <f t="shared" si="59"/>
        <v>0</v>
      </c>
      <c r="V253" s="618"/>
      <c r="W253" s="89"/>
      <c r="X253" s="89"/>
      <c r="Y253" s="89"/>
      <c r="Z253" s="89"/>
      <c r="AA253" s="682"/>
    </row>
    <row r="254" spans="1:27" s="9" customFormat="1" ht="21" x14ac:dyDescent="0.2">
      <c r="A254" s="600"/>
      <c r="B254" s="690"/>
      <c r="C254" s="609"/>
      <c r="D254" s="600"/>
      <c r="E254" s="600"/>
      <c r="F254" s="600"/>
      <c r="G254" s="600"/>
      <c r="H254" s="693" t="s">
        <v>232</v>
      </c>
      <c r="I254" s="693"/>
      <c r="J254" s="226">
        <f>SUM(J250:J253)</f>
        <v>200000</v>
      </c>
      <c r="K254" s="226">
        <f t="shared" ref="K254:U254" si="91">SUM(K250:K253)</f>
        <v>7558</v>
      </c>
      <c r="L254" s="226">
        <f t="shared" si="91"/>
        <v>4768</v>
      </c>
      <c r="M254" s="226">
        <f t="shared" si="91"/>
        <v>3008</v>
      </c>
      <c r="N254" s="226">
        <f t="shared" si="91"/>
        <v>0</v>
      </c>
      <c r="O254" s="226">
        <f t="shared" si="91"/>
        <v>0</v>
      </c>
      <c r="P254" s="226">
        <f t="shared" si="91"/>
        <v>7776</v>
      </c>
      <c r="Q254" s="226">
        <f t="shared" si="91"/>
        <v>144138</v>
      </c>
      <c r="R254" s="226">
        <f t="shared" si="91"/>
        <v>3786</v>
      </c>
      <c r="S254" s="226">
        <f t="shared" si="91"/>
        <v>0</v>
      </c>
      <c r="T254" s="226">
        <f t="shared" si="91"/>
        <v>5408.33</v>
      </c>
      <c r="U254" s="226">
        <f t="shared" si="91"/>
        <v>153332.33000000002</v>
      </c>
      <c r="V254" s="619"/>
      <c r="W254" s="89"/>
      <c r="X254" s="89"/>
      <c r="Y254" s="89"/>
      <c r="Z254" s="89"/>
      <c r="AA254" s="683"/>
    </row>
    <row r="255" spans="1:27" s="9" customFormat="1" ht="21" x14ac:dyDescent="0.2">
      <c r="A255" s="599">
        <v>14</v>
      </c>
      <c r="B255" s="688" t="s">
        <v>1156</v>
      </c>
      <c r="C255" s="607" t="s">
        <v>1157</v>
      </c>
      <c r="D255" s="599">
        <v>229</v>
      </c>
      <c r="E255" s="599">
        <v>3</v>
      </c>
      <c r="F255" s="599" t="s">
        <v>634</v>
      </c>
      <c r="G255" s="599" t="s">
        <v>23</v>
      </c>
      <c r="H255" s="153" t="s">
        <v>1123</v>
      </c>
      <c r="I255" s="153">
        <v>22710</v>
      </c>
      <c r="J255" s="161">
        <v>27047</v>
      </c>
      <c r="K255" s="161">
        <v>1653</v>
      </c>
      <c r="L255" s="161">
        <v>12772</v>
      </c>
      <c r="M255" s="161">
        <v>1653</v>
      </c>
      <c r="N255" s="161">
        <v>0</v>
      </c>
      <c r="O255" s="161">
        <v>0</v>
      </c>
      <c r="P255" s="161">
        <f t="shared" ref="P255:P313" si="92">L255+M255+N255+O255</f>
        <v>14425</v>
      </c>
      <c r="Q255" s="161">
        <f>J255-L255</f>
        <v>14275</v>
      </c>
      <c r="R255" s="161">
        <f>K255-M255</f>
        <v>0</v>
      </c>
      <c r="S255" s="161">
        <v>0</v>
      </c>
      <c r="T255" s="161">
        <v>718.64</v>
      </c>
      <c r="U255" s="161">
        <f t="shared" ref="U255:U313" si="93">Q255+R255+S255+T255</f>
        <v>14993.64</v>
      </c>
      <c r="V255" s="678">
        <v>241881</v>
      </c>
      <c r="W255" s="89"/>
      <c r="X255" s="89"/>
      <c r="Y255" s="89"/>
      <c r="Z255" s="89"/>
      <c r="AA255" s="617"/>
    </row>
    <row r="256" spans="1:27" s="9" customFormat="1" ht="21" x14ac:dyDescent="0.2">
      <c r="A256" s="582"/>
      <c r="B256" s="689"/>
      <c r="C256" s="608"/>
      <c r="D256" s="582"/>
      <c r="E256" s="582"/>
      <c r="F256" s="582"/>
      <c r="G256" s="582"/>
      <c r="H256" s="144" t="s">
        <v>1132</v>
      </c>
      <c r="I256" s="144">
        <v>22894</v>
      </c>
      <c r="J256" s="156">
        <v>27429</v>
      </c>
      <c r="K256" s="156">
        <v>1271</v>
      </c>
      <c r="L256" s="156">
        <v>0</v>
      </c>
      <c r="M256" s="156">
        <v>0</v>
      </c>
      <c r="N256" s="156">
        <v>0</v>
      </c>
      <c r="O256" s="156">
        <v>0</v>
      </c>
      <c r="P256" s="156">
        <f t="shared" si="92"/>
        <v>0</v>
      </c>
      <c r="Q256" s="499">
        <f t="shared" ref="Q256:Q257" si="94">J256-L256</f>
        <v>27429</v>
      </c>
      <c r="R256" s="499">
        <f t="shared" ref="R256:R257" si="95">K256-M256</f>
        <v>1271</v>
      </c>
      <c r="S256" s="156">
        <v>0</v>
      </c>
      <c r="T256" s="156">
        <v>343.8</v>
      </c>
      <c r="U256" s="156">
        <f t="shared" si="93"/>
        <v>29043.8</v>
      </c>
      <c r="V256" s="679"/>
      <c r="W256" s="89"/>
      <c r="X256" s="89"/>
      <c r="Y256" s="89"/>
      <c r="Z256" s="89"/>
      <c r="AA256" s="618"/>
    </row>
    <row r="257" spans="1:27" s="9" customFormat="1" ht="21" x14ac:dyDescent="0.2">
      <c r="A257" s="582"/>
      <c r="B257" s="689"/>
      <c r="C257" s="608"/>
      <c r="D257" s="582"/>
      <c r="E257" s="582"/>
      <c r="F257" s="582"/>
      <c r="G257" s="582"/>
      <c r="H257" s="144" t="s">
        <v>1133</v>
      </c>
      <c r="I257" s="497">
        <v>23075</v>
      </c>
      <c r="J257" s="156">
        <v>27858</v>
      </c>
      <c r="K257" s="156">
        <v>842</v>
      </c>
      <c r="L257" s="156">
        <v>0</v>
      </c>
      <c r="M257" s="156">
        <v>0</v>
      </c>
      <c r="N257" s="156">
        <v>0</v>
      </c>
      <c r="O257" s="156">
        <v>0</v>
      </c>
      <c r="P257" s="156">
        <f t="shared" si="92"/>
        <v>0</v>
      </c>
      <c r="Q257" s="499">
        <f t="shared" si="94"/>
        <v>27858</v>
      </c>
      <c r="R257" s="499">
        <f t="shared" si="95"/>
        <v>842</v>
      </c>
      <c r="S257" s="156">
        <v>0</v>
      </c>
      <c r="T257" s="156">
        <v>0</v>
      </c>
      <c r="U257" s="156">
        <f t="shared" si="93"/>
        <v>28700</v>
      </c>
      <c r="V257" s="679"/>
      <c r="W257" s="89"/>
      <c r="X257" s="89"/>
      <c r="Y257" s="89"/>
      <c r="Z257" s="89"/>
      <c r="AA257" s="618"/>
    </row>
    <row r="258" spans="1:27" s="9" customFormat="1" ht="21" x14ac:dyDescent="0.2">
      <c r="A258" s="582"/>
      <c r="B258" s="689"/>
      <c r="C258" s="608"/>
      <c r="D258" s="582"/>
      <c r="E258" s="582"/>
      <c r="F258" s="582"/>
      <c r="G258" s="582"/>
      <c r="H258" s="159" t="s">
        <v>1134</v>
      </c>
      <c r="I258" s="336">
        <v>23259</v>
      </c>
      <c r="J258" s="198">
        <v>28766</v>
      </c>
      <c r="K258" s="198">
        <v>435</v>
      </c>
      <c r="L258" s="198">
        <v>0</v>
      </c>
      <c r="M258" s="198">
        <v>0</v>
      </c>
      <c r="N258" s="198">
        <v>0</v>
      </c>
      <c r="O258" s="198">
        <v>0</v>
      </c>
      <c r="P258" s="198">
        <f t="shared" si="92"/>
        <v>0</v>
      </c>
      <c r="Q258" s="198">
        <v>0</v>
      </c>
      <c r="R258" s="198">
        <v>0</v>
      </c>
      <c r="S258" s="198">
        <v>0</v>
      </c>
      <c r="T258" s="198">
        <v>0</v>
      </c>
      <c r="U258" s="198">
        <f t="shared" si="93"/>
        <v>0</v>
      </c>
      <c r="V258" s="679"/>
      <c r="W258" s="89"/>
      <c r="X258" s="89"/>
      <c r="Y258" s="89"/>
      <c r="Z258" s="89"/>
      <c r="AA258" s="618"/>
    </row>
    <row r="259" spans="1:27" s="9" customFormat="1" ht="21" x14ac:dyDescent="0.2">
      <c r="A259" s="600"/>
      <c r="B259" s="690"/>
      <c r="C259" s="609"/>
      <c r="D259" s="600"/>
      <c r="E259" s="600"/>
      <c r="F259" s="600"/>
      <c r="G259" s="600"/>
      <c r="H259" s="693" t="s">
        <v>232</v>
      </c>
      <c r="I259" s="693"/>
      <c r="J259" s="226">
        <f>SUM(J255:J258)</f>
        <v>111100</v>
      </c>
      <c r="K259" s="226">
        <f t="shared" ref="K259:U259" si="96">SUM(K255:K258)</f>
        <v>4201</v>
      </c>
      <c r="L259" s="226">
        <f t="shared" si="96"/>
        <v>12772</v>
      </c>
      <c r="M259" s="226">
        <f t="shared" si="96"/>
        <v>1653</v>
      </c>
      <c r="N259" s="226">
        <f t="shared" si="96"/>
        <v>0</v>
      </c>
      <c r="O259" s="226">
        <f t="shared" si="96"/>
        <v>0</v>
      </c>
      <c r="P259" s="226">
        <f t="shared" si="96"/>
        <v>14425</v>
      </c>
      <c r="Q259" s="226">
        <f t="shared" si="96"/>
        <v>69562</v>
      </c>
      <c r="R259" s="226">
        <f t="shared" si="96"/>
        <v>2113</v>
      </c>
      <c r="S259" s="226">
        <f t="shared" si="96"/>
        <v>0</v>
      </c>
      <c r="T259" s="226">
        <f t="shared" si="96"/>
        <v>1062.44</v>
      </c>
      <c r="U259" s="226">
        <f t="shared" si="96"/>
        <v>72737.440000000002</v>
      </c>
      <c r="V259" s="680"/>
      <c r="W259" s="89"/>
      <c r="X259" s="89"/>
      <c r="Y259" s="89"/>
      <c r="Z259" s="89"/>
      <c r="AA259" s="619"/>
    </row>
    <row r="260" spans="1:27" s="9" customFormat="1" ht="21" x14ac:dyDescent="0.2">
      <c r="A260" s="599">
        <v>15</v>
      </c>
      <c r="B260" s="688" t="s">
        <v>1158</v>
      </c>
      <c r="C260" s="607" t="s">
        <v>1159</v>
      </c>
      <c r="D260" s="599">
        <v>46</v>
      </c>
      <c r="E260" s="599">
        <v>3</v>
      </c>
      <c r="F260" s="599" t="s">
        <v>22</v>
      </c>
      <c r="G260" s="599" t="s">
        <v>23</v>
      </c>
      <c r="H260" s="153" t="s">
        <v>1123</v>
      </c>
      <c r="I260" s="153">
        <v>22498</v>
      </c>
      <c r="J260" s="161">
        <v>46996</v>
      </c>
      <c r="K260" s="161">
        <v>2904</v>
      </c>
      <c r="L260" s="161">
        <v>0</v>
      </c>
      <c r="M260" s="161">
        <v>0</v>
      </c>
      <c r="N260" s="161">
        <v>0</v>
      </c>
      <c r="O260" s="161">
        <v>0</v>
      </c>
      <c r="P260" s="161">
        <f t="shared" si="92"/>
        <v>0</v>
      </c>
      <c r="Q260" s="161">
        <f t="shared" ref="Q260:R263" si="97">J260-L260</f>
        <v>46996</v>
      </c>
      <c r="R260" s="161">
        <f t="shared" si="97"/>
        <v>2904</v>
      </c>
      <c r="S260" s="161">
        <v>0</v>
      </c>
      <c r="T260" s="161">
        <v>4413.12</v>
      </c>
      <c r="U260" s="161">
        <f t="shared" si="93"/>
        <v>54313.120000000003</v>
      </c>
      <c r="V260" s="681" t="s">
        <v>579</v>
      </c>
      <c r="W260" s="89"/>
      <c r="X260" s="89"/>
      <c r="Y260" s="89"/>
      <c r="Z260" s="89"/>
      <c r="AA260" s="678"/>
    </row>
    <row r="261" spans="1:27" s="9" customFormat="1" ht="21" x14ac:dyDescent="0.2">
      <c r="A261" s="582"/>
      <c r="B261" s="689"/>
      <c r="C261" s="608"/>
      <c r="D261" s="582"/>
      <c r="E261" s="582"/>
      <c r="F261" s="582"/>
      <c r="G261" s="582"/>
      <c r="H261" s="144" t="s">
        <v>1132</v>
      </c>
      <c r="I261" s="144">
        <v>22682</v>
      </c>
      <c r="J261" s="156">
        <v>47743</v>
      </c>
      <c r="K261" s="156">
        <v>2157</v>
      </c>
      <c r="L261" s="156">
        <v>0</v>
      </c>
      <c r="M261" s="156">
        <v>0</v>
      </c>
      <c r="N261" s="156">
        <v>0</v>
      </c>
      <c r="O261" s="156">
        <v>0</v>
      </c>
      <c r="P261" s="156">
        <f t="shared" si="92"/>
        <v>0</v>
      </c>
      <c r="Q261" s="494">
        <f t="shared" si="97"/>
        <v>47743</v>
      </c>
      <c r="R261" s="494">
        <f t="shared" si="97"/>
        <v>2157</v>
      </c>
      <c r="S261" s="156">
        <v>0</v>
      </c>
      <c r="T261" s="156">
        <v>2678.19</v>
      </c>
      <c r="U261" s="156">
        <f t="shared" si="93"/>
        <v>52578.19</v>
      </c>
      <c r="V261" s="682"/>
      <c r="W261" s="89"/>
      <c r="X261" s="89"/>
      <c r="Y261" s="89"/>
      <c r="Z261" s="89"/>
      <c r="AA261" s="679"/>
    </row>
    <row r="262" spans="1:27" s="9" customFormat="1" ht="21" x14ac:dyDescent="0.2">
      <c r="A262" s="582"/>
      <c r="B262" s="689"/>
      <c r="C262" s="608"/>
      <c r="D262" s="582"/>
      <c r="E262" s="582"/>
      <c r="F262" s="582"/>
      <c r="G262" s="582"/>
      <c r="H262" s="144" t="s">
        <v>1133</v>
      </c>
      <c r="I262" s="144">
        <v>22863</v>
      </c>
      <c r="J262" s="156">
        <v>48429</v>
      </c>
      <c r="K262" s="156">
        <v>1471</v>
      </c>
      <c r="L262" s="156">
        <v>0</v>
      </c>
      <c r="M262" s="156">
        <v>0</v>
      </c>
      <c r="N262" s="156">
        <v>0</v>
      </c>
      <c r="O262" s="156">
        <v>0</v>
      </c>
      <c r="P262" s="156">
        <f t="shared" si="92"/>
        <v>0</v>
      </c>
      <c r="Q262" s="494">
        <f t="shared" si="97"/>
        <v>48429</v>
      </c>
      <c r="R262" s="494">
        <f t="shared" si="97"/>
        <v>1471</v>
      </c>
      <c r="S262" s="156">
        <v>0</v>
      </c>
      <c r="T262" s="156">
        <v>915.51</v>
      </c>
      <c r="U262" s="156">
        <f t="shared" si="93"/>
        <v>50815.51</v>
      </c>
      <c r="V262" s="682"/>
      <c r="W262" s="89"/>
      <c r="X262" s="89"/>
      <c r="Y262" s="89"/>
      <c r="Z262" s="89"/>
      <c r="AA262" s="679"/>
    </row>
    <row r="263" spans="1:27" s="9" customFormat="1" ht="21" x14ac:dyDescent="0.2">
      <c r="A263" s="582"/>
      <c r="B263" s="689"/>
      <c r="C263" s="608"/>
      <c r="D263" s="582"/>
      <c r="E263" s="582"/>
      <c r="F263" s="582"/>
      <c r="G263" s="582"/>
      <c r="H263" s="159" t="s">
        <v>1134</v>
      </c>
      <c r="I263" s="496">
        <v>23047</v>
      </c>
      <c r="J263" s="198">
        <v>48832</v>
      </c>
      <c r="K263" s="198">
        <v>726</v>
      </c>
      <c r="L263" s="198">
        <v>0</v>
      </c>
      <c r="M263" s="198">
        <v>0</v>
      </c>
      <c r="N263" s="198">
        <v>0</v>
      </c>
      <c r="O263" s="198">
        <v>0</v>
      </c>
      <c r="P263" s="198">
        <f t="shared" si="92"/>
        <v>0</v>
      </c>
      <c r="Q263" s="494">
        <f t="shared" si="97"/>
        <v>48832</v>
      </c>
      <c r="R263" s="494">
        <f t="shared" si="97"/>
        <v>726</v>
      </c>
      <c r="S263" s="198">
        <v>0</v>
      </c>
      <c r="T263" s="198">
        <v>0</v>
      </c>
      <c r="U263" s="198">
        <f t="shared" si="93"/>
        <v>49558</v>
      </c>
      <c r="V263" s="682"/>
      <c r="W263" s="89"/>
      <c r="X263" s="89"/>
      <c r="Y263" s="89"/>
      <c r="Z263" s="89"/>
      <c r="AA263" s="679"/>
    </row>
    <row r="264" spans="1:27" s="9" customFormat="1" ht="21" x14ac:dyDescent="0.2">
      <c r="A264" s="600"/>
      <c r="B264" s="690"/>
      <c r="C264" s="609"/>
      <c r="D264" s="600"/>
      <c r="E264" s="600"/>
      <c r="F264" s="600"/>
      <c r="G264" s="600"/>
      <c r="H264" s="693" t="s">
        <v>232</v>
      </c>
      <c r="I264" s="693"/>
      <c r="J264" s="226">
        <f>SUM(J260:J263)</f>
        <v>192000</v>
      </c>
      <c r="K264" s="226">
        <f t="shared" ref="K264:U264" si="98">SUM(K260:K263)</f>
        <v>7258</v>
      </c>
      <c r="L264" s="226">
        <f t="shared" si="98"/>
        <v>0</v>
      </c>
      <c r="M264" s="226">
        <f t="shared" si="98"/>
        <v>0</v>
      </c>
      <c r="N264" s="226">
        <f t="shared" si="98"/>
        <v>0</v>
      </c>
      <c r="O264" s="226">
        <f t="shared" si="98"/>
        <v>0</v>
      </c>
      <c r="P264" s="226">
        <f t="shared" si="98"/>
        <v>0</v>
      </c>
      <c r="Q264" s="226">
        <f t="shared" si="98"/>
        <v>192000</v>
      </c>
      <c r="R264" s="226">
        <f t="shared" si="98"/>
        <v>7258</v>
      </c>
      <c r="S264" s="226">
        <f t="shared" si="98"/>
        <v>0</v>
      </c>
      <c r="T264" s="226">
        <f t="shared" si="98"/>
        <v>8006.82</v>
      </c>
      <c r="U264" s="226">
        <f t="shared" si="98"/>
        <v>207264.82</v>
      </c>
      <c r="V264" s="683"/>
      <c r="W264" s="89"/>
      <c r="X264" s="89"/>
      <c r="Y264" s="89"/>
      <c r="Z264" s="89"/>
      <c r="AA264" s="680"/>
    </row>
    <row r="265" spans="1:27" s="9" customFormat="1" ht="21" x14ac:dyDescent="0.2">
      <c r="A265" s="599">
        <v>16</v>
      </c>
      <c r="B265" s="688" t="s">
        <v>1158</v>
      </c>
      <c r="C265" s="607" t="s">
        <v>1160</v>
      </c>
      <c r="D265" s="599">
        <v>65</v>
      </c>
      <c r="E265" s="599">
        <v>3</v>
      </c>
      <c r="F265" s="599" t="s">
        <v>22</v>
      </c>
      <c r="G265" s="599" t="s">
        <v>23</v>
      </c>
      <c r="H265" s="153" t="s">
        <v>1123</v>
      </c>
      <c r="I265" s="153">
        <v>22498</v>
      </c>
      <c r="J265" s="161">
        <v>46996</v>
      </c>
      <c r="K265" s="161">
        <v>2904</v>
      </c>
      <c r="L265" s="161">
        <v>15096</v>
      </c>
      <c r="M265" s="161">
        <v>2904</v>
      </c>
      <c r="N265" s="161">
        <v>0</v>
      </c>
      <c r="O265" s="161">
        <v>0</v>
      </c>
      <c r="P265" s="161">
        <f t="shared" si="92"/>
        <v>18000</v>
      </c>
      <c r="Q265" s="161">
        <f t="shared" ref="Q265:R268" si="99">J265-L265</f>
        <v>31900</v>
      </c>
      <c r="R265" s="161">
        <f t="shared" si="99"/>
        <v>0</v>
      </c>
      <c r="S265" s="161">
        <v>0</v>
      </c>
      <c r="T265" s="161">
        <v>3099.37</v>
      </c>
      <c r="U265" s="161">
        <f t="shared" si="93"/>
        <v>34999.370000000003</v>
      </c>
      <c r="V265" s="678">
        <v>22934</v>
      </c>
      <c r="W265" s="89"/>
      <c r="X265" s="89"/>
      <c r="Y265" s="89"/>
      <c r="Z265" s="89"/>
      <c r="AA265" s="681"/>
    </row>
    <row r="266" spans="1:27" s="9" customFormat="1" ht="21" x14ac:dyDescent="0.2">
      <c r="A266" s="582"/>
      <c r="B266" s="689"/>
      <c r="C266" s="608"/>
      <c r="D266" s="582"/>
      <c r="E266" s="582"/>
      <c r="F266" s="582"/>
      <c r="G266" s="582"/>
      <c r="H266" s="144" t="s">
        <v>1132</v>
      </c>
      <c r="I266" s="144">
        <v>22682</v>
      </c>
      <c r="J266" s="156">
        <v>47743</v>
      </c>
      <c r="K266" s="156">
        <v>2157</v>
      </c>
      <c r="L266" s="156">
        <v>0</v>
      </c>
      <c r="M266" s="156">
        <v>0</v>
      </c>
      <c r="N266" s="156">
        <v>0</v>
      </c>
      <c r="O266" s="156">
        <v>0</v>
      </c>
      <c r="P266" s="156">
        <f t="shared" si="92"/>
        <v>0</v>
      </c>
      <c r="Q266" s="494">
        <f t="shared" si="99"/>
        <v>47743</v>
      </c>
      <c r="R266" s="494">
        <f t="shared" si="99"/>
        <v>2157</v>
      </c>
      <c r="S266" s="156">
        <v>0</v>
      </c>
      <c r="T266" s="156">
        <v>2678.19</v>
      </c>
      <c r="U266" s="156">
        <f t="shared" si="93"/>
        <v>52578.19</v>
      </c>
      <c r="V266" s="679"/>
      <c r="W266" s="89"/>
      <c r="X266" s="89"/>
      <c r="Y266" s="89"/>
      <c r="Z266" s="89"/>
      <c r="AA266" s="682"/>
    </row>
    <row r="267" spans="1:27" s="9" customFormat="1" ht="21" x14ac:dyDescent="0.2">
      <c r="A267" s="582"/>
      <c r="B267" s="689"/>
      <c r="C267" s="608"/>
      <c r="D267" s="582"/>
      <c r="E267" s="582"/>
      <c r="F267" s="582"/>
      <c r="G267" s="582"/>
      <c r="H267" s="144" t="s">
        <v>1133</v>
      </c>
      <c r="I267" s="144">
        <v>22863</v>
      </c>
      <c r="J267" s="156">
        <v>48429</v>
      </c>
      <c r="K267" s="156">
        <v>1471</v>
      </c>
      <c r="L267" s="156">
        <v>0</v>
      </c>
      <c r="M267" s="156">
        <v>0</v>
      </c>
      <c r="N267" s="156">
        <v>0</v>
      </c>
      <c r="O267" s="156">
        <v>0</v>
      </c>
      <c r="P267" s="156">
        <f t="shared" si="92"/>
        <v>0</v>
      </c>
      <c r="Q267" s="494">
        <f t="shared" si="99"/>
        <v>48429</v>
      </c>
      <c r="R267" s="494">
        <f t="shared" si="99"/>
        <v>1471</v>
      </c>
      <c r="S267" s="156">
        <v>0</v>
      </c>
      <c r="T267" s="156">
        <v>915.51</v>
      </c>
      <c r="U267" s="156">
        <f t="shared" si="93"/>
        <v>50815.51</v>
      </c>
      <c r="V267" s="679"/>
      <c r="W267" s="89"/>
      <c r="X267" s="89"/>
      <c r="Y267" s="89"/>
      <c r="Z267" s="89"/>
      <c r="AA267" s="682"/>
    </row>
    <row r="268" spans="1:27" s="9" customFormat="1" ht="21" x14ac:dyDescent="0.2">
      <c r="A268" s="582"/>
      <c r="B268" s="689"/>
      <c r="C268" s="608"/>
      <c r="D268" s="582"/>
      <c r="E268" s="582"/>
      <c r="F268" s="582"/>
      <c r="G268" s="582"/>
      <c r="H268" s="159" t="s">
        <v>1134</v>
      </c>
      <c r="I268" s="496">
        <v>23047</v>
      </c>
      <c r="J268" s="198">
        <v>48832</v>
      </c>
      <c r="K268" s="198">
        <v>726</v>
      </c>
      <c r="L268" s="198">
        <v>0</v>
      </c>
      <c r="M268" s="198">
        <v>0</v>
      </c>
      <c r="N268" s="198">
        <v>0</v>
      </c>
      <c r="O268" s="198">
        <v>0</v>
      </c>
      <c r="P268" s="198">
        <f t="shared" si="92"/>
        <v>0</v>
      </c>
      <c r="Q268" s="494">
        <f t="shared" si="99"/>
        <v>48832</v>
      </c>
      <c r="R268" s="494">
        <f t="shared" si="99"/>
        <v>726</v>
      </c>
      <c r="S268" s="198">
        <v>0</v>
      </c>
      <c r="T268" s="198">
        <v>0</v>
      </c>
      <c r="U268" s="198">
        <f t="shared" si="93"/>
        <v>49558</v>
      </c>
      <c r="V268" s="679"/>
      <c r="W268" s="89"/>
      <c r="X268" s="89"/>
      <c r="Y268" s="89"/>
      <c r="Z268" s="89"/>
      <c r="AA268" s="682"/>
    </row>
    <row r="269" spans="1:27" s="9" customFormat="1" ht="21" x14ac:dyDescent="0.2">
      <c r="A269" s="600"/>
      <c r="B269" s="690"/>
      <c r="C269" s="609"/>
      <c r="D269" s="600"/>
      <c r="E269" s="600"/>
      <c r="F269" s="600"/>
      <c r="G269" s="600"/>
      <c r="H269" s="693" t="s">
        <v>232</v>
      </c>
      <c r="I269" s="693"/>
      <c r="J269" s="226">
        <f>SUM(J265:J268)</f>
        <v>192000</v>
      </c>
      <c r="K269" s="226">
        <f t="shared" ref="K269:U269" si="100">SUM(K265:K268)</f>
        <v>7258</v>
      </c>
      <c r="L269" s="226">
        <f t="shared" si="100"/>
        <v>15096</v>
      </c>
      <c r="M269" s="226">
        <f t="shared" si="100"/>
        <v>2904</v>
      </c>
      <c r="N269" s="226">
        <f t="shared" si="100"/>
        <v>0</v>
      </c>
      <c r="O269" s="226">
        <f t="shared" si="100"/>
        <v>0</v>
      </c>
      <c r="P269" s="226">
        <f t="shared" si="100"/>
        <v>18000</v>
      </c>
      <c r="Q269" s="226">
        <f t="shared" si="100"/>
        <v>176904</v>
      </c>
      <c r="R269" s="226">
        <f t="shared" si="100"/>
        <v>4354</v>
      </c>
      <c r="S269" s="226">
        <f t="shared" si="100"/>
        <v>0</v>
      </c>
      <c r="T269" s="226">
        <f t="shared" si="100"/>
        <v>6693.07</v>
      </c>
      <c r="U269" s="226">
        <f t="shared" si="100"/>
        <v>187951.07</v>
      </c>
      <c r="V269" s="680"/>
      <c r="W269" s="89"/>
      <c r="X269" s="89"/>
      <c r="Y269" s="89"/>
      <c r="Z269" s="89"/>
      <c r="AA269" s="683"/>
    </row>
    <row r="270" spans="1:27" s="9" customFormat="1" ht="21" x14ac:dyDescent="0.2">
      <c r="A270" s="599">
        <v>17</v>
      </c>
      <c r="B270" s="688" t="s">
        <v>1158</v>
      </c>
      <c r="C270" s="607" t="s">
        <v>1161</v>
      </c>
      <c r="D270" s="599">
        <v>92</v>
      </c>
      <c r="E270" s="599">
        <v>3</v>
      </c>
      <c r="F270" s="599" t="s">
        <v>22</v>
      </c>
      <c r="G270" s="599" t="s">
        <v>23</v>
      </c>
      <c r="H270" s="153" t="s">
        <v>1123</v>
      </c>
      <c r="I270" s="153">
        <v>22498</v>
      </c>
      <c r="J270" s="161">
        <v>40505</v>
      </c>
      <c r="K270" s="161">
        <v>2495</v>
      </c>
      <c r="L270" s="161">
        <v>40505</v>
      </c>
      <c r="M270" s="161">
        <v>2495</v>
      </c>
      <c r="N270" s="161">
        <v>1964.22</v>
      </c>
      <c r="O270" s="161">
        <v>0</v>
      </c>
      <c r="P270" s="161">
        <f t="shared" si="92"/>
        <v>44964.22</v>
      </c>
      <c r="Q270" s="161">
        <f t="shared" ref="Q270:R273" si="101">J270-L270</f>
        <v>0</v>
      </c>
      <c r="R270" s="161">
        <f t="shared" si="101"/>
        <v>0</v>
      </c>
      <c r="S270" s="161">
        <v>0</v>
      </c>
      <c r="T270" s="161">
        <v>0</v>
      </c>
      <c r="U270" s="161">
        <f t="shared" si="93"/>
        <v>0</v>
      </c>
      <c r="V270" s="678">
        <v>22938</v>
      </c>
      <c r="W270" s="89"/>
      <c r="X270" s="89"/>
      <c r="Y270" s="89"/>
      <c r="Z270" s="89"/>
      <c r="AA270" s="678"/>
    </row>
    <row r="271" spans="1:27" s="9" customFormat="1" ht="21" x14ac:dyDescent="0.2">
      <c r="A271" s="582"/>
      <c r="B271" s="689"/>
      <c r="C271" s="608"/>
      <c r="D271" s="582"/>
      <c r="E271" s="582"/>
      <c r="F271" s="582"/>
      <c r="G271" s="582"/>
      <c r="H271" s="144" t="s">
        <v>1132</v>
      </c>
      <c r="I271" s="144">
        <v>22682</v>
      </c>
      <c r="J271" s="156">
        <v>41148</v>
      </c>
      <c r="K271" s="156">
        <v>1852</v>
      </c>
      <c r="L271" s="156">
        <v>6183.78</v>
      </c>
      <c r="M271" s="156">
        <v>1852</v>
      </c>
      <c r="N271" s="156">
        <v>0</v>
      </c>
      <c r="O271" s="156">
        <v>0</v>
      </c>
      <c r="P271" s="156">
        <f t="shared" si="92"/>
        <v>8035.78</v>
      </c>
      <c r="Q271" s="494">
        <f t="shared" si="101"/>
        <v>34964.22</v>
      </c>
      <c r="R271" s="494">
        <f t="shared" si="101"/>
        <v>0</v>
      </c>
      <c r="S271" s="156">
        <v>0</v>
      </c>
      <c r="T271" s="156">
        <v>2278.1799999999998</v>
      </c>
      <c r="U271" s="156">
        <f t="shared" si="93"/>
        <v>37242.400000000001</v>
      </c>
      <c r="V271" s="679"/>
      <c r="W271" s="89"/>
      <c r="X271" s="89"/>
      <c r="Y271" s="89"/>
      <c r="Z271" s="89"/>
      <c r="AA271" s="679"/>
    </row>
    <row r="272" spans="1:27" s="9" customFormat="1" ht="21" x14ac:dyDescent="0.2">
      <c r="A272" s="582"/>
      <c r="B272" s="689"/>
      <c r="C272" s="608"/>
      <c r="D272" s="582"/>
      <c r="E272" s="582"/>
      <c r="F272" s="582"/>
      <c r="G272" s="582"/>
      <c r="H272" s="144" t="s">
        <v>1133</v>
      </c>
      <c r="I272" s="144">
        <v>22863</v>
      </c>
      <c r="J272" s="156">
        <v>41740</v>
      </c>
      <c r="K272" s="156">
        <v>1260</v>
      </c>
      <c r="L272" s="156">
        <v>0</v>
      </c>
      <c r="M272" s="156">
        <v>0</v>
      </c>
      <c r="N272" s="156">
        <v>0</v>
      </c>
      <c r="O272" s="156">
        <v>0</v>
      </c>
      <c r="P272" s="156">
        <f t="shared" si="92"/>
        <v>0</v>
      </c>
      <c r="Q272" s="494">
        <f t="shared" si="101"/>
        <v>41740</v>
      </c>
      <c r="R272" s="494">
        <f t="shared" si="101"/>
        <v>1260</v>
      </c>
      <c r="S272" s="156">
        <v>0</v>
      </c>
      <c r="T272" s="156">
        <v>789.06</v>
      </c>
      <c r="U272" s="156">
        <f t="shared" si="93"/>
        <v>43789.06</v>
      </c>
      <c r="V272" s="679"/>
      <c r="W272" s="89"/>
      <c r="X272" s="89"/>
      <c r="Y272" s="89"/>
      <c r="Z272" s="89"/>
      <c r="AA272" s="679"/>
    </row>
    <row r="273" spans="1:27" s="9" customFormat="1" ht="21" x14ac:dyDescent="0.2">
      <c r="A273" s="582"/>
      <c r="B273" s="689"/>
      <c r="C273" s="608"/>
      <c r="D273" s="582"/>
      <c r="E273" s="582"/>
      <c r="F273" s="582"/>
      <c r="G273" s="582"/>
      <c r="H273" s="159" t="s">
        <v>1134</v>
      </c>
      <c r="I273" s="496">
        <v>23047</v>
      </c>
      <c r="J273" s="198">
        <v>41607</v>
      </c>
      <c r="K273" s="198">
        <v>619</v>
      </c>
      <c r="L273" s="198">
        <v>0</v>
      </c>
      <c r="M273" s="198">
        <v>0</v>
      </c>
      <c r="N273" s="198">
        <v>0</v>
      </c>
      <c r="O273" s="198">
        <v>0</v>
      </c>
      <c r="P273" s="198">
        <f t="shared" si="92"/>
        <v>0</v>
      </c>
      <c r="Q273" s="494">
        <f t="shared" si="101"/>
        <v>41607</v>
      </c>
      <c r="R273" s="494">
        <f t="shared" si="101"/>
        <v>619</v>
      </c>
      <c r="S273" s="198">
        <v>0</v>
      </c>
      <c r="T273" s="198">
        <v>0</v>
      </c>
      <c r="U273" s="198">
        <f t="shared" si="93"/>
        <v>42226</v>
      </c>
      <c r="V273" s="679"/>
      <c r="W273" s="89"/>
      <c r="X273" s="89"/>
      <c r="Y273" s="89"/>
      <c r="Z273" s="89"/>
      <c r="AA273" s="679"/>
    </row>
    <row r="274" spans="1:27" s="9" customFormat="1" ht="21" x14ac:dyDescent="0.2">
      <c r="A274" s="600"/>
      <c r="B274" s="690"/>
      <c r="C274" s="609"/>
      <c r="D274" s="600"/>
      <c r="E274" s="600"/>
      <c r="F274" s="600"/>
      <c r="G274" s="600"/>
      <c r="H274" s="693" t="s">
        <v>232</v>
      </c>
      <c r="I274" s="693"/>
      <c r="J274" s="226">
        <f>SUM(J270:J273)</f>
        <v>165000</v>
      </c>
      <c r="K274" s="226">
        <f t="shared" ref="K274:U274" si="102">SUM(K270:K273)</f>
        <v>6226</v>
      </c>
      <c r="L274" s="226">
        <f t="shared" si="102"/>
        <v>46688.78</v>
      </c>
      <c r="M274" s="226">
        <f t="shared" si="102"/>
        <v>4347</v>
      </c>
      <c r="N274" s="226">
        <f t="shared" si="102"/>
        <v>1964.22</v>
      </c>
      <c r="O274" s="226">
        <f t="shared" si="102"/>
        <v>0</v>
      </c>
      <c r="P274" s="226">
        <f t="shared" si="102"/>
        <v>53000</v>
      </c>
      <c r="Q274" s="226">
        <f t="shared" si="102"/>
        <v>118311.22</v>
      </c>
      <c r="R274" s="226">
        <f t="shared" si="102"/>
        <v>1879</v>
      </c>
      <c r="S274" s="226">
        <f t="shared" si="102"/>
        <v>0</v>
      </c>
      <c r="T274" s="226">
        <f t="shared" si="102"/>
        <v>3067.24</v>
      </c>
      <c r="U274" s="226">
        <f t="shared" si="102"/>
        <v>123257.45999999999</v>
      </c>
      <c r="V274" s="680"/>
      <c r="W274" s="89"/>
      <c r="X274" s="89"/>
      <c r="Y274" s="89"/>
      <c r="Z274" s="89"/>
      <c r="AA274" s="680"/>
    </row>
    <row r="275" spans="1:27" s="9" customFormat="1" ht="21" x14ac:dyDescent="0.2">
      <c r="A275" s="599">
        <v>18</v>
      </c>
      <c r="B275" s="688" t="s">
        <v>1158</v>
      </c>
      <c r="C275" s="607" t="s">
        <v>1162</v>
      </c>
      <c r="D275" s="599">
        <v>195</v>
      </c>
      <c r="E275" s="599">
        <v>3</v>
      </c>
      <c r="F275" s="599" t="s">
        <v>22</v>
      </c>
      <c r="G275" s="599" t="s">
        <v>23</v>
      </c>
      <c r="H275" s="153" t="s">
        <v>1123</v>
      </c>
      <c r="I275" s="153">
        <v>22498</v>
      </c>
      <c r="J275" s="161">
        <v>44078</v>
      </c>
      <c r="K275" s="161">
        <v>2722</v>
      </c>
      <c r="L275" s="161">
        <v>44078</v>
      </c>
      <c r="M275" s="161">
        <v>2722</v>
      </c>
      <c r="N275" s="161">
        <v>0</v>
      </c>
      <c r="O275" s="161">
        <v>0</v>
      </c>
      <c r="P275" s="161">
        <f t="shared" si="92"/>
        <v>46800</v>
      </c>
      <c r="Q275" s="161">
        <f t="shared" ref="Q275:R278" si="103">J275-L275</f>
        <v>0</v>
      </c>
      <c r="R275" s="161">
        <f t="shared" si="103"/>
        <v>0</v>
      </c>
      <c r="S275" s="161">
        <v>0</v>
      </c>
      <c r="T275" s="161">
        <v>0</v>
      </c>
      <c r="U275" s="161">
        <f t="shared" si="93"/>
        <v>0</v>
      </c>
      <c r="V275" s="678">
        <v>241864</v>
      </c>
      <c r="W275" s="89"/>
      <c r="X275" s="89"/>
      <c r="Y275" s="89"/>
      <c r="Z275" s="89"/>
      <c r="AA275" s="678"/>
    </row>
    <row r="276" spans="1:27" s="9" customFormat="1" ht="21" x14ac:dyDescent="0.2">
      <c r="A276" s="582"/>
      <c r="B276" s="689"/>
      <c r="C276" s="608"/>
      <c r="D276" s="582"/>
      <c r="E276" s="582"/>
      <c r="F276" s="582"/>
      <c r="G276" s="582"/>
      <c r="H276" s="144" t="s">
        <v>1132</v>
      </c>
      <c r="I276" s="144">
        <v>22682</v>
      </c>
      <c r="J276" s="156">
        <v>44778</v>
      </c>
      <c r="K276" s="156">
        <v>2022</v>
      </c>
      <c r="L276" s="156">
        <v>44778</v>
      </c>
      <c r="M276" s="156">
        <v>2022</v>
      </c>
      <c r="N276" s="156">
        <v>0</v>
      </c>
      <c r="O276" s="156">
        <v>0</v>
      </c>
      <c r="P276" s="156">
        <f t="shared" si="92"/>
        <v>46800</v>
      </c>
      <c r="Q276" s="494">
        <f t="shared" si="103"/>
        <v>0</v>
      </c>
      <c r="R276" s="494">
        <f t="shared" si="103"/>
        <v>0</v>
      </c>
      <c r="S276" s="156">
        <v>0</v>
      </c>
      <c r="T276" s="156">
        <v>0</v>
      </c>
      <c r="U276" s="156">
        <f t="shared" si="93"/>
        <v>0</v>
      </c>
      <c r="V276" s="679"/>
      <c r="W276" s="89"/>
      <c r="X276" s="89"/>
      <c r="Y276" s="89"/>
      <c r="Z276" s="89"/>
      <c r="AA276" s="679"/>
    </row>
    <row r="277" spans="1:27" s="9" customFormat="1" ht="21" x14ac:dyDescent="0.2">
      <c r="A277" s="582"/>
      <c r="B277" s="689"/>
      <c r="C277" s="608"/>
      <c r="D277" s="582"/>
      <c r="E277" s="582"/>
      <c r="F277" s="582"/>
      <c r="G277" s="582"/>
      <c r="H277" s="144" t="s">
        <v>1133</v>
      </c>
      <c r="I277" s="144">
        <v>22863</v>
      </c>
      <c r="J277" s="156">
        <v>45422</v>
      </c>
      <c r="K277" s="156">
        <v>1378</v>
      </c>
      <c r="L277" s="156">
        <v>0</v>
      </c>
      <c r="M277" s="156">
        <v>0</v>
      </c>
      <c r="N277" s="156">
        <v>0</v>
      </c>
      <c r="O277" s="156">
        <v>0</v>
      </c>
      <c r="P277" s="156">
        <f t="shared" si="92"/>
        <v>0</v>
      </c>
      <c r="Q277" s="494">
        <f t="shared" si="103"/>
        <v>45422</v>
      </c>
      <c r="R277" s="494">
        <f t="shared" si="103"/>
        <v>1378</v>
      </c>
      <c r="S277" s="156">
        <v>0</v>
      </c>
      <c r="T277" s="156">
        <v>858.66</v>
      </c>
      <c r="U277" s="156">
        <f t="shared" si="93"/>
        <v>47658.66</v>
      </c>
      <c r="V277" s="679"/>
      <c r="W277" s="89"/>
      <c r="X277" s="89"/>
      <c r="Y277" s="89"/>
      <c r="Z277" s="89"/>
      <c r="AA277" s="679"/>
    </row>
    <row r="278" spans="1:27" s="9" customFormat="1" ht="21" x14ac:dyDescent="0.2">
      <c r="A278" s="582"/>
      <c r="B278" s="689"/>
      <c r="C278" s="608"/>
      <c r="D278" s="582"/>
      <c r="E278" s="582"/>
      <c r="F278" s="582"/>
      <c r="G278" s="582"/>
      <c r="H278" s="159" t="s">
        <v>1134</v>
      </c>
      <c r="I278" s="496">
        <v>23047</v>
      </c>
      <c r="J278" s="198">
        <v>45722</v>
      </c>
      <c r="K278" s="198">
        <v>680</v>
      </c>
      <c r="L278" s="198">
        <v>0</v>
      </c>
      <c r="M278" s="198">
        <v>0</v>
      </c>
      <c r="N278" s="198">
        <v>0</v>
      </c>
      <c r="O278" s="198">
        <v>0</v>
      </c>
      <c r="P278" s="198">
        <f t="shared" si="92"/>
        <v>0</v>
      </c>
      <c r="Q278" s="494">
        <f t="shared" si="103"/>
        <v>45722</v>
      </c>
      <c r="R278" s="494">
        <f t="shared" si="103"/>
        <v>680</v>
      </c>
      <c r="S278" s="198">
        <v>0</v>
      </c>
      <c r="T278" s="198">
        <v>0</v>
      </c>
      <c r="U278" s="198">
        <f t="shared" si="93"/>
        <v>46402</v>
      </c>
      <c r="V278" s="679"/>
      <c r="W278" s="89"/>
      <c r="X278" s="89"/>
      <c r="Y278" s="89"/>
      <c r="Z278" s="89"/>
      <c r="AA278" s="679"/>
    </row>
    <row r="279" spans="1:27" s="9" customFormat="1" ht="21" x14ac:dyDescent="0.2">
      <c r="A279" s="600"/>
      <c r="B279" s="690"/>
      <c r="C279" s="609"/>
      <c r="D279" s="600"/>
      <c r="E279" s="600"/>
      <c r="F279" s="600"/>
      <c r="G279" s="600"/>
      <c r="H279" s="693" t="s">
        <v>232</v>
      </c>
      <c r="I279" s="693"/>
      <c r="J279" s="226">
        <f>SUM(J275:J278)</f>
        <v>180000</v>
      </c>
      <c r="K279" s="226">
        <f t="shared" ref="K279:U279" si="104">SUM(K275:K278)</f>
        <v>6802</v>
      </c>
      <c r="L279" s="226">
        <f t="shared" si="104"/>
        <v>88856</v>
      </c>
      <c r="M279" s="226">
        <f t="shared" si="104"/>
        <v>4744</v>
      </c>
      <c r="N279" s="226">
        <f t="shared" si="104"/>
        <v>0</v>
      </c>
      <c r="O279" s="226">
        <f t="shared" si="104"/>
        <v>0</v>
      </c>
      <c r="P279" s="226">
        <f t="shared" si="104"/>
        <v>93600</v>
      </c>
      <c r="Q279" s="226">
        <f t="shared" si="104"/>
        <v>91144</v>
      </c>
      <c r="R279" s="226">
        <f t="shared" si="104"/>
        <v>2058</v>
      </c>
      <c r="S279" s="226">
        <f t="shared" si="104"/>
        <v>0</v>
      </c>
      <c r="T279" s="226">
        <f t="shared" si="104"/>
        <v>858.66</v>
      </c>
      <c r="U279" s="226">
        <f t="shared" si="104"/>
        <v>94060.66</v>
      </c>
      <c r="V279" s="680"/>
      <c r="W279" s="89"/>
      <c r="X279" s="89"/>
      <c r="Y279" s="89"/>
      <c r="Z279" s="89"/>
      <c r="AA279" s="680"/>
    </row>
    <row r="280" spans="1:27" s="9" customFormat="1" ht="21" x14ac:dyDescent="0.2">
      <c r="A280" s="599">
        <v>19</v>
      </c>
      <c r="B280" s="688" t="s">
        <v>1158</v>
      </c>
      <c r="C280" s="607" t="s">
        <v>1163</v>
      </c>
      <c r="D280" s="599">
        <v>178</v>
      </c>
      <c r="E280" s="599">
        <v>3</v>
      </c>
      <c r="F280" s="599" t="s">
        <v>22</v>
      </c>
      <c r="G280" s="599" t="s">
        <v>23</v>
      </c>
      <c r="H280" s="153" t="s">
        <v>1123</v>
      </c>
      <c r="I280" s="153">
        <v>22498</v>
      </c>
      <c r="J280" s="161">
        <v>44078</v>
      </c>
      <c r="K280" s="161">
        <v>2722</v>
      </c>
      <c r="L280" s="161">
        <v>44078</v>
      </c>
      <c r="M280" s="161">
        <v>2722</v>
      </c>
      <c r="N280" s="161">
        <v>0</v>
      </c>
      <c r="O280" s="161">
        <v>0</v>
      </c>
      <c r="P280" s="161">
        <f t="shared" si="92"/>
        <v>46800</v>
      </c>
      <c r="Q280" s="161">
        <f t="shared" ref="Q280:R283" si="105">J280-L280</f>
        <v>0</v>
      </c>
      <c r="R280" s="161">
        <f t="shared" si="105"/>
        <v>0</v>
      </c>
      <c r="S280" s="161">
        <v>0</v>
      </c>
      <c r="T280" s="161">
        <v>0</v>
      </c>
      <c r="U280" s="161">
        <f t="shared" si="93"/>
        <v>0</v>
      </c>
      <c r="V280" s="678">
        <v>22975</v>
      </c>
      <c r="W280" s="89"/>
      <c r="X280" s="89"/>
      <c r="Y280" s="89"/>
      <c r="Z280" s="89"/>
      <c r="AA280" s="678"/>
    </row>
    <row r="281" spans="1:27" s="9" customFormat="1" ht="21" x14ac:dyDescent="0.2">
      <c r="A281" s="582"/>
      <c r="B281" s="689"/>
      <c r="C281" s="608"/>
      <c r="D281" s="582"/>
      <c r="E281" s="582"/>
      <c r="F281" s="582"/>
      <c r="G281" s="582"/>
      <c r="H281" s="144" t="s">
        <v>1132</v>
      </c>
      <c r="I281" s="144">
        <v>22682</v>
      </c>
      <c r="J281" s="156">
        <v>44778</v>
      </c>
      <c r="K281" s="156">
        <v>2022</v>
      </c>
      <c r="L281" s="156">
        <v>44778</v>
      </c>
      <c r="M281" s="156">
        <v>2022</v>
      </c>
      <c r="N281" s="156">
        <v>0</v>
      </c>
      <c r="O281" s="156">
        <v>0</v>
      </c>
      <c r="P281" s="156">
        <f t="shared" si="92"/>
        <v>46800</v>
      </c>
      <c r="Q281" s="494">
        <f t="shared" si="105"/>
        <v>0</v>
      </c>
      <c r="R281" s="494">
        <f t="shared" si="105"/>
        <v>0</v>
      </c>
      <c r="S281" s="156">
        <v>0</v>
      </c>
      <c r="T281" s="156">
        <v>0</v>
      </c>
      <c r="U281" s="156">
        <f t="shared" si="93"/>
        <v>0</v>
      </c>
      <c r="V281" s="679"/>
      <c r="W281" s="89"/>
      <c r="X281" s="89"/>
      <c r="Y281" s="89"/>
      <c r="Z281" s="89"/>
      <c r="AA281" s="679"/>
    </row>
    <row r="282" spans="1:27" s="9" customFormat="1" ht="21" x14ac:dyDescent="0.2">
      <c r="A282" s="582"/>
      <c r="B282" s="689"/>
      <c r="C282" s="608"/>
      <c r="D282" s="582"/>
      <c r="E282" s="582"/>
      <c r="F282" s="582"/>
      <c r="G282" s="582"/>
      <c r="H282" s="144" t="s">
        <v>1133</v>
      </c>
      <c r="I282" s="144">
        <v>22863</v>
      </c>
      <c r="J282" s="156">
        <v>45422</v>
      </c>
      <c r="K282" s="156">
        <v>1378</v>
      </c>
      <c r="L282" s="156">
        <v>30622</v>
      </c>
      <c r="M282" s="156">
        <v>1378</v>
      </c>
      <c r="N282" s="156">
        <v>0</v>
      </c>
      <c r="O282" s="156">
        <v>0</v>
      </c>
      <c r="P282" s="156">
        <f t="shared" si="92"/>
        <v>32000</v>
      </c>
      <c r="Q282" s="494">
        <f t="shared" si="105"/>
        <v>14800</v>
      </c>
      <c r="R282" s="494">
        <f t="shared" si="105"/>
        <v>0</v>
      </c>
      <c r="S282" s="156">
        <v>0</v>
      </c>
      <c r="T282" s="156">
        <v>850.41</v>
      </c>
      <c r="U282" s="156">
        <f t="shared" si="93"/>
        <v>15650.41</v>
      </c>
      <c r="V282" s="679"/>
      <c r="W282" s="89"/>
      <c r="X282" s="89"/>
      <c r="Y282" s="89"/>
      <c r="Z282" s="89"/>
      <c r="AA282" s="679"/>
    </row>
    <row r="283" spans="1:27" s="9" customFormat="1" ht="21" x14ac:dyDescent="0.2">
      <c r="A283" s="582"/>
      <c r="B283" s="689"/>
      <c r="C283" s="608"/>
      <c r="D283" s="582"/>
      <c r="E283" s="582"/>
      <c r="F283" s="582"/>
      <c r="G283" s="582"/>
      <c r="H283" s="159" t="s">
        <v>1134</v>
      </c>
      <c r="I283" s="496">
        <v>23047</v>
      </c>
      <c r="J283" s="198">
        <v>45722</v>
      </c>
      <c r="K283" s="198">
        <v>680</v>
      </c>
      <c r="L283" s="198">
        <v>0</v>
      </c>
      <c r="M283" s="198">
        <v>0</v>
      </c>
      <c r="N283" s="198">
        <v>0</v>
      </c>
      <c r="O283" s="198">
        <v>0</v>
      </c>
      <c r="P283" s="198">
        <f t="shared" si="92"/>
        <v>0</v>
      </c>
      <c r="Q283" s="494">
        <f t="shared" si="105"/>
        <v>45722</v>
      </c>
      <c r="R283" s="494">
        <f t="shared" si="105"/>
        <v>680</v>
      </c>
      <c r="S283" s="198">
        <v>0</v>
      </c>
      <c r="T283" s="198">
        <v>0</v>
      </c>
      <c r="U283" s="198">
        <f t="shared" si="93"/>
        <v>46402</v>
      </c>
      <c r="V283" s="679"/>
      <c r="W283" s="89"/>
      <c r="X283" s="89"/>
      <c r="Y283" s="89"/>
      <c r="Z283" s="89"/>
      <c r="AA283" s="679"/>
    </row>
    <row r="284" spans="1:27" s="9" customFormat="1" ht="21" x14ac:dyDescent="0.2">
      <c r="A284" s="600"/>
      <c r="B284" s="690"/>
      <c r="C284" s="609"/>
      <c r="D284" s="600"/>
      <c r="E284" s="600"/>
      <c r="F284" s="600"/>
      <c r="G284" s="600"/>
      <c r="H284" s="693" t="s">
        <v>232</v>
      </c>
      <c r="I284" s="693"/>
      <c r="J284" s="226">
        <f>SUM(J280:J283)</f>
        <v>180000</v>
      </c>
      <c r="K284" s="226">
        <f t="shared" ref="K284:U284" si="106">SUM(K280:K283)</f>
        <v>6802</v>
      </c>
      <c r="L284" s="226">
        <f t="shared" si="106"/>
        <v>119478</v>
      </c>
      <c r="M284" s="226">
        <f t="shared" si="106"/>
        <v>6122</v>
      </c>
      <c r="N284" s="226">
        <f t="shared" si="106"/>
        <v>0</v>
      </c>
      <c r="O284" s="226">
        <f t="shared" si="106"/>
        <v>0</v>
      </c>
      <c r="P284" s="226">
        <f t="shared" si="106"/>
        <v>125600</v>
      </c>
      <c r="Q284" s="226">
        <f t="shared" si="106"/>
        <v>60522</v>
      </c>
      <c r="R284" s="226">
        <f t="shared" si="106"/>
        <v>680</v>
      </c>
      <c r="S284" s="226">
        <f t="shared" si="106"/>
        <v>0</v>
      </c>
      <c r="T284" s="226">
        <f t="shared" si="106"/>
        <v>850.41</v>
      </c>
      <c r="U284" s="226">
        <f t="shared" si="106"/>
        <v>62052.41</v>
      </c>
      <c r="V284" s="680"/>
      <c r="W284" s="89"/>
      <c r="X284" s="89"/>
      <c r="Y284" s="89"/>
      <c r="Z284" s="89"/>
      <c r="AA284" s="680"/>
    </row>
    <row r="285" spans="1:27" s="9" customFormat="1" ht="21" x14ac:dyDescent="0.2">
      <c r="A285" s="599">
        <v>20</v>
      </c>
      <c r="B285" s="688" t="s">
        <v>1158</v>
      </c>
      <c r="C285" s="607" t="s">
        <v>1164</v>
      </c>
      <c r="D285" s="599">
        <v>17</v>
      </c>
      <c r="E285" s="599">
        <v>3</v>
      </c>
      <c r="F285" s="599" t="s">
        <v>22</v>
      </c>
      <c r="G285" s="599" t="s">
        <v>23</v>
      </c>
      <c r="H285" s="153" t="s">
        <v>1123</v>
      </c>
      <c r="I285" s="153">
        <v>22498</v>
      </c>
      <c r="J285" s="161">
        <v>39380</v>
      </c>
      <c r="K285" s="161">
        <v>2420</v>
      </c>
      <c r="L285" s="161">
        <v>0</v>
      </c>
      <c r="M285" s="161">
        <v>2000</v>
      </c>
      <c r="N285" s="161">
        <v>0</v>
      </c>
      <c r="O285" s="161">
        <v>0</v>
      </c>
      <c r="P285" s="161">
        <f t="shared" si="92"/>
        <v>2000</v>
      </c>
      <c r="Q285" s="161">
        <f t="shared" ref="Q285:R288" si="107">J285-L285</f>
        <v>39380</v>
      </c>
      <c r="R285" s="161">
        <f t="shared" si="107"/>
        <v>420</v>
      </c>
      <c r="S285" s="161">
        <v>0</v>
      </c>
      <c r="T285" s="161">
        <v>3697.94</v>
      </c>
      <c r="U285" s="161">
        <f t="shared" si="93"/>
        <v>43497.94</v>
      </c>
      <c r="V285" s="617">
        <v>23089</v>
      </c>
      <c r="W285" s="89"/>
      <c r="X285" s="89"/>
      <c r="Y285" s="89"/>
      <c r="Z285" s="89"/>
      <c r="AA285" s="678"/>
    </row>
    <row r="286" spans="1:27" s="9" customFormat="1" ht="21" x14ac:dyDescent="0.2">
      <c r="A286" s="582"/>
      <c r="B286" s="689"/>
      <c r="C286" s="608"/>
      <c r="D286" s="582"/>
      <c r="E286" s="582"/>
      <c r="F286" s="582"/>
      <c r="G286" s="582"/>
      <c r="H286" s="144" t="s">
        <v>1132</v>
      </c>
      <c r="I286" s="144">
        <v>22682</v>
      </c>
      <c r="J286" s="156">
        <v>40006</v>
      </c>
      <c r="K286" s="156">
        <v>1794</v>
      </c>
      <c r="L286" s="156">
        <v>0</v>
      </c>
      <c r="M286" s="156">
        <v>0</v>
      </c>
      <c r="N286" s="156">
        <v>0</v>
      </c>
      <c r="O286" s="156">
        <v>0</v>
      </c>
      <c r="P286" s="156">
        <f t="shared" si="92"/>
        <v>0</v>
      </c>
      <c r="Q286" s="494">
        <f t="shared" si="107"/>
        <v>40006</v>
      </c>
      <c r="R286" s="494">
        <f t="shared" si="107"/>
        <v>1794</v>
      </c>
      <c r="S286" s="156">
        <v>0</v>
      </c>
      <c r="T286" s="156">
        <v>2244.17</v>
      </c>
      <c r="U286" s="156">
        <f t="shared" si="93"/>
        <v>44044.17</v>
      </c>
      <c r="V286" s="618"/>
      <c r="W286" s="89"/>
      <c r="X286" s="89"/>
      <c r="Y286" s="89"/>
      <c r="Z286" s="89"/>
      <c r="AA286" s="679"/>
    </row>
    <row r="287" spans="1:27" s="9" customFormat="1" ht="21" x14ac:dyDescent="0.2">
      <c r="A287" s="582"/>
      <c r="B287" s="689"/>
      <c r="C287" s="608"/>
      <c r="D287" s="582"/>
      <c r="E287" s="582"/>
      <c r="F287" s="582"/>
      <c r="G287" s="582"/>
      <c r="H287" s="144" t="s">
        <v>1133</v>
      </c>
      <c r="I287" s="144">
        <v>22863</v>
      </c>
      <c r="J287" s="156">
        <v>40581</v>
      </c>
      <c r="K287" s="156">
        <v>1219</v>
      </c>
      <c r="L287" s="156">
        <v>0</v>
      </c>
      <c r="M287" s="156">
        <v>0</v>
      </c>
      <c r="N287" s="156">
        <v>0</v>
      </c>
      <c r="O287" s="156">
        <v>0</v>
      </c>
      <c r="P287" s="156">
        <f t="shared" si="92"/>
        <v>0</v>
      </c>
      <c r="Q287" s="494">
        <f t="shared" si="107"/>
        <v>40581</v>
      </c>
      <c r="R287" s="494">
        <f t="shared" si="107"/>
        <v>1219</v>
      </c>
      <c r="S287" s="156">
        <v>0</v>
      </c>
      <c r="T287" s="156">
        <v>767.15</v>
      </c>
      <c r="U287" s="156">
        <f t="shared" si="93"/>
        <v>42567.15</v>
      </c>
      <c r="V287" s="618"/>
      <c r="W287" s="89"/>
      <c r="X287" s="89"/>
      <c r="Y287" s="89"/>
      <c r="Z287" s="89"/>
      <c r="AA287" s="679"/>
    </row>
    <row r="288" spans="1:27" s="9" customFormat="1" ht="21" x14ac:dyDescent="0.2">
      <c r="A288" s="582"/>
      <c r="B288" s="689"/>
      <c r="C288" s="608"/>
      <c r="D288" s="582"/>
      <c r="E288" s="582"/>
      <c r="F288" s="582"/>
      <c r="G288" s="582"/>
      <c r="H288" s="159" t="s">
        <v>1134</v>
      </c>
      <c r="I288" s="496">
        <v>23047</v>
      </c>
      <c r="J288" s="198">
        <v>40033</v>
      </c>
      <c r="K288" s="198">
        <v>596</v>
      </c>
      <c r="L288" s="198">
        <v>0</v>
      </c>
      <c r="M288" s="198">
        <v>0</v>
      </c>
      <c r="N288" s="198">
        <v>0</v>
      </c>
      <c r="O288" s="198">
        <v>0</v>
      </c>
      <c r="P288" s="198">
        <f t="shared" si="92"/>
        <v>0</v>
      </c>
      <c r="Q288" s="494">
        <f t="shared" si="107"/>
        <v>40033</v>
      </c>
      <c r="R288" s="494">
        <f t="shared" si="107"/>
        <v>596</v>
      </c>
      <c r="S288" s="198">
        <v>0</v>
      </c>
      <c r="T288" s="198">
        <v>0</v>
      </c>
      <c r="U288" s="198">
        <f t="shared" si="93"/>
        <v>40629</v>
      </c>
      <c r="V288" s="618"/>
      <c r="W288" s="89"/>
      <c r="X288" s="89"/>
      <c r="Y288" s="89"/>
      <c r="Z288" s="89"/>
      <c r="AA288" s="679"/>
    </row>
    <row r="289" spans="1:27" s="9" customFormat="1" ht="21" x14ac:dyDescent="0.2">
      <c r="A289" s="600"/>
      <c r="B289" s="690"/>
      <c r="C289" s="609"/>
      <c r="D289" s="600"/>
      <c r="E289" s="600"/>
      <c r="F289" s="600"/>
      <c r="G289" s="600"/>
      <c r="H289" s="693" t="s">
        <v>232</v>
      </c>
      <c r="I289" s="693"/>
      <c r="J289" s="226">
        <f>SUM(J285:J288)</f>
        <v>160000</v>
      </c>
      <c r="K289" s="226">
        <f t="shared" ref="K289:U289" si="108">SUM(K285:K288)</f>
        <v>6029</v>
      </c>
      <c r="L289" s="226">
        <f t="shared" si="108"/>
        <v>0</v>
      </c>
      <c r="M289" s="226">
        <f t="shared" si="108"/>
        <v>2000</v>
      </c>
      <c r="N289" s="226">
        <f t="shared" si="108"/>
        <v>0</v>
      </c>
      <c r="O289" s="226">
        <f t="shared" si="108"/>
        <v>0</v>
      </c>
      <c r="P289" s="226">
        <f t="shared" si="108"/>
        <v>2000</v>
      </c>
      <c r="Q289" s="226">
        <f t="shared" si="108"/>
        <v>160000</v>
      </c>
      <c r="R289" s="226">
        <f t="shared" si="108"/>
        <v>4029</v>
      </c>
      <c r="S289" s="226">
        <f t="shared" si="108"/>
        <v>0</v>
      </c>
      <c r="T289" s="226">
        <f t="shared" si="108"/>
        <v>6709.26</v>
      </c>
      <c r="U289" s="226">
        <f t="shared" si="108"/>
        <v>170738.26</v>
      </c>
      <c r="V289" s="619"/>
      <c r="W289" s="89"/>
      <c r="X289" s="89"/>
      <c r="Y289" s="89"/>
      <c r="Z289" s="89"/>
      <c r="AA289" s="680"/>
    </row>
    <row r="290" spans="1:27" s="9" customFormat="1" ht="21" x14ac:dyDescent="0.2">
      <c r="A290" s="599">
        <v>21</v>
      </c>
      <c r="B290" s="688" t="s">
        <v>1165</v>
      </c>
      <c r="C290" s="607" t="s">
        <v>1166</v>
      </c>
      <c r="D290" s="599">
        <v>311</v>
      </c>
      <c r="E290" s="599">
        <v>3</v>
      </c>
      <c r="F290" s="599" t="s">
        <v>22</v>
      </c>
      <c r="G290" s="599" t="s">
        <v>23</v>
      </c>
      <c r="H290" s="153" t="s">
        <v>1123</v>
      </c>
      <c r="I290" s="153">
        <v>22498</v>
      </c>
      <c r="J290" s="161">
        <v>44648</v>
      </c>
      <c r="K290" s="161">
        <v>2752</v>
      </c>
      <c r="L290" s="161">
        <v>3248</v>
      </c>
      <c r="M290" s="161">
        <v>2752</v>
      </c>
      <c r="N290" s="161">
        <v>0</v>
      </c>
      <c r="O290" s="161">
        <v>0</v>
      </c>
      <c r="P290" s="161">
        <f t="shared" si="92"/>
        <v>6000</v>
      </c>
      <c r="Q290" s="161">
        <f t="shared" ref="Q290:R293" si="109">J290-L290</f>
        <v>41400</v>
      </c>
      <c r="R290" s="161">
        <f t="shared" si="109"/>
        <v>0</v>
      </c>
      <c r="S290" s="161">
        <v>0</v>
      </c>
      <c r="T290" s="161">
        <v>5293</v>
      </c>
      <c r="U290" s="161">
        <f t="shared" si="93"/>
        <v>46693</v>
      </c>
      <c r="V290" s="617">
        <v>23074</v>
      </c>
      <c r="W290" s="89"/>
      <c r="X290" s="89"/>
      <c r="Y290" s="89"/>
      <c r="Z290" s="89"/>
      <c r="AA290" s="617"/>
    </row>
    <row r="291" spans="1:27" s="9" customFormat="1" ht="21" x14ac:dyDescent="0.2">
      <c r="A291" s="582"/>
      <c r="B291" s="689"/>
      <c r="C291" s="608"/>
      <c r="D291" s="582"/>
      <c r="E291" s="582"/>
      <c r="F291" s="582"/>
      <c r="G291" s="582"/>
      <c r="H291" s="144" t="s">
        <v>1132</v>
      </c>
      <c r="I291" s="144">
        <v>22682</v>
      </c>
      <c r="J291" s="156">
        <v>45357</v>
      </c>
      <c r="K291" s="156">
        <v>2043</v>
      </c>
      <c r="L291" s="156">
        <v>0</v>
      </c>
      <c r="M291" s="156">
        <v>0</v>
      </c>
      <c r="N291" s="156">
        <v>0</v>
      </c>
      <c r="O291" s="156">
        <v>0</v>
      </c>
      <c r="P291" s="156">
        <f t="shared" si="92"/>
        <v>0</v>
      </c>
      <c r="Q291" s="494">
        <f t="shared" si="109"/>
        <v>45357</v>
      </c>
      <c r="R291" s="494">
        <f t="shared" si="109"/>
        <v>2043</v>
      </c>
      <c r="S291" s="156">
        <v>0</v>
      </c>
      <c r="T291" s="156">
        <v>2544.34</v>
      </c>
      <c r="U291" s="156">
        <f t="shared" si="93"/>
        <v>49944.34</v>
      </c>
      <c r="V291" s="618"/>
      <c r="W291" s="89"/>
      <c r="X291" s="89"/>
      <c r="Y291" s="89"/>
      <c r="Z291" s="89"/>
      <c r="AA291" s="618"/>
    </row>
    <row r="292" spans="1:27" s="9" customFormat="1" ht="21" x14ac:dyDescent="0.2">
      <c r="A292" s="582"/>
      <c r="B292" s="689"/>
      <c r="C292" s="608"/>
      <c r="D292" s="582"/>
      <c r="E292" s="582"/>
      <c r="F292" s="582"/>
      <c r="G292" s="582"/>
      <c r="H292" s="144" t="s">
        <v>1133</v>
      </c>
      <c r="I292" s="144">
        <v>22863</v>
      </c>
      <c r="J292" s="156">
        <v>46009</v>
      </c>
      <c r="K292" s="156">
        <v>1391</v>
      </c>
      <c r="L292" s="156">
        <v>0</v>
      </c>
      <c r="M292" s="156">
        <v>0</v>
      </c>
      <c r="N292" s="156">
        <v>0</v>
      </c>
      <c r="O292" s="156">
        <v>0</v>
      </c>
      <c r="P292" s="156">
        <f t="shared" si="92"/>
        <v>0</v>
      </c>
      <c r="Q292" s="494">
        <f t="shared" si="109"/>
        <v>46009</v>
      </c>
      <c r="R292" s="494">
        <f t="shared" si="109"/>
        <v>1391</v>
      </c>
      <c r="S292" s="156">
        <v>0</v>
      </c>
      <c r="T292" s="156">
        <v>869.76</v>
      </c>
      <c r="U292" s="156">
        <f t="shared" si="93"/>
        <v>48269.760000000002</v>
      </c>
      <c r="V292" s="618"/>
      <c r="W292" s="89"/>
      <c r="X292" s="89"/>
      <c r="Y292" s="89"/>
      <c r="Z292" s="89"/>
      <c r="AA292" s="618"/>
    </row>
    <row r="293" spans="1:27" s="9" customFormat="1" ht="21" x14ac:dyDescent="0.2">
      <c r="A293" s="582"/>
      <c r="B293" s="689"/>
      <c r="C293" s="608"/>
      <c r="D293" s="582"/>
      <c r="E293" s="582"/>
      <c r="F293" s="582"/>
      <c r="G293" s="582"/>
      <c r="H293" s="159" t="s">
        <v>1134</v>
      </c>
      <c r="I293" s="496">
        <v>23047</v>
      </c>
      <c r="J293" s="198">
        <v>45986</v>
      </c>
      <c r="K293" s="198">
        <v>684</v>
      </c>
      <c r="L293" s="198">
        <v>0</v>
      </c>
      <c r="M293" s="198">
        <v>0</v>
      </c>
      <c r="N293" s="198">
        <v>0</v>
      </c>
      <c r="O293" s="198">
        <v>0</v>
      </c>
      <c r="P293" s="198">
        <f t="shared" si="92"/>
        <v>0</v>
      </c>
      <c r="Q293" s="494">
        <f t="shared" si="109"/>
        <v>45986</v>
      </c>
      <c r="R293" s="494">
        <f t="shared" si="109"/>
        <v>684</v>
      </c>
      <c r="S293" s="198">
        <v>0</v>
      </c>
      <c r="T293" s="198">
        <v>0</v>
      </c>
      <c r="U293" s="198">
        <f t="shared" si="93"/>
        <v>46670</v>
      </c>
      <c r="V293" s="618"/>
      <c r="W293" s="89"/>
      <c r="X293" s="89"/>
      <c r="Y293" s="89"/>
      <c r="Z293" s="89"/>
      <c r="AA293" s="618"/>
    </row>
    <row r="294" spans="1:27" s="9" customFormat="1" ht="21" x14ac:dyDescent="0.2">
      <c r="A294" s="600"/>
      <c r="B294" s="690"/>
      <c r="C294" s="609"/>
      <c r="D294" s="600"/>
      <c r="E294" s="600"/>
      <c r="F294" s="600"/>
      <c r="G294" s="600"/>
      <c r="H294" s="693" t="s">
        <v>232</v>
      </c>
      <c r="I294" s="693"/>
      <c r="J294" s="226">
        <f>SUM(J290:J293)</f>
        <v>182000</v>
      </c>
      <c r="K294" s="226">
        <f t="shared" ref="K294:U294" si="110">SUM(K290:K293)</f>
        <v>6870</v>
      </c>
      <c r="L294" s="226">
        <f t="shared" si="110"/>
        <v>3248</v>
      </c>
      <c r="M294" s="226">
        <f t="shared" si="110"/>
        <v>2752</v>
      </c>
      <c r="N294" s="226">
        <f t="shared" si="110"/>
        <v>0</v>
      </c>
      <c r="O294" s="226">
        <f t="shared" si="110"/>
        <v>0</v>
      </c>
      <c r="P294" s="226">
        <f t="shared" si="110"/>
        <v>6000</v>
      </c>
      <c r="Q294" s="226">
        <f t="shared" si="110"/>
        <v>178752</v>
      </c>
      <c r="R294" s="226">
        <f t="shared" si="110"/>
        <v>4118</v>
      </c>
      <c r="S294" s="226">
        <f t="shared" si="110"/>
        <v>0</v>
      </c>
      <c r="T294" s="226">
        <f t="shared" si="110"/>
        <v>8707.1</v>
      </c>
      <c r="U294" s="226">
        <f t="shared" si="110"/>
        <v>191577.1</v>
      </c>
      <c r="V294" s="619"/>
      <c r="W294" s="89"/>
      <c r="X294" s="89"/>
      <c r="Y294" s="89"/>
      <c r="Z294" s="89"/>
      <c r="AA294" s="619"/>
    </row>
    <row r="295" spans="1:27" s="9" customFormat="1" ht="21" x14ac:dyDescent="0.2">
      <c r="A295" s="599">
        <v>22</v>
      </c>
      <c r="B295" s="688" t="s">
        <v>1168</v>
      </c>
      <c r="C295" s="607" t="s">
        <v>1169</v>
      </c>
      <c r="D295" s="599">
        <v>17</v>
      </c>
      <c r="E295" s="599">
        <v>3</v>
      </c>
      <c r="F295" s="599" t="s">
        <v>27</v>
      </c>
      <c r="G295" s="599" t="s">
        <v>23</v>
      </c>
      <c r="H295" s="153" t="s">
        <v>1123</v>
      </c>
      <c r="I295" s="153">
        <v>22529</v>
      </c>
      <c r="J295" s="161">
        <v>14604</v>
      </c>
      <c r="K295" s="161">
        <v>896</v>
      </c>
      <c r="L295" s="161">
        <v>10504</v>
      </c>
      <c r="M295" s="161">
        <v>896</v>
      </c>
      <c r="N295" s="161">
        <v>0</v>
      </c>
      <c r="O295" s="161">
        <v>600</v>
      </c>
      <c r="P295" s="161">
        <f t="shared" si="92"/>
        <v>12000</v>
      </c>
      <c r="Q295" s="161">
        <f t="shared" ref="Q295:R298" si="111">J295-L295</f>
        <v>4100</v>
      </c>
      <c r="R295" s="161">
        <f t="shared" si="111"/>
        <v>0</v>
      </c>
      <c r="S295" s="161">
        <v>0</v>
      </c>
      <c r="T295" s="161">
        <v>0</v>
      </c>
      <c r="U295" s="161">
        <f t="shared" si="93"/>
        <v>4100</v>
      </c>
      <c r="V295" s="678" t="s">
        <v>1592</v>
      </c>
      <c r="W295" s="89"/>
      <c r="X295" s="89"/>
      <c r="Y295" s="89"/>
      <c r="Z295" s="89"/>
      <c r="AA295" s="678"/>
    </row>
    <row r="296" spans="1:27" s="9" customFormat="1" ht="21" x14ac:dyDescent="0.2">
      <c r="A296" s="582"/>
      <c r="B296" s="689"/>
      <c r="C296" s="608"/>
      <c r="D296" s="582"/>
      <c r="E296" s="582"/>
      <c r="F296" s="582"/>
      <c r="G296" s="582"/>
      <c r="H296" s="144" t="s">
        <v>1132</v>
      </c>
      <c r="I296" s="144">
        <v>22710</v>
      </c>
      <c r="J296" s="156">
        <v>14836</v>
      </c>
      <c r="K296" s="156">
        <v>664</v>
      </c>
      <c r="L296" s="156">
        <v>0</v>
      </c>
      <c r="M296" s="156">
        <v>0</v>
      </c>
      <c r="N296" s="156">
        <v>0</v>
      </c>
      <c r="O296" s="156">
        <v>0</v>
      </c>
      <c r="P296" s="156">
        <f t="shared" si="92"/>
        <v>0</v>
      </c>
      <c r="Q296" s="499">
        <f t="shared" si="111"/>
        <v>14836</v>
      </c>
      <c r="R296" s="499">
        <f t="shared" si="111"/>
        <v>664</v>
      </c>
      <c r="S296" s="156">
        <v>0</v>
      </c>
      <c r="T296" s="156">
        <v>287.57</v>
      </c>
      <c r="U296" s="156">
        <f t="shared" si="93"/>
        <v>15787.57</v>
      </c>
      <c r="V296" s="679"/>
      <c r="W296" s="89"/>
      <c r="X296" s="89"/>
      <c r="Y296" s="89"/>
      <c r="Z296" s="89"/>
      <c r="AA296" s="679"/>
    </row>
    <row r="297" spans="1:27" s="9" customFormat="1" ht="21" x14ac:dyDescent="0.2">
      <c r="A297" s="582"/>
      <c r="B297" s="689"/>
      <c r="C297" s="608"/>
      <c r="D297" s="582"/>
      <c r="E297" s="582"/>
      <c r="F297" s="582"/>
      <c r="G297" s="582"/>
      <c r="H297" s="144" t="s">
        <v>1133</v>
      </c>
      <c r="I297" s="144">
        <v>22894</v>
      </c>
      <c r="J297" s="156">
        <v>15049</v>
      </c>
      <c r="K297" s="156">
        <v>451</v>
      </c>
      <c r="L297" s="156">
        <v>0</v>
      </c>
      <c r="M297" s="156">
        <v>0</v>
      </c>
      <c r="N297" s="156">
        <v>0</v>
      </c>
      <c r="O297" s="156">
        <v>0</v>
      </c>
      <c r="P297" s="156">
        <f t="shared" si="92"/>
        <v>0</v>
      </c>
      <c r="Q297" s="499">
        <f t="shared" si="111"/>
        <v>15049</v>
      </c>
      <c r="R297" s="499">
        <f t="shared" si="111"/>
        <v>451</v>
      </c>
      <c r="S297" s="156">
        <v>0</v>
      </c>
      <c r="T297" s="156">
        <v>188.63</v>
      </c>
      <c r="U297" s="156">
        <f t="shared" si="93"/>
        <v>15688.63</v>
      </c>
      <c r="V297" s="679"/>
      <c r="W297" s="89"/>
      <c r="X297" s="89"/>
      <c r="Y297" s="89"/>
      <c r="Z297" s="89"/>
      <c r="AA297" s="679"/>
    </row>
    <row r="298" spans="1:27" s="9" customFormat="1" ht="21" x14ac:dyDescent="0.2">
      <c r="A298" s="582"/>
      <c r="B298" s="689"/>
      <c r="C298" s="608"/>
      <c r="D298" s="582"/>
      <c r="E298" s="582"/>
      <c r="F298" s="582"/>
      <c r="G298" s="582"/>
      <c r="H298" s="159" t="s">
        <v>1134</v>
      </c>
      <c r="I298" s="496">
        <v>23075</v>
      </c>
      <c r="J298" s="198">
        <v>14761</v>
      </c>
      <c r="K298" s="198">
        <v>220</v>
      </c>
      <c r="L298" s="198">
        <v>0</v>
      </c>
      <c r="M298" s="198">
        <v>0</v>
      </c>
      <c r="N298" s="198">
        <v>0</v>
      </c>
      <c r="O298" s="198">
        <v>0</v>
      </c>
      <c r="P298" s="198">
        <f t="shared" si="92"/>
        <v>0</v>
      </c>
      <c r="Q298" s="499">
        <f t="shared" si="111"/>
        <v>14761</v>
      </c>
      <c r="R298" s="499">
        <f t="shared" si="111"/>
        <v>220</v>
      </c>
      <c r="S298" s="198">
        <v>0</v>
      </c>
      <c r="T298" s="198">
        <v>0</v>
      </c>
      <c r="U298" s="198">
        <f t="shared" si="93"/>
        <v>14981</v>
      </c>
      <c r="V298" s="679"/>
      <c r="W298" s="89"/>
      <c r="X298" s="89"/>
      <c r="Y298" s="89"/>
      <c r="Z298" s="89"/>
      <c r="AA298" s="679"/>
    </row>
    <row r="299" spans="1:27" s="9" customFormat="1" ht="21" x14ac:dyDescent="0.2">
      <c r="A299" s="600"/>
      <c r="B299" s="690"/>
      <c r="C299" s="609"/>
      <c r="D299" s="600"/>
      <c r="E299" s="600"/>
      <c r="F299" s="600"/>
      <c r="G299" s="600"/>
      <c r="H299" s="693" t="s">
        <v>232</v>
      </c>
      <c r="I299" s="693"/>
      <c r="J299" s="226">
        <f>SUM(J295:J298)</f>
        <v>59250</v>
      </c>
      <c r="K299" s="226">
        <f t="shared" ref="K299:U299" si="112">SUM(K295:K298)</f>
        <v>2231</v>
      </c>
      <c r="L299" s="226">
        <f t="shared" si="112"/>
        <v>10504</v>
      </c>
      <c r="M299" s="226">
        <f t="shared" si="112"/>
        <v>896</v>
      </c>
      <c r="N299" s="226">
        <f t="shared" si="112"/>
        <v>0</v>
      </c>
      <c r="O299" s="226">
        <f t="shared" si="112"/>
        <v>600</v>
      </c>
      <c r="P299" s="226">
        <f t="shared" si="112"/>
        <v>12000</v>
      </c>
      <c r="Q299" s="226">
        <f t="shared" si="112"/>
        <v>48746</v>
      </c>
      <c r="R299" s="226">
        <f t="shared" si="112"/>
        <v>1335</v>
      </c>
      <c r="S299" s="226">
        <f t="shared" si="112"/>
        <v>0</v>
      </c>
      <c r="T299" s="226">
        <f t="shared" si="112"/>
        <v>476.2</v>
      </c>
      <c r="U299" s="226">
        <f t="shared" si="112"/>
        <v>50557.2</v>
      </c>
      <c r="V299" s="680"/>
      <c r="W299" s="89"/>
      <c r="X299" s="89"/>
      <c r="Y299" s="89"/>
      <c r="Z299" s="89"/>
      <c r="AA299" s="680"/>
    </row>
    <row r="300" spans="1:27" s="9" customFormat="1" ht="21" x14ac:dyDescent="0.2">
      <c r="A300" s="599">
        <v>23</v>
      </c>
      <c r="B300" s="688" t="s">
        <v>1170</v>
      </c>
      <c r="C300" s="607" t="s">
        <v>1171</v>
      </c>
      <c r="D300" s="599">
        <v>70</v>
      </c>
      <c r="E300" s="599">
        <v>3</v>
      </c>
      <c r="F300" s="599" t="s">
        <v>27</v>
      </c>
      <c r="G300" s="599" t="s">
        <v>23</v>
      </c>
      <c r="H300" s="153" t="s">
        <v>1123</v>
      </c>
      <c r="I300" s="153">
        <v>22529</v>
      </c>
      <c r="J300" s="161">
        <v>24107</v>
      </c>
      <c r="K300" s="161">
        <v>1493</v>
      </c>
      <c r="L300" s="161">
        <v>24107</v>
      </c>
      <c r="M300" s="161">
        <v>1493</v>
      </c>
      <c r="N300" s="161">
        <v>0</v>
      </c>
      <c r="O300" s="161">
        <v>0</v>
      </c>
      <c r="P300" s="161">
        <f t="shared" si="92"/>
        <v>25600</v>
      </c>
      <c r="Q300" s="161">
        <f t="shared" ref="Q300:R303" si="113">J300-L300</f>
        <v>0</v>
      </c>
      <c r="R300" s="161">
        <f t="shared" si="113"/>
        <v>0</v>
      </c>
      <c r="S300" s="161">
        <v>0</v>
      </c>
      <c r="T300" s="161">
        <v>0</v>
      </c>
      <c r="U300" s="161">
        <f t="shared" si="93"/>
        <v>0</v>
      </c>
      <c r="V300" s="678">
        <v>241813</v>
      </c>
      <c r="W300" s="89"/>
      <c r="X300" s="89"/>
      <c r="Y300" s="89"/>
      <c r="Z300" s="89"/>
      <c r="AA300" s="678"/>
    </row>
    <row r="301" spans="1:27" s="9" customFormat="1" ht="21" x14ac:dyDescent="0.2">
      <c r="A301" s="582"/>
      <c r="B301" s="689"/>
      <c r="C301" s="608"/>
      <c r="D301" s="582"/>
      <c r="E301" s="582"/>
      <c r="F301" s="582"/>
      <c r="G301" s="582"/>
      <c r="H301" s="144" t="s">
        <v>1132</v>
      </c>
      <c r="I301" s="144">
        <v>22710</v>
      </c>
      <c r="J301" s="156">
        <v>24490</v>
      </c>
      <c r="K301" s="156">
        <v>1110</v>
      </c>
      <c r="L301" s="156">
        <v>401.23</v>
      </c>
      <c r="M301" s="156">
        <v>0</v>
      </c>
      <c r="N301" s="156">
        <v>0</v>
      </c>
      <c r="O301" s="156">
        <v>0</v>
      </c>
      <c r="P301" s="156">
        <f t="shared" si="92"/>
        <v>401.23</v>
      </c>
      <c r="Q301" s="499">
        <f t="shared" si="113"/>
        <v>24088.77</v>
      </c>
      <c r="R301" s="499">
        <f t="shared" si="113"/>
        <v>1110</v>
      </c>
      <c r="S301" s="156">
        <v>0</v>
      </c>
      <c r="T301" s="156">
        <v>1425.53</v>
      </c>
      <c r="U301" s="156">
        <f t="shared" si="93"/>
        <v>26624.3</v>
      </c>
      <c r="V301" s="679"/>
      <c r="W301" s="89"/>
      <c r="X301" s="89"/>
      <c r="Y301" s="89"/>
      <c r="Z301" s="89"/>
      <c r="AA301" s="679"/>
    </row>
    <row r="302" spans="1:27" s="9" customFormat="1" ht="21" x14ac:dyDescent="0.2">
      <c r="A302" s="582"/>
      <c r="B302" s="689"/>
      <c r="C302" s="608"/>
      <c r="D302" s="582"/>
      <c r="E302" s="582"/>
      <c r="F302" s="582"/>
      <c r="G302" s="582"/>
      <c r="H302" s="144" t="s">
        <v>1133</v>
      </c>
      <c r="I302" s="144">
        <v>22894</v>
      </c>
      <c r="J302" s="156">
        <v>24842</v>
      </c>
      <c r="K302" s="156">
        <v>758</v>
      </c>
      <c r="L302" s="156">
        <v>0</v>
      </c>
      <c r="M302" s="156">
        <v>0</v>
      </c>
      <c r="N302" s="156">
        <v>0</v>
      </c>
      <c r="O302" s="156">
        <v>0</v>
      </c>
      <c r="P302" s="156">
        <f t="shared" si="92"/>
        <v>0</v>
      </c>
      <c r="Q302" s="499">
        <f t="shared" si="113"/>
        <v>24842</v>
      </c>
      <c r="R302" s="499">
        <f t="shared" si="113"/>
        <v>758</v>
      </c>
      <c r="S302" s="156">
        <v>0</v>
      </c>
      <c r="T302" s="156">
        <v>311.38</v>
      </c>
      <c r="U302" s="156">
        <f t="shared" si="93"/>
        <v>25911.38</v>
      </c>
      <c r="V302" s="679"/>
      <c r="W302" s="89"/>
      <c r="X302" s="89"/>
      <c r="Y302" s="89"/>
      <c r="Z302" s="89"/>
      <c r="AA302" s="679"/>
    </row>
    <row r="303" spans="1:27" s="9" customFormat="1" ht="21" x14ac:dyDescent="0.2">
      <c r="A303" s="582"/>
      <c r="B303" s="689"/>
      <c r="C303" s="608"/>
      <c r="D303" s="582"/>
      <c r="E303" s="582"/>
      <c r="F303" s="582"/>
      <c r="G303" s="582"/>
      <c r="H303" s="159" t="s">
        <v>1134</v>
      </c>
      <c r="I303" s="496">
        <v>23075</v>
      </c>
      <c r="J303" s="198">
        <v>25311</v>
      </c>
      <c r="K303" s="198">
        <v>377</v>
      </c>
      <c r="L303" s="198">
        <v>0</v>
      </c>
      <c r="M303" s="198">
        <v>0</v>
      </c>
      <c r="N303" s="198">
        <v>0</v>
      </c>
      <c r="O303" s="198">
        <v>0</v>
      </c>
      <c r="P303" s="198">
        <f t="shared" si="92"/>
        <v>0</v>
      </c>
      <c r="Q303" s="499">
        <f t="shared" si="113"/>
        <v>25311</v>
      </c>
      <c r="R303" s="499">
        <f t="shared" si="113"/>
        <v>377</v>
      </c>
      <c r="S303" s="198">
        <v>0</v>
      </c>
      <c r="T303" s="198">
        <v>0</v>
      </c>
      <c r="U303" s="198">
        <f t="shared" si="93"/>
        <v>25688</v>
      </c>
      <c r="V303" s="679"/>
      <c r="W303" s="89"/>
      <c r="X303" s="89"/>
      <c r="Y303" s="89"/>
      <c r="Z303" s="89"/>
      <c r="AA303" s="679"/>
    </row>
    <row r="304" spans="1:27" s="9" customFormat="1" ht="21" x14ac:dyDescent="0.2">
      <c r="A304" s="600"/>
      <c r="B304" s="690"/>
      <c r="C304" s="609"/>
      <c r="D304" s="600"/>
      <c r="E304" s="600"/>
      <c r="F304" s="600"/>
      <c r="G304" s="600"/>
      <c r="H304" s="693" t="s">
        <v>232</v>
      </c>
      <c r="I304" s="693"/>
      <c r="J304" s="226">
        <f>SUM(J300:J303)</f>
        <v>98750</v>
      </c>
      <c r="K304" s="226">
        <f t="shared" ref="K304:U304" si="114">SUM(K300:K303)</f>
        <v>3738</v>
      </c>
      <c r="L304" s="226">
        <f t="shared" si="114"/>
        <v>24508.23</v>
      </c>
      <c r="M304" s="226">
        <f t="shared" si="114"/>
        <v>1493</v>
      </c>
      <c r="N304" s="226">
        <f t="shared" si="114"/>
        <v>0</v>
      </c>
      <c r="O304" s="226">
        <f t="shared" si="114"/>
        <v>0</v>
      </c>
      <c r="P304" s="226">
        <f t="shared" si="114"/>
        <v>26001.23</v>
      </c>
      <c r="Q304" s="226">
        <f t="shared" si="114"/>
        <v>74241.77</v>
      </c>
      <c r="R304" s="226">
        <f t="shared" si="114"/>
        <v>2245</v>
      </c>
      <c r="S304" s="226">
        <f t="shared" si="114"/>
        <v>0</v>
      </c>
      <c r="T304" s="226">
        <f t="shared" si="114"/>
        <v>1736.9099999999999</v>
      </c>
      <c r="U304" s="226">
        <f t="shared" si="114"/>
        <v>78223.679999999993</v>
      </c>
      <c r="V304" s="680"/>
      <c r="W304" s="89"/>
      <c r="X304" s="89"/>
      <c r="Y304" s="89"/>
      <c r="Z304" s="89"/>
      <c r="AA304" s="680"/>
    </row>
    <row r="305" spans="1:27" s="9" customFormat="1" ht="21" x14ac:dyDescent="0.2">
      <c r="A305" s="599">
        <v>24</v>
      </c>
      <c r="B305" s="688" t="s">
        <v>823</v>
      </c>
      <c r="C305" s="607" t="s">
        <v>1172</v>
      </c>
      <c r="D305" s="599">
        <v>63</v>
      </c>
      <c r="E305" s="599">
        <v>3</v>
      </c>
      <c r="F305" s="599" t="s">
        <v>27</v>
      </c>
      <c r="G305" s="599" t="s">
        <v>23</v>
      </c>
      <c r="H305" s="153" t="s">
        <v>1123</v>
      </c>
      <c r="I305" s="153">
        <v>22529</v>
      </c>
      <c r="J305" s="161">
        <v>46527</v>
      </c>
      <c r="K305" s="161">
        <v>2873</v>
      </c>
      <c r="L305" s="161">
        <v>46527</v>
      </c>
      <c r="M305" s="161">
        <v>2873</v>
      </c>
      <c r="N305" s="161">
        <v>1529.65</v>
      </c>
      <c r="O305" s="161">
        <v>0</v>
      </c>
      <c r="P305" s="161">
        <f t="shared" si="92"/>
        <v>50929.65</v>
      </c>
      <c r="Q305" s="161">
        <f t="shared" ref="Q305:R308" si="115">J305-L305</f>
        <v>0</v>
      </c>
      <c r="R305" s="161">
        <f t="shared" si="115"/>
        <v>0</v>
      </c>
      <c r="S305" s="161">
        <v>0</v>
      </c>
      <c r="T305" s="161">
        <v>0</v>
      </c>
      <c r="U305" s="161">
        <f t="shared" si="93"/>
        <v>0</v>
      </c>
      <c r="V305" s="678">
        <v>241934</v>
      </c>
      <c r="W305" s="89"/>
      <c r="X305" s="89"/>
      <c r="Y305" s="89"/>
      <c r="Z305" s="89"/>
      <c r="AA305" s="678"/>
    </row>
    <row r="306" spans="1:27" s="9" customFormat="1" ht="21" x14ac:dyDescent="0.2">
      <c r="A306" s="582"/>
      <c r="B306" s="689"/>
      <c r="C306" s="608"/>
      <c r="D306" s="582"/>
      <c r="E306" s="582"/>
      <c r="F306" s="582"/>
      <c r="G306" s="582"/>
      <c r="H306" s="144" t="s">
        <v>1132</v>
      </c>
      <c r="I306" s="144">
        <v>22710</v>
      </c>
      <c r="J306" s="156">
        <v>47266</v>
      </c>
      <c r="K306" s="156">
        <v>2134</v>
      </c>
      <c r="L306" s="156">
        <v>46772.97</v>
      </c>
      <c r="M306" s="156">
        <v>2134</v>
      </c>
      <c r="N306" s="156">
        <v>0</v>
      </c>
      <c r="O306" s="156">
        <v>0</v>
      </c>
      <c r="P306" s="156">
        <f t="shared" si="92"/>
        <v>48906.97</v>
      </c>
      <c r="Q306" s="499">
        <f t="shared" si="115"/>
        <v>493.02999999999884</v>
      </c>
      <c r="R306" s="499">
        <f t="shared" si="115"/>
        <v>0</v>
      </c>
      <c r="S306" s="156">
        <v>0</v>
      </c>
      <c r="T306" s="156">
        <v>24.82</v>
      </c>
      <c r="U306" s="156">
        <f t="shared" si="93"/>
        <v>517.84999999999889</v>
      </c>
      <c r="V306" s="679"/>
      <c r="W306" s="89"/>
      <c r="X306" s="89"/>
      <c r="Y306" s="89"/>
      <c r="Z306" s="89"/>
      <c r="AA306" s="679"/>
    </row>
    <row r="307" spans="1:27" s="9" customFormat="1" ht="21" x14ac:dyDescent="0.2">
      <c r="A307" s="582"/>
      <c r="B307" s="689"/>
      <c r="C307" s="608"/>
      <c r="D307" s="582"/>
      <c r="E307" s="582"/>
      <c r="F307" s="582"/>
      <c r="G307" s="582"/>
      <c r="H307" s="144" t="s">
        <v>1133</v>
      </c>
      <c r="I307" s="144">
        <v>22894</v>
      </c>
      <c r="J307" s="156">
        <v>47945</v>
      </c>
      <c r="K307" s="156">
        <v>1455</v>
      </c>
      <c r="L307" s="156">
        <v>0</v>
      </c>
      <c r="M307" s="156">
        <v>0</v>
      </c>
      <c r="N307" s="156">
        <v>0</v>
      </c>
      <c r="O307" s="156">
        <v>0</v>
      </c>
      <c r="P307" s="156">
        <f t="shared" si="92"/>
        <v>0</v>
      </c>
      <c r="Q307" s="499">
        <f t="shared" si="115"/>
        <v>47945</v>
      </c>
      <c r="R307" s="499">
        <f t="shared" si="115"/>
        <v>1455</v>
      </c>
      <c r="S307" s="156">
        <v>0</v>
      </c>
      <c r="T307" s="156">
        <v>600.95000000000005</v>
      </c>
      <c r="U307" s="156">
        <f t="shared" si="93"/>
        <v>50000.95</v>
      </c>
      <c r="V307" s="679"/>
      <c r="W307" s="89"/>
      <c r="X307" s="89"/>
      <c r="Y307" s="89"/>
      <c r="Z307" s="89"/>
      <c r="AA307" s="679"/>
    </row>
    <row r="308" spans="1:27" s="9" customFormat="1" ht="21" x14ac:dyDescent="0.2">
      <c r="A308" s="582"/>
      <c r="B308" s="689"/>
      <c r="C308" s="608"/>
      <c r="D308" s="582"/>
      <c r="E308" s="582"/>
      <c r="F308" s="582"/>
      <c r="G308" s="582"/>
      <c r="H308" s="159" t="s">
        <v>1134</v>
      </c>
      <c r="I308" s="496">
        <v>23075</v>
      </c>
      <c r="J308" s="198">
        <v>48262</v>
      </c>
      <c r="K308" s="198">
        <v>718</v>
      </c>
      <c r="L308" s="198">
        <v>0</v>
      </c>
      <c r="M308" s="198">
        <v>0</v>
      </c>
      <c r="N308" s="198">
        <v>0</v>
      </c>
      <c r="O308" s="198">
        <v>0</v>
      </c>
      <c r="P308" s="198">
        <f t="shared" si="92"/>
        <v>0</v>
      </c>
      <c r="Q308" s="499">
        <f t="shared" si="115"/>
        <v>48262</v>
      </c>
      <c r="R308" s="499">
        <f t="shared" si="115"/>
        <v>718</v>
      </c>
      <c r="S308" s="198">
        <v>0</v>
      </c>
      <c r="T308" s="198">
        <v>0</v>
      </c>
      <c r="U308" s="198">
        <f t="shared" si="93"/>
        <v>48980</v>
      </c>
      <c r="V308" s="679"/>
      <c r="W308" s="89"/>
      <c r="X308" s="89"/>
      <c r="Y308" s="89"/>
      <c r="Z308" s="89"/>
      <c r="AA308" s="679"/>
    </row>
    <row r="309" spans="1:27" s="9" customFormat="1" ht="21" x14ac:dyDescent="0.2">
      <c r="A309" s="600"/>
      <c r="B309" s="690"/>
      <c r="C309" s="609"/>
      <c r="D309" s="600"/>
      <c r="E309" s="600"/>
      <c r="F309" s="600"/>
      <c r="G309" s="600"/>
      <c r="H309" s="693" t="s">
        <v>232</v>
      </c>
      <c r="I309" s="693"/>
      <c r="J309" s="226">
        <f>SUM(J305:J308)</f>
        <v>190000</v>
      </c>
      <c r="K309" s="226">
        <f t="shared" ref="K309:U309" si="116">SUM(K305:K308)</f>
        <v>7180</v>
      </c>
      <c r="L309" s="226">
        <f t="shared" si="116"/>
        <v>93299.97</v>
      </c>
      <c r="M309" s="226">
        <f t="shared" si="116"/>
        <v>5007</v>
      </c>
      <c r="N309" s="226">
        <f t="shared" si="116"/>
        <v>1529.65</v>
      </c>
      <c r="O309" s="226">
        <f t="shared" si="116"/>
        <v>0</v>
      </c>
      <c r="P309" s="226">
        <f t="shared" si="116"/>
        <v>99836.62</v>
      </c>
      <c r="Q309" s="226">
        <f t="shared" si="116"/>
        <v>96700.03</v>
      </c>
      <c r="R309" s="226">
        <f t="shared" si="116"/>
        <v>2173</v>
      </c>
      <c r="S309" s="226">
        <f t="shared" si="116"/>
        <v>0</v>
      </c>
      <c r="T309" s="226">
        <f t="shared" si="116"/>
        <v>625.7700000000001</v>
      </c>
      <c r="U309" s="226">
        <f t="shared" si="116"/>
        <v>99498.799999999988</v>
      </c>
      <c r="V309" s="680"/>
      <c r="W309" s="89"/>
      <c r="X309" s="89"/>
      <c r="Y309" s="89"/>
      <c r="Z309" s="89"/>
      <c r="AA309" s="680"/>
    </row>
    <row r="310" spans="1:27" s="9" customFormat="1" ht="21" x14ac:dyDescent="0.2">
      <c r="A310" s="599">
        <v>25</v>
      </c>
      <c r="B310" s="688" t="s">
        <v>1173</v>
      </c>
      <c r="C310" s="607" t="s">
        <v>1174</v>
      </c>
      <c r="D310" s="599">
        <v>157</v>
      </c>
      <c r="E310" s="599">
        <v>3</v>
      </c>
      <c r="F310" s="599" t="s">
        <v>27</v>
      </c>
      <c r="G310" s="599" t="s">
        <v>23</v>
      </c>
      <c r="H310" s="153" t="s">
        <v>1123</v>
      </c>
      <c r="I310" s="153">
        <v>22529</v>
      </c>
      <c r="J310" s="161">
        <v>19590</v>
      </c>
      <c r="K310" s="161">
        <v>1210</v>
      </c>
      <c r="L310" s="161">
        <v>0</v>
      </c>
      <c r="M310" s="161">
        <v>0</v>
      </c>
      <c r="N310" s="161">
        <v>0</v>
      </c>
      <c r="O310" s="161">
        <v>0</v>
      </c>
      <c r="P310" s="161">
        <f t="shared" si="92"/>
        <v>0</v>
      </c>
      <c r="Q310" s="161">
        <f t="shared" ref="Q310:R313" si="117">J310-L310</f>
        <v>19590</v>
      </c>
      <c r="R310" s="161">
        <f t="shared" si="117"/>
        <v>1210</v>
      </c>
      <c r="S310" s="161">
        <v>0</v>
      </c>
      <c r="T310" s="161">
        <v>1714.8</v>
      </c>
      <c r="U310" s="161">
        <f t="shared" si="93"/>
        <v>22514.799999999999</v>
      </c>
      <c r="V310" s="617" t="s">
        <v>579</v>
      </c>
      <c r="W310" s="89"/>
      <c r="X310" s="89"/>
      <c r="Y310" s="89"/>
      <c r="Z310" s="89"/>
      <c r="AA310" s="678"/>
    </row>
    <row r="311" spans="1:27" s="9" customFormat="1" ht="21" x14ac:dyDescent="0.2">
      <c r="A311" s="582"/>
      <c r="B311" s="689"/>
      <c r="C311" s="608"/>
      <c r="D311" s="582"/>
      <c r="E311" s="582"/>
      <c r="F311" s="582"/>
      <c r="G311" s="582"/>
      <c r="H311" s="144" t="s">
        <v>1132</v>
      </c>
      <c r="I311" s="144">
        <v>22710</v>
      </c>
      <c r="J311" s="156">
        <v>19901</v>
      </c>
      <c r="K311" s="156">
        <v>899</v>
      </c>
      <c r="L311" s="156">
        <v>0</v>
      </c>
      <c r="M311" s="156">
        <v>0</v>
      </c>
      <c r="N311" s="156">
        <v>0</v>
      </c>
      <c r="O311" s="156">
        <v>0</v>
      </c>
      <c r="P311" s="156">
        <f t="shared" si="92"/>
        <v>0</v>
      </c>
      <c r="Q311" s="499">
        <f t="shared" si="117"/>
        <v>19901</v>
      </c>
      <c r="R311" s="499">
        <f t="shared" si="117"/>
        <v>899</v>
      </c>
      <c r="S311" s="156">
        <v>0</v>
      </c>
      <c r="T311" s="156">
        <v>1001.87</v>
      </c>
      <c r="U311" s="156">
        <f t="shared" si="93"/>
        <v>21801.87</v>
      </c>
      <c r="V311" s="618"/>
      <c r="W311" s="89"/>
      <c r="X311" s="89"/>
      <c r="Y311" s="89"/>
      <c r="Z311" s="89"/>
      <c r="AA311" s="679"/>
    </row>
    <row r="312" spans="1:27" s="9" customFormat="1" ht="21" x14ac:dyDescent="0.2">
      <c r="A312" s="582"/>
      <c r="B312" s="689"/>
      <c r="C312" s="608"/>
      <c r="D312" s="582"/>
      <c r="E312" s="582"/>
      <c r="F312" s="582"/>
      <c r="G312" s="582"/>
      <c r="H312" s="144" t="s">
        <v>1133</v>
      </c>
      <c r="I312" s="144">
        <v>22894</v>
      </c>
      <c r="J312" s="156">
        <v>20187</v>
      </c>
      <c r="K312" s="156">
        <v>613</v>
      </c>
      <c r="L312" s="156">
        <v>0</v>
      </c>
      <c r="M312" s="156">
        <v>0</v>
      </c>
      <c r="N312" s="156">
        <v>0</v>
      </c>
      <c r="O312" s="156">
        <v>0</v>
      </c>
      <c r="P312" s="156">
        <f t="shared" si="92"/>
        <v>0</v>
      </c>
      <c r="Q312" s="499">
        <f t="shared" si="117"/>
        <v>20187</v>
      </c>
      <c r="R312" s="499">
        <f t="shared" si="117"/>
        <v>613</v>
      </c>
      <c r="S312" s="156">
        <v>0</v>
      </c>
      <c r="T312" s="156">
        <v>253.03</v>
      </c>
      <c r="U312" s="156">
        <f t="shared" si="93"/>
        <v>21053.03</v>
      </c>
      <c r="V312" s="618"/>
      <c r="W312" s="89"/>
      <c r="X312" s="89"/>
      <c r="Y312" s="89"/>
      <c r="Z312" s="89"/>
      <c r="AA312" s="679"/>
    </row>
    <row r="313" spans="1:27" s="9" customFormat="1" ht="21" x14ac:dyDescent="0.2">
      <c r="A313" s="582"/>
      <c r="B313" s="689"/>
      <c r="C313" s="608"/>
      <c r="D313" s="582"/>
      <c r="E313" s="582"/>
      <c r="F313" s="582"/>
      <c r="G313" s="582"/>
      <c r="H313" s="159" t="s">
        <v>1134</v>
      </c>
      <c r="I313" s="496">
        <v>23075</v>
      </c>
      <c r="J313" s="198">
        <v>20322</v>
      </c>
      <c r="K313" s="198">
        <v>302</v>
      </c>
      <c r="L313" s="198">
        <v>0</v>
      </c>
      <c r="M313" s="198">
        <v>0</v>
      </c>
      <c r="N313" s="198">
        <v>0</v>
      </c>
      <c r="O313" s="198">
        <v>0</v>
      </c>
      <c r="P313" s="198">
        <f t="shared" si="92"/>
        <v>0</v>
      </c>
      <c r="Q313" s="499">
        <f t="shared" si="117"/>
        <v>20322</v>
      </c>
      <c r="R313" s="499">
        <f t="shared" si="117"/>
        <v>302</v>
      </c>
      <c r="S313" s="198">
        <v>0</v>
      </c>
      <c r="T313" s="198">
        <v>0</v>
      </c>
      <c r="U313" s="198">
        <f t="shared" si="93"/>
        <v>20624</v>
      </c>
      <c r="V313" s="618"/>
      <c r="W313" s="89"/>
      <c r="X313" s="89"/>
      <c r="Y313" s="89"/>
      <c r="Z313" s="89"/>
      <c r="AA313" s="679"/>
    </row>
    <row r="314" spans="1:27" s="9" customFormat="1" ht="21" x14ac:dyDescent="0.2">
      <c r="A314" s="600"/>
      <c r="B314" s="690"/>
      <c r="C314" s="609"/>
      <c r="D314" s="600"/>
      <c r="E314" s="600"/>
      <c r="F314" s="600"/>
      <c r="G314" s="600"/>
      <c r="H314" s="693" t="s">
        <v>232</v>
      </c>
      <c r="I314" s="693"/>
      <c r="J314" s="226">
        <f>SUM(J310:J313)</f>
        <v>80000</v>
      </c>
      <c r="K314" s="226">
        <f t="shared" ref="K314:U314" si="118">SUM(K310:K313)</f>
        <v>3024</v>
      </c>
      <c r="L314" s="226">
        <f t="shared" si="118"/>
        <v>0</v>
      </c>
      <c r="M314" s="226">
        <f t="shared" si="118"/>
        <v>0</v>
      </c>
      <c r="N314" s="226">
        <f t="shared" si="118"/>
        <v>0</v>
      </c>
      <c r="O314" s="226">
        <f t="shared" si="118"/>
        <v>0</v>
      </c>
      <c r="P314" s="226">
        <f t="shared" si="118"/>
        <v>0</v>
      </c>
      <c r="Q314" s="226">
        <f t="shared" si="118"/>
        <v>80000</v>
      </c>
      <c r="R314" s="226">
        <f t="shared" si="118"/>
        <v>3024</v>
      </c>
      <c r="S314" s="226">
        <f t="shared" si="118"/>
        <v>0</v>
      </c>
      <c r="T314" s="226">
        <f t="shared" si="118"/>
        <v>2969.7000000000003</v>
      </c>
      <c r="U314" s="226">
        <f t="shared" si="118"/>
        <v>85993.7</v>
      </c>
      <c r="V314" s="619"/>
      <c r="W314" s="89"/>
      <c r="X314" s="89"/>
      <c r="Y314" s="89"/>
      <c r="Z314" s="89"/>
      <c r="AA314" s="680"/>
    </row>
    <row r="315" spans="1:27" s="9" customFormat="1" ht="21" x14ac:dyDescent="0.2">
      <c r="A315" s="599">
        <v>26</v>
      </c>
      <c r="B315" s="688" t="s">
        <v>628</v>
      </c>
      <c r="C315" s="607" t="s">
        <v>1175</v>
      </c>
      <c r="D315" s="599">
        <v>142</v>
      </c>
      <c r="E315" s="599">
        <v>3</v>
      </c>
      <c r="F315" s="599" t="s">
        <v>1176</v>
      </c>
      <c r="G315" s="599" t="s">
        <v>23</v>
      </c>
      <c r="H315" s="153" t="s">
        <v>1123</v>
      </c>
      <c r="I315" s="153">
        <v>22498</v>
      </c>
      <c r="J315" s="161">
        <v>48875</v>
      </c>
      <c r="K315" s="161">
        <v>3025</v>
      </c>
      <c r="L315" s="161">
        <v>48875</v>
      </c>
      <c r="M315" s="161">
        <v>3025</v>
      </c>
      <c r="N315" s="161">
        <v>0</v>
      </c>
      <c r="O315" s="161">
        <v>0</v>
      </c>
      <c r="P315" s="161">
        <f t="shared" ref="P315:P343" si="119">L315+M315+N315+O315</f>
        <v>51900</v>
      </c>
      <c r="Q315" s="161">
        <f t="shared" ref="Q315:R318" si="120">J315-L315</f>
        <v>0</v>
      </c>
      <c r="R315" s="161">
        <f t="shared" si="120"/>
        <v>0</v>
      </c>
      <c r="S315" s="161">
        <v>0</v>
      </c>
      <c r="T315" s="161">
        <v>0</v>
      </c>
      <c r="U315" s="161">
        <f t="shared" ref="U315:U343" si="121">Q315+R315+S315+T315</f>
        <v>0</v>
      </c>
      <c r="V315" s="678">
        <v>242065</v>
      </c>
      <c r="W315" s="89"/>
      <c r="X315" s="89"/>
      <c r="Y315" s="89"/>
      <c r="Z315" s="89"/>
      <c r="AA315" s="617"/>
    </row>
    <row r="316" spans="1:27" s="9" customFormat="1" ht="21" x14ac:dyDescent="0.2">
      <c r="A316" s="582"/>
      <c r="B316" s="689"/>
      <c r="C316" s="608"/>
      <c r="D316" s="582"/>
      <c r="E316" s="582"/>
      <c r="F316" s="582"/>
      <c r="G316" s="582"/>
      <c r="H316" s="144" t="s">
        <v>1132</v>
      </c>
      <c r="I316" s="144">
        <v>22682</v>
      </c>
      <c r="J316" s="156">
        <v>49652</v>
      </c>
      <c r="K316" s="156">
        <v>2248</v>
      </c>
      <c r="L316" s="156">
        <v>49652</v>
      </c>
      <c r="M316" s="156">
        <v>2248</v>
      </c>
      <c r="N316" s="156">
        <v>0</v>
      </c>
      <c r="O316" s="156">
        <v>0</v>
      </c>
      <c r="P316" s="156">
        <f t="shared" si="119"/>
        <v>51900</v>
      </c>
      <c r="Q316" s="494">
        <f t="shared" si="120"/>
        <v>0</v>
      </c>
      <c r="R316" s="494">
        <f t="shared" si="120"/>
        <v>0</v>
      </c>
      <c r="S316" s="156">
        <v>0</v>
      </c>
      <c r="T316" s="156">
        <v>0</v>
      </c>
      <c r="U316" s="156">
        <f t="shared" si="121"/>
        <v>0</v>
      </c>
      <c r="V316" s="679"/>
      <c r="W316" s="89"/>
      <c r="X316" s="89"/>
      <c r="Y316" s="89"/>
      <c r="Z316" s="89"/>
      <c r="AA316" s="618"/>
    </row>
    <row r="317" spans="1:27" s="9" customFormat="1" ht="21" x14ac:dyDescent="0.2">
      <c r="A317" s="582"/>
      <c r="B317" s="689"/>
      <c r="C317" s="608"/>
      <c r="D317" s="582"/>
      <c r="E317" s="582"/>
      <c r="F317" s="582"/>
      <c r="G317" s="582"/>
      <c r="H317" s="144" t="s">
        <v>1133</v>
      </c>
      <c r="I317" s="144">
        <v>22863</v>
      </c>
      <c r="J317" s="156">
        <v>50365</v>
      </c>
      <c r="K317" s="156">
        <v>1535</v>
      </c>
      <c r="L317" s="156">
        <v>23465</v>
      </c>
      <c r="M317" s="156">
        <v>1535</v>
      </c>
      <c r="N317" s="156">
        <v>0</v>
      </c>
      <c r="O317" s="156">
        <v>0</v>
      </c>
      <c r="P317" s="156">
        <f t="shared" si="119"/>
        <v>25000</v>
      </c>
      <c r="Q317" s="494">
        <f t="shared" si="120"/>
        <v>26900</v>
      </c>
      <c r="R317" s="494">
        <f t="shared" si="120"/>
        <v>0</v>
      </c>
      <c r="S317" s="156">
        <v>0</v>
      </c>
      <c r="T317" s="156">
        <v>778.53</v>
      </c>
      <c r="U317" s="156">
        <f t="shared" si="121"/>
        <v>27678.53</v>
      </c>
      <c r="V317" s="679"/>
      <c r="W317" s="89"/>
      <c r="X317" s="89"/>
      <c r="Y317" s="89"/>
      <c r="Z317" s="89"/>
      <c r="AA317" s="618"/>
    </row>
    <row r="318" spans="1:27" s="9" customFormat="1" ht="21" x14ac:dyDescent="0.2">
      <c r="A318" s="582"/>
      <c r="B318" s="689"/>
      <c r="C318" s="608"/>
      <c r="D318" s="582"/>
      <c r="E318" s="582"/>
      <c r="F318" s="582"/>
      <c r="G318" s="582"/>
      <c r="H318" s="159" t="s">
        <v>1134</v>
      </c>
      <c r="I318" s="496">
        <v>23047</v>
      </c>
      <c r="J318" s="198">
        <v>51108</v>
      </c>
      <c r="K318" s="198">
        <v>760</v>
      </c>
      <c r="L318" s="198">
        <v>0</v>
      </c>
      <c r="M318" s="198">
        <v>0</v>
      </c>
      <c r="N318" s="198">
        <v>0</v>
      </c>
      <c r="O318" s="198">
        <v>0</v>
      </c>
      <c r="P318" s="198">
        <f t="shared" si="119"/>
        <v>0</v>
      </c>
      <c r="Q318" s="494">
        <f t="shared" si="120"/>
        <v>51108</v>
      </c>
      <c r="R318" s="494">
        <f t="shared" si="120"/>
        <v>760</v>
      </c>
      <c r="S318" s="198">
        <v>0</v>
      </c>
      <c r="T318" s="198">
        <v>0</v>
      </c>
      <c r="U318" s="198">
        <f t="shared" si="121"/>
        <v>51868</v>
      </c>
      <c r="V318" s="679"/>
      <c r="W318" s="89"/>
      <c r="X318" s="89"/>
      <c r="Y318" s="89"/>
      <c r="Z318" s="89"/>
      <c r="AA318" s="618"/>
    </row>
    <row r="319" spans="1:27" s="9" customFormat="1" ht="21" x14ac:dyDescent="0.2">
      <c r="A319" s="600"/>
      <c r="B319" s="690"/>
      <c r="C319" s="609"/>
      <c r="D319" s="600"/>
      <c r="E319" s="600"/>
      <c r="F319" s="600"/>
      <c r="G319" s="600"/>
      <c r="H319" s="693" t="s">
        <v>232</v>
      </c>
      <c r="I319" s="693"/>
      <c r="J319" s="226">
        <f>SUM(J315:J318)</f>
        <v>200000</v>
      </c>
      <c r="K319" s="226">
        <f t="shared" ref="K319:U319" si="122">SUM(K315:K318)</f>
        <v>7568</v>
      </c>
      <c r="L319" s="226">
        <f t="shared" si="122"/>
        <v>121992</v>
      </c>
      <c r="M319" s="226">
        <f t="shared" si="122"/>
        <v>6808</v>
      </c>
      <c r="N319" s="226">
        <f t="shared" si="122"/>
        <v>0</v>
      </c>
      <c r="O319" s="226">
        <f t="shared" si="122"/>
        <v>0</v>
      </c>
      <c r="P319" s="226">
        <f t="shared" si="122"/>
        <v>128800</v>
      </c>
      <c r="Q319" s="226">
        <f t="shared" si="122"/>
        <v>78008</v>
      </c>
      <c r="R319" s="226">
        <f t="shared" si="122"/>
        <v>760</v>
      </c>
      <c r="S319" s="226">
        <f t="shared" si="122"/>
        <v>0</v>
      </c>
      <c r="T319" s="226">
        <f t="shared" si="122"/>
        <v>778.53</v>
      </c>
      <c r="U319" s="226">
        <f t="shared" si="122"/>
        <v>79546.53</v>
      </c>
      <c r="V319" s="680"/>
      <c r="W319" s="89"/>
      <c r="X319" s="89"/>
      <c r="Y319" s="89"/>
      <c r="Z319" s="89"/>
      <c r="AA319" s="619"/>
    </row>
    <row r="320" spans="1:27" s="9" customFormat="1" ht="21" x14ac:dyDescent="0.2">
      <c r="A320" s="599">
        <v>27</v>
      </c>
      <c r="B320" s="688" t="s">
        <v>1178</v>
      </c>
      <c r="C320" s="607" t="s">
        <v>1179</v>
      </c>
      <c r="D320" s="599">
        <v>140</v>
      </c>
      <c r="E320" s="599">
        <v>3</v>
      </c>
      <c r="F320" s="599" t="s">
        <v>1176</v>
      </c>
      <c r="G320" s="599" t="s">
        <v>23</v>
      </c>
      <c r="H320" s="153" t="s">
        <v>1123</v>
      </c>
      <c r="I320" s="153">
        <v>22498</v>
      </c>
      <c r="J320" s="161">
        <v>41918</v>
      </c>
      <c r="K320" s="161">
        <v>2582</v>
      </c>
      <c r="L320" s="161">
        <v>5097</v>
      </c>
      <c r="M320" s="161">
        <v>2582</v>
      </c>
      <c r="N320" s="161">
        <v>0</v>
      </c>
      <c r="O320" s="161">
        <v>0</v>
      </c>
      <c r="P320" s="161">
        <f t="shared" si="119"/>
        <v>7679</v>
      </c>
      <c r="Q320" s="161">
        <f t="shared" ref="Q320:R323" si="123">J320-L320</f>
        <v>36821</v>
      </c>
      <c r="R320" s="161">
        <f t="shared" si="123"/>
        <v>0</v>
      </c>
      <c r="S320" s="161">
        <v>0</v>
      </c>
      <c r="T320" s="161">
        <v>4478.91</v>
      </c>
      <c r="U320" s="161">
        <f t="shared" si="121"/>
        <v>41299.910000000003</v>
      </c>
      <c r="V320" s="617">
        <v>23018</v>
      </c>
      <c r="W320" s="89"/>
      <c r="X320" s="89"/>
      <c r="Y320" s="89"/>
      <c r="Z320" s="89"/>
      <c r="AA320" s="678"/>
    </row>
    <row r="321" spans="1:27" s="9" customFormat="1" ht="21" x14ac:dyDescent="0.2">
      <c r="A321" s="582"/>
      <c r="B321" s="689"/>
      <c r="C321" s="608"/>
      <c r="D321" s="582"/>
      <c r="E321" s="582"/>
      <c r="F321" s="582"/>
      <c r="G321" s="582"/>
      <c r="H321" s="144" t="s">
        <v>1132</v>
      </c>
      <c r="I321" s="144">
        <v>22682</v>
      </c>
      <c r="J321" s="156">
        <v>42584</v>
      </c>
      <c r="K321" s="156">
        <v>1916</v>
      </c>
      <c r="L321" s="156">
        <v>0</v>
      </c>
      <c r="M321" s="156">
        <v>0</v>
      </c>
      <c r="N321" s="156">
        <v>0</v>
      </c>
      <c r="O321" s="156">
        <v>0</v>
      </c>
      <c r="P321" s="156">
        <f t="shared" si="119"/>
        <v>0</v>
      </c>
      <c r="Q321" s="494">
        <f t="shared" si="123"/>
        <v>42584</v>
      </c>
      <c r="R321" s="494">
        <f t="shared" si="123"/>
        <v>1916</v>
      </c>
      <c r="S321" s="156">
        <v>0</v>
      </c>
      <c r="T321" s="156">
        <v>2388.79</v>
      </c>
      <c r="U321" s="156">
        <f t="shared" si="121"/>
        <v>46888.79</v>
      </c>
      <c r="V321" s="618"/>
      <c r="W321" s="89"/>
      <c r="X321" s="89"/>
      <c r="Y321" s="89"/>
      <c r="Z321" s="89"/>
      <c r="AA321" s="679"/>
    </row>
    <row r="322" spans="1:27" s="9" customFormat="1" ht="21" x14ac:dyDescent="0.2">
      <c r="A322" s="582"/>
      <c r="B322" s="689"/>
      <c r="C322" s="608"/>
      <c r="D322" s="582"/>
      <c r="E322" s="582"/>
      <c r="F322" s="582"/>
      <c r="G322" s="582"/>
      <c r="H322" s="144" t="s">
        <v>1133</v>
      </c>
      <c r="I322" s="144">
        <v>22863</v>
      </c>
      <c r="J322" s="156">
        <v>43196</v>
      </c>
      <c r="K322" s="156">
        <v>1304</v>
      </c>
      <c r="L322" s="156">
        <v>0</v>
      </c>
      <c r="M322" s="156">
        <v>0</v>
      </c>
      <c r="N322" s="156">
        <v>0</v>
      </c>
      <c r="O322" s="156">
        <v>0</v>
      </c>
      <c r="P322" s="156">
        <f t="shared" si="119"/>
        <v>0</v>
      </c>
      <c r="Q322" s="494">
        <f t="shared" si="123"/>
        <v>43196</v>
      </c>
      <c r="R322" s="494">
        <f t="shared" si="123"/>
        <v>1304</v>
      </c>
      <c r="S322" s="156">
        <v>0</v>
      </c>
      <c r="T322" s="156">
        <v>816.58</v>
      </c>
      <c r="U322" s="156">
        <f t="shared" si="121"/>
        <v>45316.58</v>
      </c>
      <c r="V322" s="618"/>
      <c r="W322" s="89"/>
      <c r="X322" s="89"/>
      <c r="Y322" s="89"/>
      <c r="Z322" s="89"/>
      <c r="AA322" s="679"/>
    </row>
    <row r="323" spans="1:27" s="9" customFormat="1" ht="21" x14ac:dyDescent="0.2">
      <c r="A323" s="582"/>
      <c r="B323" s="689"/>
      <c r="C323" s="608"/>
      <c r="D323" s="582"/>
      <c r="E323" s="582"/>
      <c r="F323" s="582"/>
      <c r="G323" s="582"/>
      <c r="H323" s="159" t="s">
        <v>1134</v>
      </c>
      <c r="I323" s="496">
        <v>23047</v>
      </c>
      <c r="J323" s="198">
        <v>43002</v>
      </c>
      <c r="K323" s="198">
        <v>640</v>
      </c>
      <c r="L323" s="198">
        <v>0</v>
      </c>
      <c r="M323" s="198">
        <v>0</v>
      </c>
      <c r="N323" s="198">
        <v>0</v>
      </c>
      <c r="O323" s="198">
        <v>0</v>
      </c>
      <c r="P323" s="198">
        <f t="shared" si="119"/>
        <v>0</v>
      </c>
      <c r="Q323" s="494">
        <f t="shared" si="123"/>
        <v>43002</v>
      </c>
      <c r="R323" s="494">
        <f t="shared" si="123"/>
        <v>640</v>
      </c>
      <c r="S323" s="198">
        <v>0</v>
      </c>
      <c r="T323" s="198">
        <v>0</v>
      </c>
      <c r="U323" s="198">
        <f t="shared" si="121"/>
        <v>43642</v>
      </c>
      <c r="V323" s="618"/>
      <c r="W323" s="89"/>
      <c r="X323" s="89"/>
      <c r="Y323" s="89"/>
      <c r="Z323" s="89"/>
      <c r="AA323" s="679"/>
    </row>
    <row r="324" spans="1:27" s="9" customFormat="1" ht="21" x14ac:dyDescent="0.2">
      <c r="A324" s="600"/>
      <c r="B324" s="690"/>
      <c r="C324" s="609"/>
      <c r="D324" s="600"/>
      <c r="E324" s="600"/>
      <c r="F324" s="600"/>
      <c r="G324" s="600"/>
      <c r="H324" s="693" t="s">
        <v>232</v>
      </c>
      <c r="I324" s="693"/>
      <c r="J324" s="226">
        <f>SUM(J320:J323)</f>
        <v>170700</v>
      </c>
      <c r="K324" s="226">
        <f t="shared" ref="K324:U324" si="124">SUM(K320:K323)</f>
        <v>6442</v>
      </c>
      <c r="L324" s="226">
        <f t="shared" si="124"/>
        <v>5097</v>
      </c>
      <c r="M324" s="226">
        <f t="shared" si="124"/>
        <v>2582</v>
      </c>
      <c r="N324" s="226">
        <f t="shared" si="124"/>
        <v>0</v>
      </c>
      <c r="O324" s="226">
        <f t="shared" si="124"/>
        <v>0</v>
      </c>
      <c r="P324" s="226">
        <f t="shared" si="124"/>
        <v>7679</v>
      </c>
      <c r="Q324" s="226">
        <f t="shared" si="124"/>
        <v>165603</v>
      </c>
      <c r="R324" s="226">
        <f t="shared" si="124"/>
        <v>3860</v>
      </c>
      <c r="S324" s="226">
        <f t="shared" si="124"/>
        <v>0</v>
      </c>
      <c r="T324" s="226">
        <f t="shared" si="124"/>
        <v>7684.28</v>
      </c>
      <c r="U324" s="226">
        <f t="shared" si="124"/>
        <v>177147.28000000003</v>
      </c>
      <c r="V324" s="619"/>
      <c r="W324" s="89"/>
      <c r="X324" s="89"/>
      <c r="Y324" s="89"/>
      <c r="Z324" s="89"/>
      <c r="AA324" s="680"/>
    </row>
    <row r="325" spans="1:27" s="9" customFormat="1" ht="21" x14ac:dyDescent="0.2">
      <c r="A325" s="599">
        <v>28</v>
      </c>
      <c r="B325" s="688" t="s">
        <v>1182</v>
      </c>
      <c r="C325" s="607" t="s">
        <v>1183</v>
      </c>
      <c r="D325" s="599">
        <v>61</v>
      </c>
      <c r="E325" s="599">
        <v>3</v>
      </c>
      <c r="F325" s="599" t="s">
        <v>1176</v>
      </c>
      <c r="G325" s="599" t="s">
        <v>23</v>
      </c>
      <c r="H325" s="153" t="s">
        <v>1123</v>
      </c>
      <c r="I325" s="153">
        <v>22710</v>
      </c>
      <c r="J325" s="161">
        <v>37254</v>
      </c>
      <c r="K325" s="161">
        <v>2246</v>
      </c>
      <c r="L325" s="161">
        <v>37254</v>
      </c>
      <c r="M325" s="161">
        <v>2246</v>
      </c>
      <c r="N325" s="161">
        <v>0</v>
      </c>
      <c r="O325" s="161">
        <v>0</v>
      </c>
      <c r="P325" s="161">
        <f t="shared" si="119"/>
        <v>39500</v>
      </c>
      <c r="Q325" s="161">
        <f>J325-L325</f>
        <v>0</v>
      </c>
      <c r="R325" s="161">
        <f>K325-M325</f>
        <v>0</v>
      </c>
      <c r="S325" s="161">
        <v>0</v>
      </c>
      <c r="T325" s="161">
        <v>0</v>
      </c>
      <c r="U325" s="161">
        <f t="shared" si="121"/>
        <v>0</v>
      </c>
      <c r="V325" s="678">
        <v>23076</v>
      </c>
      <c r="W325" s="89"/>
      <c r="X325" s="89"/>
      <c r="Y325" s="89"/>
      <c r="Z325" s="89"/>
      <c r="AA325" s="678"/>
    </row>
    <row r="326" spans="1:27" s="9" customFormat="1" ht="21" x14ac:dyDescent="0.2">
      <c r="A326" s="582"/>
      <c r="B326" s="689"/>
      <c r="C326" s="608"/>
      <c r="D326" s="582"/>
      <c r="E326" s="582"/>
      <c r="F326" s="582"/>
      <c r="G326" s="582"/>
      <c r="H326" s="144" t="s">
        <v>1132</v>
      </c>
      <c r="I326" s="144">
        <v>22894</v>
      </c>
      <c r="J326" s="156">
        <v>37780</v>
      </c>
      <c r="K326" s="156">
        <v>1720</v>
      </c>
      <c r="L326" s="156">
        <v>37780</v>
      </c>
      <c r="M326" s="156">
        <v>1720</v>
      </c>
      <c r="N326" s="156">
        <v>0</v>
      </c>
      <c r="O326" s="156">
        <v>0</v>
      </c>
      <c r="P326" s="156">
        <f t="shared" si="119"/>
        <v>39500</v>
      </c>
      <c r="Q326" s="499">
        <f t="shared" ref="Q326:Q327" si="125">J326-L326</f>
        <v>0</v>
      </c>
      <c r="R326" s="499">
        <f t="shared" ref="R326:R327" si="126">K326-M326</f>
        <v>0</v>
      </c>
      <c r="S326" s="156">
        <v>0</v>
      </c>
      <c r="T326" s="156">
        <v>0</v>
      </c>
      <c r="U326" s="156">
        <f t="shared" si="121"/>
        <v>0</v>
      </c>
      <c r="V326" s="679"/>
      <c r="W326" s="89"/>
      <c r="X326" s="89"/>
      <c r="Y326" s="89"/>
      <c r="Z326" s="89"/>
      <c r="AA326" s="679"/>
    </row>
    <row r="327" spans="1:27" s="9" customFormat="1" ht="21" x14ac:dyDescent="0.2">
      <c r="A327" s="582"/>
      <c r="B327" s="689"/>
      <c r="C327" s="608"/>
      <c r="D327" s="582"/>
      <c r="E327" s="582"/>
      <c r="F327" s="582"/>
      <c r="G327" s="582"/>
      <c r="H327" s="144" t="s">
        <v>1133</v>
      </c>
      <c r="I327" s="497">
        <v>23075</v>
      </c>
      <c r="J327" s="156">
        <v>38370</v>
      </c>
      <c r="K327" s="156">
        <v>1130</v>
      </c>
      <c r="L327" s="156">
        <v>38635</v>
      </c>
      <c r="M327" s="156">
        <v>865</v>
      </c>
      <c r="N327" s="156">
        <v>0</v>
      </c>
      <c r="O327" s="156">
        <v>0</v>
      </c>
      <c r="P327" s="156">
        <f t="shared" si="119"/>
        <v>39500</v>
      </c>
      <c r="Q327" s="499">
        <f t="shared" si="125"/>
        <v>-265</v>
      </c>
      <c r="R327" s="499">
        <f t="shared" si="126"/>
        <v>265</v>
      </c>
      <c r="S327" s="156">
        <v>0</v>
      </c>
      <c r="T327" s="156">
        <v>0</v>
      </c>
      <c r="U327" s="156">
        <f t="shared" si="121"/>
        <v>0</v>
      </c>
      <c r="V327" s="679"/>
      <c r="W327" s="89"/>
      <c r="X327" s="89"/>
      <c r="Y327" s="89"/>
      <c r="Z327" s="89"/>
      <c r="AA327" s="679"/>
    </row>
    <row r="328" spans="1:27" s="9" customFormat="1" ht="21" x14ac:dyDescent="0.2">
      <c r="A328" s="582"/>
      <c r="B328" s="689"/>
      <c r="C328" s="608"/>
      <c r="D328" s="582"/>
      <c r="E328" s="582"/>
      <c r="F328" s="582"/>
      <c r="G328" s="582"/>
      <c r="H328" s="159" t="s">
        <v>1134</v>
      </c>
      <c r="I328" s="336">
        <v>23259</v>
      </c>
      <c r="J328" s="198">
        <v>37596</v>
      </c>
      <c r="K328" s="198">
        <v>569</v>
      </c>
      <c r="L328" s="198">
        <v>0</v>
      </c>
      <c r="M328" s="198">
        <v>0</v>
      </c>
      <c r="N328" s="198">
        <v>0</v>
      </c>
      <c r="O328" s="198">
        <v>0</v>
      </c>
      <c r="P328" s="198">
        <f t="shared" si="119"/>
        <v>0</v>
      </c>
      <c r="Q328" s="198">
        <v>0</v>
      </c>
      <c r="R328" s="198">
        <v>0</v>
      </c>
      <c r="S328" s="198">
        <v>0</v>
      </c>
      <c r="T328" s="198">
        <v>0</v>
      </c>
      <c r="U328" s="198">
        <f t="shared" si="121"/>
        <v>0</v>
      </c>
      <c r="V328" s="679"/>
      <c r="W328" s="89"/>
      <c r="X328" s="89"/>
      <c r="Y328" s="89"/>
      <c r="Z328" s="89"/>
      <c r="AA328" s="679"/>
    </row>
    <row r="329" spans="1:27" s="9" customFormat="1" ht="21" x14ac:dyDescent="0.2">
      <c r="A329" s="600"/>
      <c r="B329" s="690"/>
      <c r="C329" s="609"/>
      <c r="D329" s="600"/>
      <c r="E329" s="600"/>
      <c r="F329" s="600"/>
      <c r="G329" s="600"/>
      <c r="H329" s="693" t="s">
        <v>232</v>
      </c>
      <c r="I329" s="693"/>
      <c r="J329" s="226">
        <f>SUM(J325:J328)</f>
        <v>151000</v>
      </c>
      <c r="K329" s="226">
        <f t="shared" ref="K329:U329" si="127">SUM(K325:K328)</f>
        <v>5665</v>
      </c>
      <c r="L329" s="226">
        <f t="shared" si="127"/>
        <v>113669</v>
      </c>
      <c r="M329" s="226">
        <f t="shared" si="127"/>
        <v>4831</v>
      </c>
      <c r="N329" s="226">
        <f t="shared" si="127"/>
        <v>0</v>
      </c>
      <c r="O329" s="226">
        <f t="shared" si="127"/>
        <v>0</v>
      </c>
      <c r="P329" s="226">
        <f t="shared" si="127"/>
        <v>118500</v>
      </c>
      <c r="Q329" s="226">
        <f t="shared" si="127"/>
        <v>-265</v>
      </c>
      <c r="R329" s="226">
        <f t="shared" si="127"/>
        <v>265</v>
      </c>
      <c r="S329" s="226">
        <f t="shared" si="127"/>
        <v>0</v>
      </c>
      <c r="T329" s="226">
        <f t="shared" si="127"/>
        <v>0</v>
      </c>
      <c r="U329" s="226">
        <f t="shared" si="127"/>
        <v>0</v>
      </c>
      <c r="V329" s="680"/>
      <c r="W329" s="89"/>
      <c r="X329" s="89"/>
      <c r="Y329" s="89"/>
      <c r="Z329" s="89"/>
      <c r="AA329" s="680"/>
    </row>
    <row r="330" spans="1:27" s="9" customFormat="1" ht="21" x14ac:dyDescent="0.2">
      <c r="A330" s="599">
        <v>29</v>
      </c>
      <c r="B330" s="688" t="s">
        <v>628</v>
      </c>
      <c r="C330" s="607" t="s">
        <v>1184</v>
      </c>
      <c r="D330" s="599">
        <v>164</v>
      </c>
      <c r="E330" s="599">
        <v>3</v>
      </c>
      <c r="F330" s="599" t="s">
        <v>32</v>
      </c>
      <c r="G330" s="599" t="s">
        <v>23</v>
      </c>
      <c r="H330" s="153" t="s">
        <v>1123</v>
      </c>
      <c r="I330" s="153">
        <v>22498</v>
      </c>
      <c r="J330" s="161">
        <v>37024</v>
      </c>
      <c r="K330" s="161">
        <v>2276</v>
      </c>
      <c r="L330" s="161">
        <v>37024</v>
      </c>
      <c r="M330" s="161">
        <v>2276</v>
      </c>
      <c r="N330" s="161">
        <v>0</v>
      </c>
      <c r="O330" s="161">
        <v>0</v>
      </c>
      <c r="P330" s="161">
        <f t="shared" si="119"/>
        <v>39300</v>
      </c>
      <c r="Q330" s="161">
        <f t="shared" ref="Q330:R333" si="128">J330-L330</f>
        <v>0</v>
      </c>
      <c r="R330" s="161">
        <f t="shared" si="128"/>
        <v>0</v>
      </c>
      <c r="S330" s="161">
        <v>0</v>
      </c>
      <c r="T330" s="161">
        <v>0</v>
      </c>
      <c r="U330" s="161">
        <f t="shared" si="121"/>
        <v>0</v>
      </c>
      <c r="V330" s="678">
        <v>23048</v>
      </c>
      <c r="W330" s="89"/>
      <c r="X330" s="89"/>
      <c r="Y330" s="89"/>
      <c r="Z330" s="89"/>
      <c r="AA330" s="678"/>
    </row>
    <row r="331" spans="1:27" s="9" customFormat="1" ht="21" x14ac:dyDescent="0.2">
      <c r="A331" s="582"/>
      <c r="B331" s="689"/>
      <c r="C331" s="608"/>
      <c r="D331" s="582"/>
      <c r="E331" s="582"/>
      <c r="F331" s="582"/>
      <c r="G331" s="582"/>
      <c r="H331" s="144" t="s">
        <v>1132</v>
      </c>
      <c r="I331" s="144">
        <v>22682</v>
      </c>
      <c r="J331" s="156">
        <v>37612</v>
      </c>
      <c r="K331" s="156">
        <v>1688</v>
      </c>
      <c r="L331" s="156">
        <v>37612</v>
      </c>
      <c r="M331" s="156">
        <v>1688</v>
      </c>
      <c r="N331" s="156">
        <v>0</v>
      </c>
      <c r="O331" s="156">
        <v>0</v>
      </c>
      <c r="P331" s="156">
        <f t="shared" si="119"/>
        <v>39300</v>
      </c>
      <c r="Q331" s="492">
        <f t="shared" si="128"/>
        <v>0</v>
      </c>
      <c r="R331" s="156">
        <f t="shared" si="128"/>
        <v>0</v>
      </c>
      <c r="S331" s="156">
        <v>0</v>
      </c>
      <c r="T331" s="156">
        <v>1099.46</v>
      </c>
      <c r="U331" s="156">
        <f t="shared" si="121"/>
        <v>1099.46</v>
      </c>
      <c r="V331" s="679"/>
      <c r="W331" s="89"/>
      <c r="X331" s="89"/>
      <c r="Y331" s="89"/>
      <c r="Z331" s="89"/>
      <c r="AA331" s="679"/>
    </row>
    <row r="332" spans="1:27" s="9" customFormat="1" ht="21" x14ac:dyDescent="0.2">
      <c r="A332" s="582"/>
      <c r="B332" s="689"/>
      <c r="C332" s="608"/>
      <c r="D332" s="582"/>
      <c r="E332" s="582"/>
      <c r="F332" s="582"/>
      <c r="G332" s="582"/>
      <c r="H332" s="144" t="s">
        <v>1133</v>
      </c>
      <c r="I332" s="144">
        <v>22863</v>
      </c>
      <c r="J332" s="156">
        <v>38153</v>
      </c>
      <c r="K332" s="156">
        <v>1147</v>
      </c>
      <c r="L332" s="156">
        <v>21151</v>
      </c>
      <c r="M332" s="156">
        <v>1147</v>
      </c>
      <c r="N332" s="156">
        <v>0</v>
      </c>
      <c r="O332" s="156">
        <v>0</v>
      </c>
      <c r="P332" s="156">
        <f t="shared" si="119"/>
        <v>22298</v>
      </c>
      <c r="Q332" s="492">
        <f t="shared" si="128"/>
        <v>17002</v>
      </c>
      <c r="R332" s="156">
        <f t="shared" si="128"/>
        <v>0</v>
      </c>
      <c r="S332" s="156">
        <v>0</v>
      </c>
      <c r="T332" s="156">
        <v>721.25</v>
      </c>
      <c r="U332" s="156">
        <f t="shared" si="121"/>
        <v>17723.25</v>
      </c>
      <c r="V332" s="679"/>
      <c r="W332" s="89"/>
      <c r="X332" s="89"/>
      <c r="Y332" s="89"/>
      <c r="Z332" s="89"/>
      <c r="AA332" s="679"/>
    </row>
    <row r="333" spans="1:27" s="9" customFormat="1" ht="21" x14ac:dyDescent="0.2">
      <c r="A333" s="582"/>
      <c r="B333" s="689"/>
      <c r="C333" s="608"/>
      <c r="D333" s="582"/>
      <c r="E333" s="582"/>
      <c r="F333" s="582"/>
      <c r="G333" s="582"/>
      <c r="H333" s="159" t="s">
        <v>1134</v>
      </c>
      <c r="I333" s="496">
        <v>23047</v>
      </c>
      <c r="J333" s="198">
        <v>37711</v>
      </c>
      <c r="K333" s="198">
        <v>561</v>
      </c>
      <c r="L333" s="198">
        <v>14085</v>
      </c>
      <c r="M333" s="198">
        <v>0</v>
      </c>
      <c r="N333" s="198">
        <v>0</v>
      </c>
      <c r="O333" s="198">
        <v>0</v>
      </c>
      <c r="P333" s="198">
        <f t="shared" si="119"/>
        <v>14085</v>
      </c>
      <c r="Q333" s="492">
        <f t="shared" si="128"/>
        <v>23626</v>
      </c>
      <c r="R333" s="198">
        <v>0</v>
      </c>
      <c r="S333" s="198">
        <v>0</v>
      </c>
      <c r="T333" s="198">
        <v>30</v>
      </c>
      <c r="U333" s="198">
        <f t="shared" si="121"/>
        <v>23656</v>
      </c>
      <c r="V333" s="679"/>
      <c r="W333" s="89"/>
      <c r="X333" s="89"/>
      <c r="Y333" s="89"/>
      <c r="Z333" s="89"/>
      <c r="AA333" s="679"/>
    </row>
    <row r="334" spans="1:27" s="9" customFormat="1" ht="21" x14ac:dyDescent="0.2">
      <c r="A334" s="600"/>
      <c r="B334" s="690"/>
      <c r="C334" s="609"/>
      <c r="D334" s="600"/>
      <c r="E334" s="600"/>
      <c r="F334" s="600"/>
      <c r="G334" s="600"/>
      <c r="H334" s="693" t="s">
        <v>232</v>
      </c>
      <c r="I334" s="693"/>
      <c r="J334" s="226">
        <f>SUM(J330:J333)</f>
        <v>150500</v>
      </c>
      <c r="K334" s="226">
        <f t="shared" ref="K334:U334" si="129">SUM(K330:K333)</f>
        <v>5672</v>
      </c>
      <c r="L334" s="226">
        <f t="shared" si="129"/>
        <v>109872</v>
      </c>
      <c r="M334" s="226">
        <f t="shared" si="129"/>
        <v>5111</v>
      </c>
      <c r="N334" s="226">
        <f t="shared" si="129"/>
        <v>0</v>
      </c>
      <c r="O334" s="226">
        <f t="shared" si="129"/>
        <v>0</v>
      </c>
      <c r="P334" s="226">
        <f t="shared" si="129"/>
        <v>114983</v>
      </c>
      <c r="Q334" s="226">
        <f t="shared" si="129"/>
        <v>40628</v>
      </c>
      <c r="R334" s="226">
        <f t="shared" si="129"/>
        <v>0</v>
      </c>
      <c r="S334" s="226">
        <f t="shared" si="129"/>
        <v>0</v>
      </c>
      <c r="T334" s="226">
        <f t="shared" si="129"/>
        <v>1850.71</v>
      </c>
      <c r="U334" s="226">
        <f t="shared" si="129"/>
        <v>42478.71</v>
      </c>
      <c r="V334" s="680"/>
      <c r="W334" s="89"/>
      <c r="X334" s="89"/>
      <c r="Y334" s="89"/>
      <c r="Z334" s="89"/>
      <c r="AA334" s="680"/>
    </row>
    <row r="335" spans="1:27" s="9" customFormat="1" ht="21" x14ac:dyDescent="0.2">
      <c r="A335" s="599">
        <v>30</v>
      </c>
      <c r="B335" s="688" t="s">
        <v>628</v>
      </c>
      <c r="C335" s="607" t="s">
        <v>1185</v>
      </c>
      <c r="D335" s="599">
        <v>145</v>
      </c>
      <c r="E335" s="599">
        <v>3</v>
      </c>
      <c r="F335" s="599" t="s">
        <v>32</v>
      </c>
      <c r="G335" s="599" t="s">
        <v>23</v>
      </c>
      <c r="H335" s="153" t="s">
        <v>1123</v>
      </c>
      <c r="I335" s="153">
        <v>22498</v>
      </c>
      <c r="J335" s="161">
        <v>37024</v>
      </c>
      <c r="K335" s="161">
        <v>2276</v>
      </c>
      <c r="L335" s="161">
        <v>13024</v>
      </c>
      <c r="M335" s="161">
        <v>2276</v>
      </c>
      <c r="N335" s="161">
        <v>0</v>
      </c>
      <c r="O335" s="161">
        <v>0</v>
      </c>
      <c r="P335" s="161">
        <f t="shared" si="119"/>
        <v>15300</v>
      </c>
      <c r="Q335" s="161">
        <f t="shared" ref="Q335:R338" si="130">J335-L335</f>
        <v>24000</v>
      </c>
      <c r="R335" s="161">
        <f t="shared" si="130"/>
        <v>0</v>
      </c>
      <c r="S335" s="161">
        <v>0</v>
      </c>
      <c r="T335" s="161">
        <v>3332</v>
      </c>
      <c r="U335" s="161">
        <f t="shared" si="121"/>
        <v>27332</v>
      </c>
      <c r="V335" s="678">
        <v>23087</v>
      </c>
      <c r="W335" s="89"/>
      <c r="X335" s="89"/>
      <c r="Y335" s="89"/>
      <c r="Z335" s="89"/>
      <c r="AA335" s="678"/>
    </row>
    <row r="336" spans="1:27" s="9" customFormat="1" ht="21" x14ac:dyDescent="0.2">
      <c r="A336" s="582"/>
      <c r="B336" s="689"/>
      <c r="C336" s="608"/>
      <c r="D336" s="582"/>
      <c r="E336" s="582"/>
      <c r="F336" s="582"/>
      <c r="G336" s="582"/>
      <c r="H336" s="144" t="s">
        <v>1132</v>
      </c>
      <c r="I336" s="144">
        <v>22682</v>
      </c>
      <c r="J336" s="156">
        <v>37612</v>
      </c>
      <c r="K336" s="156">
        <v>1688</v>
      </c>
      <c r="L336" s="156">
        <v>0</v>
      </c>
      <c r="M336" s="156">
        <v>0</v>
      </c>
      <c r="N336" s="156">
        <v>0</v>
      </c>
      <c r="O336" s="156">
        <v>0</v>
      </c>
      <c r="P336" s="156">
        <f t="shared" si="119"/>
        <v>0</v>
      </c>
      <c r="Q336" s="494">
        <f t="shared" si="130"/>
        <v>37612</v>
      </c>
      <c r="R336" s="494">
        <f t="shared" si="130"/>
        <v>1688</v>
      </c>
      <c r="S336" s="156">
        <v>0</v>
      </c>
      <c r="T336" s="156">
        <v>2109.88</v>
      </c>
      <c r="U336" s="156">
        <f t="shared" si="121"/>
        <v>41409.879999999997</v>
      </c>
      <c r="V336" s="679"/>
      <c r="W336" s="89"/>
      <c r="X336" s="89"/>
      <c r="Y336" s="89"/>
      <c r="Z336" s="89"/>
      <c r="AA336" s="679"/>
    </row>
    <row r="337" spans="1:27" s="9" customFormat="1" ht="21" x14ac:dyDescent="0.2">
      <c r="A337" s="582"/>
      <c r="B337" s="689"/>
      <c r="C337" s="608"/>
      <c r="D337" s="582"/>
      <c r="E337" s="582"/>
      <c r="F337" s="582"/>
      <c r="G337" s="582"/>
      <c r="H337" s="144" t="s">
        <v>1133</v>
      </c>
      <c r="I337" s="144">
        <v>22863</v>
      </c>
      <c r="J337" s="156">
        <v>38153</v>
      </c>
      <c r="K337" s="156">
        <v>1147</v>
      </c>
      <c r="L337" s="156">
        <v>0</v>
      </c>
      <c r="M337" s="156">
        <v>0</v>
      </c>
      <c r="N337" s="156">
        <v>0</v>
      </c>
      <c r="O337" s="156">
        <v>0</v>
      </c>
      <c r="P337" s="156">
        <f t="shared" si="119"/>
        <v>0</v>
      </c>
      <c r="Q337" s="494">
        <f t="shared" si="130"/>
        <v>38153</v>
      </c>
      <c r="R337" s="494">
        <f t="shared" si="130"/>
        <v>1147</v>
      </c>
      <c r="S337" s="156">
        <v>0</v>
      </c>
      <c r="T337" s="156">
        <v>721.25</v>
      </c>
      <c r="U337" s="156">
        <f t="shared" si="121"/>
        <v>40021.25</v>
      </c>
      <c r="V337" s="679"/>
      <c r="W337" s="89"/>
      <c r="X337" s="89"/>
      <c r="Y337" s="89"/>
      <c r="Z337" s="89"/>
      <c r="AA337" s="679"/>
    </row>
    <row r="338" spans="1:27" s="9" customFormat="1" ht="21" x14ac:dyDescent="0.2">
      <c r="A338" s="582"/>
      <c r="B338" s="689"/>
      <c r="C338" s="608"/>
      <c r="D338" s="582"/>
      <c r="E338" s="582"/>
      <c r="F338" s="582"/>
      <c r="G338" s="582"/>
      <c r="H338" s="159" t="s">
        <v>1134</v>
      </c>
      <c r="I338" s="496">
        <v>23047</v>
      </c>
      <c r="J338" s="198">
        <v>37711</v>
      </c>
      <c r="K338" s="198">
        <v>561</v>
      </c>
      <c r="L338" s="198">
        <v>0</v>
      </c>
      <c r="M338" s="198">
        <v>0</v>
      </c>
      <c r="N338" s="198">
        <v>0</v>
      </c>
      <c r="O338" s="198">
        <v>0</v>
      </c>
      <c r="P338" s="198">
        <f t="shared" si="119"/>
        <v>0</v>
      </c>
      <c r="Q338" s="494">
        <f t="shared" si="130"/>
        <v>37711</v>
      </c>
      <c r="R338" s="494">
        <f t="shared" si="130"/>
        <v>561</v>
      </c>
      <c r="S338" s="198">
        <v>0</v>
      </c>
      <c r="T338" s="198">
        <v>0</v>
      </c>
      <c r="U338" s="198">
        <f t="shared" si="121"/>
        <v>38272</v>
      </c>
      <c r="V338" s="679"/>
      <c r="W338" s="89"/>
      <c r="X338" s="89"/>
      <c r="Y338" s="89"/>
      <c r="Z338" s="89"/>
      <c r="AA338" s="679"/>
    </row>
    <row r="339" spans="1:27" s="9" customFormat="1" ht="21" x14ac:dyDescent="0.2">
      <c r="A339" s="600"/>
      <c r="B339" s="690"/>
      <c r="C339" s="609"/>
      <c r="D339" s="600"/>
      <c r="E339" s="600"/>
      <c r="F339" s="600"/>
      <c r="G339" s="600"/>
      <c r="H339" s="693" t="s">
        <v>232</v>
      </c>
      <c r="I339" s="693"/>
      <c r="J339" s="226">
        <f>SUM(J335:J338)</f>
        <v>150500</v>
      </c>
      <c r="K339" s="226">
        <f t="shared" ref="K339:U339" si="131">SUM(K335:K338)</f>
        <v>5672</v>
      </c>
      <c r="L339" s="226">
        <f t="shared" si="131"/>
        <v>13024</v>
      </c>
      <c r="M339" s="226">
        <f t="shared" si="131"/>
        <v>2276</v>
      </c>
      <c r="N339" s="226">
        <f t="shared" si="131"/>
        <v>0</v>
      </c>
      <c r="O339" s="226">
        <f t="shared" si="131"/>
        <v>0</v>
      </c>
      <c r="P339" s="226">
        <f t="shared" si="131"/>
        <v>15300</v>
      </c>
      <c r="Q339" s="226">
        <f t="shared" si="131"/>
        <v>137476</v>
      </c>
      <c r="R339" s="226">
        <f t="shared" si="131"/>
        <v>3396</v>
      </c>
      <c r="S339" s="226">
        <f t="shared" si="131"/>
        <v>0</v>
      </c>
      <c r="T339" s="226">
        <f t="shared" si="131"/>
        <v>6163.13</v>
      </c>
      <c r="U339" s="226">
        <f t="shared" si="131"/>
        <v>147035.13</v>
      </c>
      <c r="V339" s="680"/>
      <c r="W339" s="89"/>
      <c r="X339" s="89"/>
      <c r="Y339" s="89"/>
      <c r="Z339" s="89"/>
      <c r="AA339" s="680"/>
    </row>
    <row r="340" spans="1:27" s="9" customFormat="1" ht="21" x14ac:dyDescent="0.2">
      <c r="A340" s="599">
        <v>31</v>
      </c>
      <c r="B340" s="688" t="s">
        <v>1186</v>
      </c>
      <c r="C340" s="607" t="s">
        <v>1187</v>
      </c>
      <c r="D340" s="599" t="s">
        <v>1188</v>
      </c>
      <c r="E340" s="599">
        <v>3</v>
      </c>
      <c r="F340" s="599" t="s">
        <v>32</v>
      </c>
      <c r="G340" s="599" t="s">
        <v>23</v>
      </c>
      <c r="H340" s="153" t="s">
        <v>1123</v>
      </c>
      <c r="I340" s="153">
        <v>22620</v>
      </c>
      <c r="J340" s="161">
        <v>48892</v>
      </c>
      <c r="K340" s="161">
        <v>3008</v>
      </c>
      <c r="L340" s="161">
        <v>0</v>
      </c>
      <c r="M340" s="161">
        <v>2500</v>
      </c>
      <c r="N340" s="161">
        <v>0</v>
      </c>
      <c r="O340" s="161">
        <v>0</v>
      </c>
      <c r="P340" s="161">
        <f t="shared" si="119"/>
        <v>2500</v>
      </c>
      <c r="Q340" s="161">
        <f>J340-L340</f>
        <v>48892</v>
      </c>
      <c r="R340" s="161">
        <f>K340-M340</f>
        <v>508</v>
      </c>
      <c r="S340" s="161">
        <v>0</v>
      </c>
      <c r="T340" s="161">
        <v>4089</v>
      </c>
      <c r="U340" s="161">
        <f t="shared" si="121"/>
        <v>53489</v>
      </c>
      <c r="V340" s="617">
        <v>23028</v>
      </c>
      <c r="W340" s="89"/>
      <c r="X340" s="89"/>
      <c r="Y340" s="89"/>
      <c r="Z340" s="89"/>
      <c r="AA340" s="678"/>
    </row>
    <row r="341" spans="1:27" s="9" customFormat="1" ht="21" x14ac:dyDescent="0.2">
      <c r="A341" s="582"/>
      <c r="B341" s="689"/>
      <c r="C341" s="608"/>
      <c r="D341" s="582"/>
      <c r="E341" s="582"/>
      <c r="F341" s="582"/>
      <c r="G341" s="582"/>
      <c r="H341" s="144" t="s">
        <v>1132</v>
      </c>
      <c r="I341" s="144">
        <v>22802</v>
      </c>
      <c r="J341" s="156">
        <v>49640</v>
      </c>
      <c r="K341" s="156">
        <v>2260</v>
      </c>
      <c r="L341" s="156">
        <v>0</v>
      </c>
      <c r="M341" s="156">
        <v>0</v>
      </c>
      <c r="N341" s="156">
        <v>0</v>
      </c>
      <c r="O341" s="156">
        <v>0</v>
      </c>
      <c r="P341" s="156">
        <f t="shared" si="119"/>
        <v>0</v>
      </c>
      <c r="Q341" s="156">
        <f>J341-L341</f>
        <v>49640</v>
      </c>
      <c r="R341" s="156">
        <f>K341-M341</f>
        <v>2260</v>
      </c>
      <c r="S341" s="156">
        <v>0</v>
      </c>
      <c r="T341" s="156">
        <v>1560.6</v>
      </c>
      <c r="U341" s="156">
        <f t="shared" si="121"/>
        <v>53460.6</v>
      </c>
      <c r="V341" s="618"/>
      <c r="W341" s="89"/>
      <c r="X341" s="89"/>
      <c r="Y341" s="89"/>
      <c r="Z341" s="89"/>
      <c r="AA341" s="679"/>
    </row>
    <row r="342" spans="1:27" s="9" customFormat="1" ht="21" x14ac:dyDescent="0.2">
      <c r="A342" s="582"/>
      <c r="B342" s="689"/>
      <c r="C342" s="608"/>
      <c r="D342" s="582"/>
      <c r="E342" s="582"/>
      <c r="F342" s="582"/>
      <c r="G342" s="582"/>
      <c r="H342" s="144" t="s">
        <v>1133</v>
      </c>
      <c r="I342" s="482">
        <v>22985</v>
      </c>
      <c r="J342" s="156">
        <v>50374</v>
      </c>
      <c r="K342" s="156">
        <v>1526</v>
      </c>
      <c r="L342" s="156">
        <v>0</v>
      </c>
      <c r="M342" s="156">
        <v>0</v>
      </c>
      <c r="N342" s="156">
        <v>0</v>
      </c>
      <c r="O342" s="156">
        <v>0</v>
      </c>
      <c r="P342" s="156">
        <f t="shared" si="119"/>
        <v>0</v>
      </c>
      <c r="Q342" s="156">
        <v>0</v>
      </c>
      <c r="R342" s="156">
        <v>0</v>
      </c>
      <c r="S342" s="156">
        <v>0</v>
      </c>
      <c r="T342" s="156">
        <v>0</v>
      </c>
      <c r="U342" s="156">
        <f t="shared" si="121"/>
        <v>0</v>
      </c>
      <c r="V342" s="618"/>
      <c r="W342" s="89"/>
      <c r="X342" s="89"/>
      <c r="Y342" s="89"/>
      <c r="Z342" s="89"/>
      <c r="AA342" s="679"/>
    </row>
    <row r="343" spans="1:27" s="9" customFormat="1" ht="21" x14ac:dyDescent="0.2">
      <c r="A343" s="582"/>
      <c r="B343" s="689"/>
      <c r="C343" s="608"/>
      <c r="D343" s="582"/>
      <c r="E343" s="582"/>
      <c r="F343" s="582"/>
      <c r="G343" s="582"/>
      <c r="H343" s="159" t="s">
        <v>1134</v>
      </c>
      <c r="I343" s="336">
        <v>23167</v>
      </c>
      <c r="J343" s="198">
        <v>51094</v>
      </c>
      <c r="K343" s="198">
        <v>764</v>
      </c>
      <c r="L343" s="198">
        <v>0</v>
      </c>
      <c r="M343" s="198">
        <v>0</v>
      </c>
      <c r="N343" s="198">
        <v>0</v>
      </c>
      <c r="O343" s="198">
        <v>0</v>
      </c>
      <c r="P343" s="198">
        <f t="shared" si="119"/>
        <v>0</v>
      </c>
      <c r="Q343" s="198">
        <v>0</v>
      </c>
      <c r="R343" s="198">
        <v>0</v>
      </c>
      <c r="S343" s="198">
        <v>0</v>
      </c>
      <c r="T343" s="198">
        <v>0</v>
      </c>
      <c r="U343" s="198">
        <f t="shared" si="121"/>
        <v>0</v>
      </c>
      <c r="V343" s="618"/>
      <c r="W343" s="89"/>
      <c r="X343" s="89"/>
      <c r="Y343" s="89"/>
      <c r="Z343" s="89"/>
      <c r="AA343" s="679"/>
    </row>
    <row r="344" spans="1:27" s="9" customFormat="1" ht="21" x14ac:dyDescent="0.2">
      <c r="A344" s="600"/>
      <c r="B344" s="690"/>
      <c r="C344" s="609"/>
      <c r="D344" s="600"/>
      <c r="E344" s="600"/>
      <c r="F344" s="600"/>
      <c r="G344" s="600"/>
      <c r="H344" s="693" t="s">
        <v>232</v>
      </c>
      <c r="I344" s="693"/>
      <c r="J344" s="226">
        <f>SUM(J340:J343)</f>
        <v>200000</v>
      </c>
      <c r="K344" s="226">
        <f t="shared" ref="K344:U344" si="132">SUM(K340:K343)</f>
        <v>7558</v>
      </c>
      <c r="L344" s="226">
        <f t="shared" si="132"/>
        <v>0</v>
      </c>
      <c r="M344" s="226">
        <f t="shared" si="132"/>
        <v>2500</v>
      </c>
      <c r="N344" s="226">
        <f t="shared" si="132"/>
        <v>0</v>
      </c>
      <c r="O344" s="226">
        <f t="shared" si="132"/>
        <v>0</v>
      </c>
      <c r="P344" s="226">
        <f t="shared" si="132"/>
        <v>2500</v>
      </c>
      <c r="Q344" s="226">
        <f t="shared" si="132"/>
        <v>98532</v>
      </c>
      <c r="R344" s="226">
        <f t="shared" si="132"/>
        <v>2768</v>
      </c>
      <c r="S344" s="226">
        <f t="shared" si="132"/>
        <v>0</v>
      </c>
      <c r="T344" s="226">
        <f t="shared" si="132"/>
        <v>5649.6</v>
      </c>
      <c r="U344" s="226">
        <f t="shared" si="132"/>
        <v>106949.6</v>
      </c>
      <c r="V344" s="619"/>
      <c r="W344" s="89"/>
      <c r="X344" s="89"/>
      <c r="Y344" s="89"/>
      <c r="Z344" s="89"/>
      <c r="AA344" s="680"/>
    </row>
    <row r="345" spans="1:27" s="12" customFormat="1" ht="23.25" x14ac:dyDescent="0.2">
      <c r="A345" s="694" t="s">
        <v>1189</v>
      </c>
      <c r="B345" s="694"/>
      <c r="C345" s="694"/>
      <c r="D345" s="694"/>
      <c r="E345" s="694"/>
      <c r="F345" s="694"/>
      <c r="G345" s="694"/>
      <c r="H345" s="694"/>
      <c r="I345" s="694"/>
      <c r="J345" s="349">
        <f>J194+J199+J204+J209+J214+J219+J224+J229+J234+J239+J244+J249+J254+J259+J264+J269+J274+J279+J284+J289+J294+J299+J304+J309+J314+J319+J324+J329+J334+J339+J344</f>
        <v>5012760</v>
      </c>
      <c r="K345" s="349">
        <f t="shared" ref="K345:T345" si="133">K194+K199+K204+K209+K214+K219+K224+K229+K234+K239+K244+K249+K254+K259+K264+K269+K274+K279+K284+K289+K294+K299+K304+K309+K314+K319+K324+K329+K334+K339+K344</f>
        <v>189224</v>
      </c>
      <c r="L345" s="349">
        <f t="shared" si="133"/>
        <v>1558226.75</v>
      </c>
      <c r="M345" s="349">
        <f t="shared" si="133"/>
        <v>104702</v>
      </c>
      <c r="N345" s="349">
        <f t="shared" si="133"/>
        <v>3493.87</v>
      </c>
      <c r="O345" s="349">
        <f t="shared" si="133"/>
        <v>600</v>
      </c>
      <c r="P345" s="349">
        <f t="shared" si="133"/>
        <v>1667022.62</v>
      </c>
      <c r="Q345" s="349">
        <f t="shared" si="133"/>
        <v>2878662.9399999995</v>
      </c>
      <c r="R345" s="349">
        <f t="shared" si="133"/>
        <v>74523</v>
      </c>
      <c r="S345" s="349">
        <f t="shared" si="133"/>
        <v>0</v>
      </c>
      <c r="T345" s="349">
        <f t="shared" si="133"/>
        <v>89494.98000000001</v>
      </c>
      <c r="U345" s="349">
        <f>U194+U199+U204+U209+U214+U219+U224+U229+U234+U239+U244+U249+U254+U259+U264+U269+U274+U279+U284+U289+U294+U299+U304+U309+U314+U319+U324+U329+U334+U339+U344</f>
        <v>3042680.9200000004</v>
      </c>
      <c r="V345" s="350"/>
      <c r="W345" s="108"/>
      <c r="X345" s="108"/>
      <c r="Y345" s="108"/>
      <c r="Z345" s="108"/>
      <c r="AA345" s="617"/>
    </row>
    <row r="346" spans="1:27" s="9" customFormat="1" ht="21" x14ac:dyDescent="0.2">
      <c r="A346" s="599">
        <v>1</v>
      </c>
      <c r="B346" s="695" t="s">
        <v>903</v>
      </c>
      <c r="C346" s="698" t="s">
        <v>1416</v>
      </c>
      <c r="D346" s="599">
        <v>22</v>
      </c>
      <c r="E346" s="599">
        <v>9</v>
      </c>
      <c r="F346" s="599" t="s">
        <v>627</v>
      </c>
      <c r="G346" s="599" t="s">
        <v>23</v>
      </c>
      <c r="H346" s="153" t="s">
        <v>1123</v>
      </c>
      <c r="I346" s="153">
        <v>22904</v>
      </c>
      <c r="J346" s="161">
        <v>48875</v>
      </c>
      <c r="K346" s="161">
        <v>3025</v>
      </c>
      <c r="L346" s="161">
        <v>18875</v>
      </c>
      <c r="M346" s="161">
        <v>3025</v>
      </c>
      <c r="N346" s="161">
        <v>0</v>
      </c>
      <c r="O346" s="161">
        <v>0</v>
      </c>
      <c r="P346" s="161">
        <f>SUM(L346:O346)</f>
        <v>21900</v>
      </c>
      <c r="Q346" s="161">
        <f>J346-L346</f>
        <v>30000</v>
      </c>
      <c r="R346" s="161">
        <f>K346-M346</f>
        <v>0</v>
      </c>
      <c r="S346" s="161">
        <v>0</v>
      </c>
      <c r="T346" s="161">
        <v>713.04</v>
      </c>
      <c r="U346" s="161">
        <f>SUM(Q346:T346)</f>
        <v>30713.040000000001</v>
      </c>
      <c r="V346" s="681" t="s">
        <v>1580</v>
      </c>
      <c r="W346" s="89"/>
      <c r="X346" s="89"/>
      <c r="Y346" s="89"/>
      <c r="Z346" s="89"/>
      <c r="AA346" s="618"/>
    </row>
    <row r="347" spans="1:27" s="9" customFormat="1" ht="21" x14ac:dyDescent="0.2">
      <c r="A347" s="582"/>
      <c r="B347" s="696"/>
      <c r="C347" s="699"/>
      <c r="D347" s="582"/>
      <c r="E347" s="582"/>
      <c r="F347" s="582"/>
      <c r="G347" s="582"/>
      <c r="H347" s="144" t="s">
        <v>1132</v>
      </c>
      <c r="I347" s="497">
        <v>23085</v>
      </c>
      <c r="J347" s="156">
        <v>49652</v>
      </c>
      <c r="K347" s="156">
        <v>2248</v>
      </c>
      <c r="L347" s="156">
        <v>0</v>
      </c>
      <c r="M347" s="156">
        <v>0</v>
      </c>
      <c r="N347" s="156">
        <v>0</v>
      </c>
      <c r="O347" s="156">
        <v>0</v>
      </c>
      <c r="P347" s="156">
        <f t="shared" ref="P347:P389" si="134">SUM(L347:O347)</f>
        <v>0</v>
      </c>
      <c r="Q347" s="499">
        <f>J347-L347</f>
        <v>49652</v>
      </c>
      <c r="R347" s="499">
        <f>K347-M347</f>
        <v>2248</v>
      </c>
      <c r="S347" s="156">
        <v>0</v>
      </c>
      <c r="T347" s="156">
        <v>0</v>
      </c>
      <c r="U347" s="156">
        <f t="shared" ref="U347:U389" si="135">SUM(Q347:T347)</f>
        <v>51900</v>
      </c>
      <c r="V347" s="682"/>
      <c r="W347" s="89"/>
      <c r="X347" s="89"/>
      <c r="Y347" s="89"/>
      <c r="Z347" s="89"/>
      <c r="AA347" s="618"/>
    </row>
    <row r="348" spans="1:27" s="9" customFormat="1" ht="21" x14ac:dyDescent="0.2">
      <c r="A348" s="582"/>
      <c r="B348" s="696"/>
      <c r="C348" s="699"/>
      <c r="D348" s="582"/>
      <c r="E348" s="582"/>
      <c r="F348" s="582"/>
      <c r="G348" s="582"/>
      <c r="H348" s="144" t="s">
        <v>1133</v>
      </c>
      <c r="I348" s="335">
        <v>23269</v>
      </c>
      <c r="J348" s="156">
        <v>50365</v>
      </c>
      <c r="K348" s="156">
        <v>1535</v>
      </c>
      <c r="L348" s="156">
        <v>0</v>
      </c>
      <c r="M348" s="156">
        <v>0</v>
      </c>
      <c r="N348" s="156">
        <v>0</v>
      </c>
      <c r="O348" s="156">
        <v>0</v>
      </c>
      <c r="P348" s="156">
        <f t="shared" si="134"/>
        <v>0</v>
      </c>
      <c r="Q348" s="156">
        <v>0</v>
      </c>
      <c r="R348" s="156">
        <v>0</v>
      </c>
      <c r="S348" s="156">
        <v>0</v>
      </c>
      <c r="T348" s="156">
        <v>0</v>
      </c>
      <c r="U348" s="156">
        <f t="shared" si="135"/>
        <v>0</v>
      </c>
      <c r="V348" s="682"/>
      <c r="W348" s="89"/>
      <c r="X348" s="89"/>
      <c r="Y348" s="89"/>
      <c r="Z348" s="89"/>
      <c r="AA348" s="618"/>
    </row>
    <row r="349" spans="1:27" s="9" customFormat="1" ht="21" x14ac:dyDescent="0.2">
      <c r="A349" s="582"/>
      <c r="B349" s="696"/>
      <c r="C349" s="699"/>
      <c r="D349" s="582"/>
      <c r="E349" s="582"/>
      <c r="F349" s="582"/>
      <c r="G349" s="582"/>
      <c r="H349" s="159" t="s">
        <v>1134</v>
      </c>
      <c r="I349" s="336">
        <v>23451</v>
      </c>
      <c r="J349" s="198">
        <v>51108</v>
      </c>
      <c r="K349" s="198">
        <v>760</v>
      </c>
      <c r="L349" s="198">
        <v>0</v>
      </c>
      <c r="M349" s="198">
        <v>0</v>
      </c>
      <c r="N349" s="198">
        <v>0</v>
      </c>
      <c r="O349" s="198">
        <v>0</v>
      </c>
      <c r="P349" s="198">
        <f t="shared" si="134"/>
        <v>0</v>
      </c>
      <c r="Q349" s="198">
        <v>0</v>
      </c>
      <c r="R349" s="198">
        <v>0</v>
      </c>
      <c r="S349" s="198">
        <v>0</v>
      </c>
      <c r="T349" s="198">
        <v>0</v>
      </c>
      <c r="U349" s="198">
        <f t="shared" si="135"/>
        <v>0</v>
      </c>
      <c r="V349" s="682"/>
      <c r="W349" s="89"/>
      <c r="X349" s="89"/>
      <c r="Y349" s="89"/>
      <c r="Z349" s="89"/>
      <c r="AA349" s="619"/>
    </row>
    <row r="350" spans="1:27" s="9" customFormat="1" ht="23.25" x14ac:dyDescent="0.2">
      <c r="A350" s="600"/>
      <c r="B350" s="697"/>
      <c r="C350" s="700"/>
      <c r="D350" s="600"/>
      <c r="E350" s="600"/>
      <c r="F350" s="600"/>
      <c r="G350" s="600"/>
      <c r="H350" s="693" t="s">
        <v>232</v>
      </c>
      <c r="I350" s="693"/>
      <c r="J350" s="226">
        <f>SUM(J346:J349)</f>
        <v>200000</v>
      </c>
      <c r="K350" s="226">
        <f t="shared" ref="K350:U350" si="136">SUM(K346:K349)</f>
        <v>7568</v>
      </c>
      <c r="L350" s="226">
        <f t="shared" si="136"/>
        <v>18875</v>
      </c>
      <c r="M350" s="226">
        <f t="shared" si="136"/>
        <v>3025</v>
      </c>
      <c r="N350" s="226">
        <f t="shared" si="136"/>
        <v>0</v>
      </c>
      <c r="O350" s="226">
        <f t="shared" si="136"/>
        <v>0</v>
      </c>
      <c r="P350" s="226">
        <f t="shared" si="136"/>
        <v>21900</v>
      </c>
      <c r="Q350" s="226">
        <f t="shared" si="136"/>
        <v>79652</v>
      </c>
      <c r="R350" s="226">
        <f t="shared" si="136"/>
        <v>2248</v>
      </c>
      <c r="S350" s="226">
        <f t="shared" si="136"/>
        <v>0</v>
      </c>
      <c r="T350" s="226">
        <f t="shared" si="136"/>
        <v>713.04</v>
      </c>
      <c r="U350" s="226">
        <f t="shared" si="136"/>
        <v>82613.040000000008</v>
      </c>
      <c r="V350" s="683"/>
      <c r="W350" s="89"/>
      <c r="X350" s="89"/>
      <c r="Y350" s="89"/>
      <c r="Z350" s="89"/>
      <c r="AA350" s="350"/>
    </row>
    <row r="351" spans="1:27" s="9" customFormat="1" ht="21" x14ac:dyDescent="0.2">
      <c r="A351" s="599">
        <v>2</v>
      </c>
      <c r="B351" s="695" t="s">
        <v>903</v>
      </c>
      <c r="C351" s="698" t="s">
        <v>1417</v>
      </c>
      <c r="D351" s="599">
        <v>280</v>
      </c>
      <c r="E351" s="599">
        <v>9</v>
      </c>
      <c r="F351" s="599" t="s">
        <v>627</v>
      </c>
      <c r="G351" s="599" t="s">
        <v>23</v>
      </c>
      <c r="H351" s="153" t="s">
        <v>1123</v>
      </c>
      <c r="I351" s="153">
        <v>22904</v>
      </c>
      <c r="J351" s="161">
        <v>48875</v>
      </c>
      <c r="K351" s="161">
        <v>3025</v>
      </c>
      <c r="L351" s="161">
        <v>48875</v>
      </c>
      <c r="M351" s="161">
        <v>3025</v>
      </c>
      <c r="N351" s="161">
        <v>0</v>
      </c>
      <c r="O351" s="161">
        <v>0</v>
      </c>
      <c r="P351" s="161">
        <f t="shared" si="134"/>
        <v>51900</v>
      </c>
      <c r="Q351" s="161">
        <f>J351-L351</f>
        <v>0</v>
      </c>
      <c r="R351" s="161">
        <f>K351-M351</f>
        <v>0</v>
      </c>
      <c r="S351" s="161">
        <v>0</v>
      </c>
      <c r="T351" s="161">
        <v>0</v>
      </c>
      <c r="U351" s="161">
        <f t="shared" si="135"/>
        <v>0</v>
      </c>
      <c r="V351" s="617">
        <v>242061</v>
      </c>
      <c r="W351" s="89"/>
      <c r="X351" s="89"/>
      <c r="Y351" s="89"/>
      <c r="Z351" s="89"/>
      <c r="AA351" s="681"/>
    </row>
    <row r="352" spans="1:27" s="9" customFormat="1" ht="21" x14ac:dyDescent="0.2">
      <c r="A352" s="582"/>
      <c r="B352" s="696"/>
      <c r="C352" s="699"/>
      <c r="D352" s="582"/>
      <c r="E352" s="582"/>
      <c r="F352" s="582"/>
      <c r="G352" s="582"/>
      <c r="H352" s="144" t="s">
        <v>1132</v>
      </c>
      <c r="I352" s="497">
        <v>23085</v>
      </c>
      <c r="J352" s="156">
        <v>49652</v>
      </c>
      <c r="K352" s="156">
        <v>2248</v>
      </c>
      <c r="L352" s="156">
        <v>0</v>
      </c>
      <c r="M352" s="156">
        <v>0</v>
      </c>
      <c r="N352" s="156">
        <v>0</v>
      </c>
      <c r="O352" s="156">
        <v>0</v>
      </c>
      <c r="P352" s="156">
        <f t="shared" si="134"/>
        <v>0</v>
      </c>
      <c r="Q352" s="499">
        <f>J352-L352</f>
        <v>49652</v>
      </c>
      <c r="R352" s="499">
        <f>K352-M352</f>
        <v>2248</v>
      </c>
      <c r="S352" s="156">
        <v>0</v>
      </c>
      <c r="T352" s="156">
        <v>0</v>
      </c>
      <c r="U352" s="156">
        <f t="shared" si="135"/>
        <v>51900</v>
      </c>
      <c r="V352" s="618"/>
      <c r="W352" s="89"/>
      <c r="X352" s="89"/>
      <c r="Y352" s="89"/>
      <c r="Z352" s="89"/>
      <c r="AA352" s="682"/>
    </row>
    <row r="353" spans="1:27" s="9" customFormat="1" ht="21" x14ac:dyDescent="0.2">
      <c r="A353" s="582"/>
      <c r="B353" s="696"/>
      <c r="C353" s="699"/>
      <c r="D353" s="582"/>
      <c r="E353" s="582"/>
      <c r="F353" s="582"/>
      <c r="G353" s="582"/>
      <c r="H353" s="144" t="s">
        <v>1133</v>
      </c>
      <c r="I353" s="335">
        <v>23269</v>
      </c>
      <c r="J353" s="156">
        <v>50365</v>
      </c>
      <c r="K353" s="156">
        <v>1535</v>
      </c>
      <c r="L353" s="156">
        <v>0</v>
      </c>
      <c r="M353" s="156">
        <v>0</v>
      </c>
      <c r="N353" s="156">
        <v>0</v>
      </c>
      <c r="O353" s="156">
        <v>0</v>
      </c>
      <c r="P353" s="156">
        <f t="shared" si="134"/>
        <v>0</v>
      </c>
      <c r="Q353" s="156">
        <v>0</v>
      </c>
      <c r="R353" s="156">
        <v>0</v>
      </c>
      <c r="S353" s="156">
        <v>0</v>
      </c>
      <c r="T353" s="156">
        <v>0</v>
      </c>
      <c r="U353" s="156">
        <f t="shared" si="135"/>
        <v>0</v>
      </c>
      <c r="V353" s="618"/>
      <c r="W353" s="89"/>
      <c r="X353" s="89"/>
      <c r="Y353" s="89"/>
      <c r="Z353" s="89"/>
      <c r="AA353" s="682"/>
    </row>
    <row r="354" spans="1:27" s="9" customFormat="1" ht="21" x14ac:dyDescent="0.2">
      <c r="A354" s="582"/>
      <c r="B354" s="696"/>
      <c r="C354" s="699"/>
      <c r="D354" s="582"/>
      <c r="E354" s="582"/>
      <c r="F354" s="582"/>
      <c r="G354" s="582"/>
      <c r="H354" s="159" t="s">
        <v>1134</v>
      </c>
      <c r="I354" s="336">
        <v>23451</v>
      </c>
      <c r="J354" s="198">
        <v>51108</v>
      </c>
      <c r="K354" s="198">
        <v>760</v>
      </c>
      <c r="L354" s="198">
        <v>0</v>
      </c>
      <c r="M354" s="198">
        <v>0</v>
      </c>
      <c r="N354" s="198">
        <v>0</v>
      </c>
      <c r="O354" s="198">
        <v>0</v>
      </c>
      <c r="P354" s="198">
        <f t="shared" si="134"/>
        <v>0</v>
      </c>
      <c r="Q354" s="198">
        <v>0</v>
      </c>
      <c r="R354" s="198">
        <v>0</v>
      </c>
      <c r="S354" s="198">
        <v>0</v>
      </c>
      <c r="T354" s="198">
        <v>0</v>
      </c>
      <c r="U354" s="198">
        <f t="shared" si="135"/>
        <v>0</v>
      </c>
      <c r="V354" s="618"/>
      <c r="W354" s="89"/>
      <c r="X354" s="89"/>
      <c r="Y354" s="89"/>
      <c r="Z354" s="89"/>
      <c r="AA354" s="682"/>
    </row>
    <row r="355" spans="1:27" s="9" customFormat="1" ht="21" x14ac:dyDescent="0.2">
      <c r="A355" s="600"/>
      <c r="B355" s="697"/>
      <c r="C355" s="700"/>
      <c r="D355" s="600"/>
      <c r="E355" s="600"/>
      <c r="F355" s="600"/>
      <c r="G355" s="600"/>
      <c r="H355" s="693" t="s">
        <v>232</v>
      </c>
      <c r="I355" s="693"/>
      <c r="J355" s="226">
        <f>SUM(J351:J354)</f>
        <v>200000</v>
      </c>
      <c r="K355" s="226">
        <f t="shared" ref="K355:U355" si="137">SUM(K351:K354)</f>
        <v>7568</v>
      </c>
      <c r="L355" s="226">
        <f t="shared" si="137"/>
        <v>48875</v>
      </c>
      <c r="M355" s="226">
        <f t="shared" si="137"/>
        <v>3025</v>
      </c>
      <c r="N355" s="226">
        <f t="shared" si="137"/>
        <v>0</v>
      </c>
      <c r="O355" s="226">
        <f t="shared" si="137"/>
        <v>0</v>
      </c>
      <c r="P355" s="226">
        <f t="shared" si="137"/>
        <v>51900</v>
      </c>
      <c r="Q355" s="226">
        <f t="shared" si="137"/>
        <v>49652</v>
      </c>
      <c r="R355" s="226">
        <f t="shared" si="137"/>
        <v>2248</v>
      </c>
      <c r="S355" s="226">
        <f t="shared" si="137"/>
        <v>0</v>
      </c>
      <c r="T355" s="226">
        <f t="shared" si="137"/>
        <v>0</v>
      </c>
      <c r="U355" s="226">
        <f t="shared" si="137"/>
        <v>51900</v>
      </c>
      <c r="V355" s="619"/>
      <c r="W355" s="89"/>
      <c r="X355" s="89"/>
      <c r="Y355" s="89"/>
      <c r="Z355" s="89"/>
      <c r="AA355" s="683"/>
    </row>
    <row r="356" spans="1:27" s="9" customFormat="1" ht="21" x14ac:dyDescent="0.2">
      <c r="A356" s="599">
        <v>3</v>
      </c>
      <c r="B356" s="695" t="s">
        <v>903</v>
      </c>
      <c r="C356" s="607" t="s">
        <v>1418</v>
      </c>
      <c r="D356" s="599">
        <v>35</v>
      </c>
      <c r="E356" s="599">
        <v>9</v>
      </c>
      <c r="F356" s="599" t="s">
        <v>627</v>
      </c>
      <c r="G356" s="599" t="s">
        <v>23</v>
      </c>
      <c r="H356" s="153" t="s">
        <v>1123</v>
      </c>
      <c r="I356" s="153">
        <v>22904</v>
      </c>
      <c r="J356" s="161">
        <v>48875</v>
      </c>
      <c r="K356" s="161">
        <v>3025</v>
      </c>
      <c r="L356" s="161">
        <v>18855</v>
      </c>
      <c r="M356" s="161">
        <v>3025</v>
      </c>
      <c r="N356" s="161">
        <v>0</v>
      </c>
      <c r="O356" s="161">
        <v>0</v>
      </c>
      <c r="P356" s="161">
        <f t="shared" si="134"/>
        <v>21880</v>
      </c>
      <c r="Q356" s="161">
        <f>J356-L356</f>
        <v>30020</v>
      </c>
      <c r="R356" s="161">
        <f>K356-M356</f>
        <v>0</v>
      </c>
      <c r="S356" s="161">
        <v>0</v>
      </c>
      <c r="T356" s="161">
        <v>314.58999999999997</v>
      </c>
      <c r="U356" s="161">
        <f t="shared" si="135"/>
        <v>30334.59</v>
      </c>
      <c r="V356" s="617">
        <v>242069</v>
      </c>
      <c r="W356" s="89"/>
      <c r="X356" s="89"/>
      <c r="Y356" s="89"/>
      <c r="Z356" s="89"/>
      <c r="AA356" s="617"/>
    </row>
    <row r="357" spans="1:27" s="9" customFormat="1" ht="21" x14ac:dyDescent="0.2">
      <c r="A357" s="582"/>
      <c r="B357" s="696"/>
      <c r="C357" s="608"/>
      <c r="D357" s="582"/>
      <c r="E357" s="582"/>
      <c r="F357" s="582"/>
      <c r="G357" s="582"/>
      <c r="H357" s="144" t="s">
        <v>1132</v>
      </c>
      <c r="I357" s="497">
        <v>23085</v>
      </c>
      <c r="J357" s="156">
        <v>49652</v>
      </c>
      <c r="K357" s="156">
        <v>2248</v>
      </c>
      <c r="L357" s="156">
        <v>0</v>
      </c>
      <c r="M357" s="156">
        <v>0</v>
      </c>
      <c r="N357" s="156">
        <v>0</v>
      </c>
      <c r="O357" s="156">
        <v>0</v>
      </c>
      <c r="P357" s="156">
        <f t="shared" si="134"/>
        <v>0</v>
      </c>
      <c r="Q357" s="499">
        <f>J357-L357</f>
        <v>49652</v>
      </c>
      <c r="R357" s="499">
        <f>K357-M357</f>
        <v>2248</v>
      </c>
      <c r="S357" s="156">
        <v>0</v>
      </c>
      <c r="T357" s="156">
        <v>0</v>
      </c>
      <c r="U357" s="156">
        <f t="shared" si="135"/>
        <v>51900</v>
      </c>
      <c r="V357" s="618"/>
      <c r="W357" s="89"/>
      <c r="X357" s="89"/>
      <c r="Y357" s="89"/>
      <c r="Z357" s="89"/>
      <c r="AA357" s="618"/>
    </row>
    <row r="358" spans="1:27" s="9" customFormat="1" ht="21" x14ac:dyDescent="0.2">
      <c r="A358" s="582"/>
      <c r="B358" s="696"/>
      <c r="C358" s="608"/>
      <c r="D358" s="582"/>
      <c r="E358" s="582"/>
      <c r="F358" s="582"/>
      <c r="G358" s="582"/>
      <c r="H358" s="144" t="s">
        <v>1133</v>
      </c>
      <c r="I358" s="335">
        <v>23269</v>
      </c>
      <c r="J358" s="156">
        <v>50365</v>
      </c>
      <c r="K358" s="156">
        <v>1535</v>
      </c>
      <c r="L358" s="156">
        <v>0</v>
      </c>
      <c r="M358" s="156">
        <v>0</v>
      </c>
      <c r="N358" s="156">
        <v>0</v>
      </c>
      <c r="O358" s="156">
        <v>0</v>
      </c>
      <c r="P358" s="156">
        <f t="shared" si="134"/>
        <v>0</v>
      </c>
      <c r="Q358" s="156">
        <v>0</v>
      </c>
      <c r="R358" s="156">
        <v>0</v>
      </c>
      <c r="S358" s="156">
        <v>0</v>
      </c>
      <c r="T358" s="156">
        <v>0</v>
      </c>
      <c r="U358" s="156">
        <f t="shared" si="135"/>
        <v>0</v>
      </c>
      <c r="V358" s="618"/>
      <c r="W358" s="89"/>
      <c r="X358" s="89"/>
      <c r="Y358" s="89"/>
      <c r="Z358" s="89"/>
      <c r="AA358" s="618"/>
    </row>
    <row r="359" spans="1:27" s="9" customFormat="1" ht="21" x14ac:dyDescent="0.2">
      <c r="A359" s="582"/>
      <c r="B359" s="696"/>
      <c r="C359" s="608"/>
      <c r="D359" s="582"/>
      <c r="E359" s="582"/>
      <c r="F359" s="582"/>
      <c r="G359" s="582"/>
      <c r="H359" s="159" t="s">
        <v>1134</v>
      </c>
      <c r="I359" s="336">
        <v>23451</v>
      </c>
      <c r="J359" s="198">
        <v>51108</v>
      </c>
      <c r="K359" s="198">
        <v>760</v>
      </c>
      <c r="L359" s="198">
        <v>0</v>
      </c>
      <c r="M359" s="198">
        <v>0</v>
      </c>
      <c r="N359" s="198">
        <v>0</v>
      </c>
      <c r="O359" s="198">
        <v>0</v>
      </c>
      <c r="P359" s="198">
        <f t="shared" si="134"/>
        <v>0</v>
      </c>
      <c r="Q359" s="198">
        <v>0</v>
      </c>
      <c r="R359" s="198">
        <v>0</v>
      </c>
      <c r="S359" s="198">
        <v>0</v>
      </c>
      <c r="T359" s="198">
        <v>0</v>
      </c>
      <c r="U359" s="198">
        <f t="shared" si="135"/>
        <v>0</v>
      </c>
      <c r="V359" s="618"/>
      <c r="W359" s="89"/>
      <c r="X359" s="89"/>
      <c r="Y359" s="89"/>
      <c r="Z359" s="89"/>
      <c r="AA359" s="618"/>
    </row>
    <row r="360" spans="1:27" s="9" customFormat="1" ht="21" x14ac:dyDescent="0.2">
      <c r="A360" s="600"/>
      <c r="B360" s="697"/>
      <c r="C360" s="609"/>
      <c r="D360" s="600"/>
      <c r="E360" s="600"/>
      <c r="F360" s="600"/>
      <c r="G360" s="600"/>
      <c r="H360" s="693" t="s">
        <v>232</v>
      </c>
      <c r="I360" s="693"/>
      <c r="J360" s="226">
        <f>SUM(J356:J359)</f>
        <v>200000</v>
      </c>
      <c r="K360" s="226">
        <f t="shared" ref="K360:U360" si="138">SUM(K356:K359)</f>
        <v>7568</v>
      </c>
      <c r="L360" s="226">
        <f t="shared" si="138"/>
        <v>18855</v>
      </c>
      <c r="M360" s="226">
        <f t="shared" si="138"/>
        <v>3025</v>
      </c>
      <c r="N360" s="226">
        <f t="shared" si="138"/>
        <v>0</v>
      </c>
      <c r="O360" s="226">
        <f t="shared" si="138"/>
        <v>0</v>
      </c>
      <c r="P360" s="226">
        <f t="shared" si="138"/>
        <v>21880</v>
      </c>
      <c r="Q360" s="226">
        <f t="shared" si="138"/>
        <v>79672</v>
      </c>
      <c r="R360" s="226">
        <f t="shared" si="138"/>
        <v>2248</v>
      </c>
      <c r="S360" s="226">
        <f t="shared" si="138"/>
        <v>0</v>
      </c>
      <c r="T360" s="226">
        <f t="shared" si="138"/>
        <v>314.58999999999997</v>
      </c>
      <c r="U360" s="226">
        <f t="shared" si="138"/>
        <v>82234.59</v>
      </c>
      <c r="V360" s="619"/>
      <c r="W360" s="89"/>
      <c r="X360" s="89"/>
      <c r="Y360" s="89"/>
      <c r="Z360" s="89"/>
      <c r="AA360" s="619"/>
    </row>
    <row r="361" spans="1:27" s="9" customFormat="1" ht="21" x14ac:dyDescent="0.2">
      <c r="A361" s="599">
        <v>4</v>
      </c>
      <c r="B361" s="695" t="s">
        <v>903</v>
      </c>
      <c r="C361" s="698" t="s">
        <v>1419</v>
      </c>
      <c r="D361" s="599">
        <v>204</v>
      </c>
      <c r="E361" s="599">
        <v>13</v>
      </c>
      <c r="F361" s="599" t="s">
        <v>627</v>
      </c>
      <c r="G361" s="599" t="s">
        <v>23</v>
      </c>
      <c r="H361" s="153" t="s">
        <v>1123</v>
      </c>
      <c r="I361" s="153">
        <v>22904</v>
      </c>
      <c r="J361" s="161">
        <v>48875</v>
      </c>
      <c r="K361" s="161">
        <v>3025</v>
      </c>
      <c r="L361" s="161">
        <v>38495</v>
      </c>
      <c r="M361" s="161">
        <v>3025</v>
      </c>
      <c r="N361" s="161">
        <v>0</v>
      </c>
      <c r="O361" s="161">
        <v>0</v>
      </c>
      <c r="P361" s="161">
        <f t="shared" si="134"/>
        <v>41520</v>
      </c>
      <c r="Q361" s="161">
        <f>J361-L361</f>
        <v>10380</v>
      </c>
      <c r="R361" s="161">
        <f>K361-M361</f>
        <v>0</v>
      </c>
      <c r="S361" s="161">
        <v>0</v>
      </c>
      <c r="T361" s="161">
        <v>768</v>
      </c>
      <c r="U361" s="161">
        <f t="shared" si="135"/>
        <v>11148</v>
      </c>
      <c r="V361" s="678">
        <v>23083</v>
      </c>
      <c r="W361" s="89"/>
      <c r="X361" s="89"/>
      <c r="Y361" s="89"/>
      <c r="Z361" s="89"/>
      <c r="AA361" s="617"/>
    </row>
    <row r="362" spans="1:27" s="9" customFormat="1" ht="21" x14ac:dyDescent="0.2">
      <c r="A362" s="582"/>
      <c r="B362" s="696"/>
      <c r="C362" s="699"/>
      <c r="D362" s="582"/>
      <c r="E362" s="582"/>
      <c r="F362" s="582"/>
      <c r="G362" s="582"/>
      <c r="H362" s="144" t="s">
        <v>1132</v>
      </c>
      <c r="I362" s="497">
        <v>23085</v>
      </c>
      <c r="J362" s="156">
        <v>49652</v>
      </c>
      <c r="K362" s="156">
        <v>2248</v>
      </c>
      <c r="L362" s="156">
        <v>0</v>
      </c>
      <c r="M362" s="156">
        <v>0</v>
      </c>
      <c r="N362" s="156">
        <v>0</v>
      </c>
      <c r="O362" s="156">
        <v>0</v>
      </c>
      <c r="P362" s="156">
        <f t="shared" si="134"/>
        <v>0</v>
      </c>
      <c r="Q362" s="499">
        <f>J362-L362</f>
        <v>49652</v>
      </c>
      <c r="R362" s="499">
        <f>K362-M362</f>
        <v>2248</v>
      </c>
      <c r="S362" s="156">
        <v>0</v>
      </c>
      <c r="T362" s="156">
        <v>0</v>
      </c>
      <c r="U362" s="156">
        <f t="shared" si="135"/>
        <v>51900</v>
      </c>
      <c r="V362" s="679"/>
      <c r="W362" s="89"/>
      <c r="X362" s="89"/>
      <c r="Y362" s="89"/>
      <c r="Z362" s="89"/>
      <c r="AA362" s="618"/>
    </row>
    <row r="363" spans="1:27" s="9" customFormat="1" ht="21" x14ac:dyDescent="0.2">
      <c r="A363" s="582"/>
      <c r="B363" s="696"/>
      <c r="C363" s="699"/>
      <c r="D363" s="582"/>
      <c r="E363" s="582"/>
      <c r="F363" s="582"/>
      <c r="G363" s="582"/>
      <c r="H363" s="144" t="s">
        <v>1133</v>
      </c>
      <c r="I363" s="335">
        <v>23269</v>
      </c>
      <c r="J363" s="156">
        <v>50365</v>
      </c>
      <c r="K363" s="156">
        <v>1535</v>
      </c>
      <c r="L363" s="156">
        <v>0</v>
      </c>
      <c r="M363" s="156">
        <v>0</v>
      </c>
      <c r="N363" s="156">
        <v>0</v>
      </c>
      <c r="O363" s="156">
        <v>0</v>
      </c>
      <c r="P363" s="156">
        <f t="shared" si="134"/>
        <v>0</v>
      </c>
      <c r="Q363" s="156">
        <v>0</v>
      </c>
      <c r="R363" s="156">
        <v>0</v>
      </c>
      <c r="S363" s="156">
        <v>0</v>
      </c>
      <c r="T363" s="156">
        <v>0</v>
      </c>
      <c r="U363" s="156">
        <f t="shared" si="135"/>
        <v>0</v>
      </c>
      <c r="V363" s="679"/>
      <c r="W363" s="89"/>
      <c r="X363" s="89"/>
      <c r="Y363" s="89"/>
      <c r="Z363" s="89"/>
      <c r="AA363" s="618"/>
    </row>
    <row r="364" spans="1:27" s="9" customFormat="1" ht="21" x14ac:dyDescent="0.2">
      <c r="A364" s="582"/>
      <c r="B364" s="696"/>
      <c r="C364" s="699"/>
      <c r="D364" s="582"/>
      <c r="E364" s="582"/>
      <c r="F364" s="582"/>
      <c r="G364" s="582"/>
      <c r="H364" s="159" t="s">
        <v>1134</v>
      </c>
      <c r="I364" s="336">
        <v>23451</v>
      </c>
      <c r="J364" s="198">
        <v>51108</v>
      </c>
      <c r="K364" s="198">
        <v>760</v>
      </c>
      <c r="L364" s="198">
        <v>0</v>
      </c>
      <c r="M364" s="198">
        <v>0</v>
      </c>
      <c r="N364" s="198">
        <v>0</v>
      </c>
      <c r="O364" s="198">
        <v>0</v>
      </c>
      <c r="P364" s="198">
        <f t="shared" si="134"/>
        <v>0</v>
      </c>
      <c r="Q364" s="198">
        <v>0</v>
      </c>
      <c r="R364" s="198">
        <v>0</v>
      </c>
      <c r="S364" s="198">
        <v>0</v>
      </c>
      <c r="T364" s="198">
        <v>0</v>
      </c>
      <c r="U364" s="198">
        <f t="shared" si="135"/>
        <v>0</v>
      </c>
      <c r="V364" s="679"/>
      <c r="W364" s="89"/>
      <c r="X364" s="89"/>
      <c r="Y364" s="89"/>
      <c r="Z364" s="89"/>
      <c r="AA364" s="618"/>
    </row>
    <row r="365" spans="1:27" s="9" customFormat="1" ht="21" x14ac:dyDescent="0.2">
      <c r="A365" s="600"/>
      <c r="B365" s="697"/>
      <c r="C365" s="700"/>
      <c r="D365" s="600"/>
      <c r="E365" s="600"/>
      <c r="F365" s="600"/>
      <c r="G365" s="600"/>
      <c r="H365" s="693" t="s">
        <v>232</v>
      </c>
      <c r="I365" s="693"/>
      <c r="J365" s="226">
        <f>SUM(J361:J364)</f>
        <v>200000</v>
      </c>
      <c r="K365" s="226">
        <f t="shared" ref="K365:U365" si="139">SUM(K361:K364)</f>
        <v>7568</v>
      </c>
      <c r="L365" s="226">
        <f t="shared" si="139"/>
        <v>38495</v>
      </c>
      <c r="M365" s="226">
        <f t="shared" si="139"/>
        <v>3025</v>
      </c>
      <c r="N365" s="226">
        <f t="shared" si="139"/>
        <v>0</v>
      </c>
      <c r="O365" s="226">
        <f t="shared" si="139"/>
        <v>0</v>
      </c>
      <c r="P365" s="226">
        <f t="shared" si="139"/>
        <v>41520</v>
      </c>
      <c r="Q365" s="226">
        <f t="shared" si="139"/>
        <v>60032</v>
      </c>
      <c r="R365" s="226">
        <f t="shared" si="139"/>
        <v>2248</v>
      </c>
      <c r="S365" s="226">
        <f t="shared" si="139"/>
        <v>0</v>
      </c>
      <c r="T365" s="226">
        <f t="shared" si="139"/>
        <v>768</v>
      </c>
      <c r="U365" s="226">
        <f t="shared" si="139"/>
        <v>63048</v>
      </c>
      <c r="V365" s="680"/>
      <c r="W365" s="89"/>
      <c r="X365" s="89"/>
      <c r="Y365" s="89"/>
      <c r="Z365" s="89"/>
      <c r="AA365" s="619"/>
    </row>
    <row r="366" spans="1:27" s="9" customFormat="1" ht="21" x14ac:dyDescent="0.2">
      <c r="A366" s="599">
        <v>5</v>
      </c>
      <c r="B366" s="688" t="s">
        <v>1420</v>
      </c>
      <c r="C366" s="698" t="s">
        <v>1421</v>
      </c>
      <c r="D366" s="599">
        <v>131</v>
      </c>
      <c r="E366" s="599">
        <v>1</v>
      </c>
      <c r="F366" s="599" t="s">
        <v>23</v>
      </c>
      <c r="G366" s="599" t="s">
        <v>23</v>
      </c>
      <c r="H366" s="153" t="s">
        <v>1123</v>
      </c>
      <c r="I366" s="498">
        <v>23071</v>
      </c>
      <c r="J366" s="161">
        <v>48875</v>
      </c>
      <c r="K366" s="161">
        <v>3025</v>
      </c>
      <c r="L366" s="161">
        <v>0</v>
      </c>
      <c r="M366" s="161">
        <v>0</v>
      </c>
      <c r="N366" s="161">
        <v>0</v>
      </c>
      <c r="O366" s="161">
        <v>0</v>
      </c>
      <c r="P366" s="161">
        <f t="shared" si="134"/>
        <v>0</v>
      </c>
      <c r="Q366" s="161">
        <f>J366-L366</f>
        <v>48875</v>
      </c>
      <c r="R366" s="161">
        <f>K366-M366</f>
        <v>3025</v>
      </c>
      <c r="S366" s="161">
        <v>0</v>
      </c>
      <c r="T366" s="161">
        <v>0</v>
      </c>
      <c r="U366" s="161">
        <f t="shared" si="135"/>
        <v>51900</v>
      </c>
      <c r="V366" s="681" t="s">
        <v>579</v>
      </c>
      <c r="W366" s="89"/>
      <c r="X366" s="89"/>
      <c r="Y366" s="89"/>
      <c r="Z366" s="89"/>
      <c r="AA366" s="678"/>
    </row>
    <row r="367" spans="1:27" s="9" customFormat="1" ht="21" x14ac:dyDescent="0.2">
      <c r="A367" s="582"/>
      <c r="B367" s="689"/>
      <c r="C367" s="699"/>
      <c r="D367" s="582"/>
      <c r="E367" s="582"/>
      <c r="F367" s="582"/>
      <c r="G367" s="582"/>
      <c r="H367" s="144" t="s">
        <v>1132</v>
      </c>
      <c r="I367" s="335">
        <v>23255</v>
      </c>
      <c r="J367" s="156">
        <v>49652</v>
      </c>
      <c r="K367" s="156">
        <v>2248</v>
      </c>
      <c r="L367" s="156">
        <v>0</v>
      </c>
      <c r="M367" s="156">
        <v>0</v>
      </c>
      <c r="N367" s="156">
        <v>0</v>
      </c>
      <c r="O367" s="156">
        <v>0</v>
      </c>
      <c r="P367" s="156">
        <f t="shared" si="134"/>
        <v>0</v>
      </c>
      <c r="Q367" s="156"/>
      <c r="R367" s="156"/>
      <c r="S367" s="156"/>
      <c r="T367" s="156"/>
      <c r="U367" s="156">
        <f t="shared" si="135"/>
        <v>0</v>
      </c>
      <c r="V367" s="682"/>
      <c r="W367" s="89"/>
      <c r="X367" s="89"/>
      <c r="Y367" s="89"/>
      <c r="Z367" s="89"/>
      <c r="AA367" s="679"/>
    </row>
    <row r="368" spans="1:27" s="9" customFormat="1" ht="21" x14ac:dyDescent="0.2">
      <c r="A368" s="582"/>
      <c r="B368" s="689"/>
      <c r="C368" s="699"/>
      <c r="D368" s="582"/>
      <c r="E368" s="582"/>
      <c r="F368" s="582"/>
      <c r="G368" s="582"/>
      <c r="H368" s="144" t="s">
        <v>1133</v>
      </c>
      <c r="I368" s="335">
        <v>23437</v>
      </c>
      <c r="J368" s="156">
        <v>50365</v>
      </c>
      <c r="K368" s="156">
        <v>1535</v>
      </c>
      <c r="L368" s="156">
        <v>0</v>
      </c>
      <c r="M368" s="156">
        <v>0</v>
      </c>
      <c r="N368" s="156">
        <v>0</v>
      </c>
      <c r="O368" s="156">
        <v>0</v>
      </c>
      <c r="P368" s="156">
        <f t="shared" si="134"/>
        <v>0</v>
      </c>
      <c r="Q368" s="156"/>
      <c r="R368" s="156"/>
      <c r="S368" s="156"/>
      <c r="T368" s="156"/>
      <c r="U368" s="156">
        <f t="shared" si="135"/>
        <v>0</v>
      </c>
      <c r="V368" s="682"/>
      <c r="W368" s="89"/>
      <c r="X368" s="89"/>
      <c r="Y368" s="89"/>
      <c r="Z368" s="89"/>
      <c r="AA368" s="679"/>
    </row>
    <row r="369" spans="1:27" s="9" customFormat="1" ht="21" x14ac:dyDescent="0.2">
      <c r="A369" s="582"/>
      <c r="B369" s="689"/>
      <c r="C369" s="699"/>
      <c r="D369" s="582"/>
      <c r="E369" s="582"/>
      <c r="F369" s="582"/>
      <c r="G369" s="582"/>
      <c r="H369" s="159" t="s">
        <v>1134</v>
      </c>
      <c r="I369" s="336">
        <v>23621</v>
      </c>
      <c r="J369" s="198">
        <v>51108</v>
      </c>
      <c r="K369" s="198">
        <v>760</v>
      </c>
      <c r="L369" s="198">
        <v>0</v>
      </c>
      <c r="M369" s="198">
        <v>0</v>
      </c>
      <c r="N369" s="198">
        <v>0</v>
      </c>
      <c r="O369" s="198">
        <v>0</v>
      </c>
      <c r="P369" s="198">
        <f t="shared" si="134"/>
        <v>0</v>
      </c>
      <c r="Q369" s="198"/>
      <c r="R369" s="198"/>
      <c r="S369" s="198"/>
      <c r="T369" s="198"/>
      <c r="U369" s="198">
        <f t="shared" si="135"/>
        <v>0</v>
      </c>
      <c r="V369" s="682"/>
      <c r="W369" s="89"/>
      <c r="X369" s="89"/>
      <c r="Y369" s="89"/>
      <c r="Z369" s="89"/>
      <c r="AA369" s="679"/>
    </row>
    <row r="370" spans="1:27" s="9" customFormat="1" ht="21" x14ac:dyDescent="0.2">
      <c r="A370" s="600"/>
      <c r="B370" s="690"/>
      <c r="C370" s="700"/>
      <c r="D370" s="600"/>
      <c r="E370" s="600"/>
      <c r="F370" s="600"/>
      <c r="G370" s="600"/>
      <c r="H370" s="693" t="s">
        <v>232</v>
      </c>
      <c r="I370" s="693"/>
      <c r="J370" s="226">
        <f>SUM(J366:J369)</f>
        <v>200000</v>
      </c>
      <c r="K370" s="226">
        <f t="shared" ref="K370:U370" si="140">SUM(K366:K369)</f>
        <v>7568</v>
      </c>
      <c r="L370" s="226">
        <f t="shared" si="140"/>
        <v>0</v>
      </c>
      <c r="M370" s="226">
        <f t="shared" si="140"/>
        <v>0</v>
      </c>
      <c r="N370" s="226">
        <f t="shared" si="140"/>
        <v>0</v>
      </c>
      <c r="O370" s="226">
        <f t="shared" si="140"/>
        <v>0</v>
      </c>
      <c r="P370" s="226">
        <f t="shared" si="140"/>
        <v>0</v>
      </c>
      <c r="Q370" s="226">
        <f t="shared" si="140"/>
        <v>48875</v>
      </c>
      <c r="R370" s="226">
        <f t="shared" si="140"/>
        <v>3025</v>
      </c>
      <c r="S370" s="226">
        <f t="shared" si="140"/>
        <v>0</v>
      </c>
      <c r="T370" s="226">
        <f t="shared" si="140"/>
        <v>0</v>
      </c>
      <c r="U370" s="226">
        <f t="shared" si="140"/>
        <v>51900</v>
      </c>
      <c r="V370" s="683"/>
      <c r="W370" s="89"/>
      <c r="X370" s="89"/>
      <c r="Y370" s="89"/>
      <c r="Z370" s="89"/>
      <c r="AA370" s="680"/>
    </row>
    <row r="371" spans="1:27" s="9" customFormat="1" ht="21" x14ac:dyDescent="0.2">
      <c r="A371" s="599">
        <v>6</v>
      </c>
      <c r="B371" s="688" t="s">
        <v>1422</v>
      </c>
      <c r="C371" s="698" t="s">
        <v>1423</v>
      </c>
      <c r="D371" s="599">
        <v>87</v>
      </c>
      <c r="E371" s="599">
        <v>7</v>
      </c>
      <c r="F371" s="599" t="s">
        <v>22</v>
      </c>
      <c r="G371" s="599" t="s">
        <v>23</v>
      </c>
      <c r="H371" s="153" t="s">
        <v>1123</v>
      </c>
      <c r="I371" s="153">
        <v>22904</v>
      </c>
      <c r="J371" s="161">
        <v>48875</v>
      </c>
      <c r="K371" s="161">
        <v>3025</v>
      </c>
      <c r="L371" s="161">
        <v>575</v>
      </c>
      <c r="M371" s="161">
        <v>3025</v>
      </c>
      <c r="N371" s="161">
        <v>0</v>
      </c>
      <c r="O371" s="161">
        <v>0</v>
      </c>
      <c r="P371" s="161">
        <f t="shared" si="134"/>
        <v>3600</v>
      </c>
      <c r="Q371" s="161">
        <f>J371-L371</f>
        <v>48300</v>
      </c>
      <c r="R371" s="161">
        <f>K371-M371</f>
        <v>0</v>
      </c>
      <c r="S371" s="161">
        <v>0</v>
      </c>
      <c r="T371" s="161">
        <v>954.06</v>
      </c>
      <c r="U371" s="161">
        <f t="shared" si="135"/>
        <v>49254.06</v>
      </c>
      <c r="V371" s="681">
        <v>22999</v>
      </c>
      <c r="W371" s="89"/>
      <c r="X371" s="89"/>
      <c r="Y371" s="89"/>
      <c r="Z371" s="89"/>
      <c r="AA371" s="681"/>
    </row>
    <row r="372" spans="1:27" s="9" customFormat="1" ht="21" x14ac:dyDescent="0.2">
      <c r="A372" s="582"/>
      <c r="B372" s="689"/>
      <c r="C372" s="699"/>
      <c r="D372" s="582"/>
      <c r="E372" s="582"/>
      <c r="F372" s="582"/>
      <c r="G372" s="582"/>
      <c r="H372" s="144" t="s">
        <v>1132</v>
      </c>
      <c r="I372" s="497">
        <v>23085</v>
      </c>
      <c r="J372" s="156">
        <v>49652</v>
      </c>
      <c r="K372" s="156">
        <v>2248</v>
      </c>
      <c r="L372" s="156">
        <v>0</v>
      </c>
      <c r="M372" s="156">
        <v>0</v>
      </c>
      <c r="N372" s="156">
        <v>0</v>
      </c>
      <c r="O372" s="156">
        <v>0</v>
      </c>
      <c r="P372" s="156">
        <f t="shared" si="134"/>
        <v>0</v>
      </c>
      <c r="Q372" s="499">
        <f>J372-L372</f>
        <v>49652</v>
      </c>
      <c r="R372" s="499">
        <f>K372-M372</f>
        <v>2248</v>
      </c>
      <c r="S372" s="156">
        <v>0</v>
      </c>
      <c r="T372" s="156">
        <v>0</v>
      </c>
      <c r="U372" s="156">
        <f t="shared" si="135"/>
        <v>51900</v>
      </c>
      <c r="V372" s="682"/>
      <c r="W372" s="89"/>
      <c r="X372" s="89"/>
      <c r="Y372" s="89"/>
      <c r="Z372" s="89"/>
      <c r="AA372" s="682"/>
    </row>
    <row r="373" spans="1:27" s="9" customFormat="1" ht="21" x14ac:dyDescent="0.2">
      <c r="A373" s="582"/>
      <c r="B373" s="689"/>
      <c r="C373" s="699"/>
      <c r="D373" s="582"/>
      <c r="E373" s="582"/>
      <c r="F373" s="582"/>
      <c r="G373" s="582"/>
      <c r="H373" s="144" t="s">
        <v>1133</v>
      </c>
      <c r="I373" s="335">
        <v>23269</v>
      </c>
      <c r="J373" s="156">
        <v>50365</v>
      </c>
      <c r="K373" s="156">
        <v>1535</v>
      </c>
      <c r="L373" s="156">
        <v>0</v>
      </c>
      <c r="M373" s="156">
        <v>0</v>
      </c>
      <c r="N373" s="156">
        <v>0</v>
      </c>
      <c r="O373" s="156">
        <v>0</v>
      </c>
      <c r="P373" s="156">
        <f t="shared" si="134"/>
        <v>0</v>
      </c>
      <c r="Q373" s="156">
        <v>0</v>
      </c>
      <c r="R373" s="156">
        <v>0</v>
      </c>
      <c r="S373" s="156">
        <v>0</v>
      </c>
      <c r="T373" s="156">
        <v>0</v>
      </c>
      <c r="U373" s="156">
        <f t="shared" si="135"/>
        <v>0</v>
      </c>
      <c r="V373" s="682"/>
      <c r="W373" s="89"/>
      <c r="X373" s="89"/>
      <c r="Y373" s="89"/>
      <c r="Z373" s="89"/>
      <c r="AA373" s="682"/>
    </row>
    <row r="374" spans="1:27" s="9" customFormat="1" ht="21" x14ac:dyDescent="0.2">
      <c r="A374" s="582"/>
      <c r="B374" s="689"/>
      <c r="C374" s="699"/>
      <c r="D374" s="582"/>
      <c r="E374" s="582"/>
      <c r="F374" s="582"/>
      <c r="G374" s="582"/>
      <c r="H374" s="159" t="s">
        <v>1134</v>
      </c>
      <c r="I374" s="336">
        <v>23451</v>
      </c>
      <c r="J374" s="198">
        <v>51108</v>
      </c>
      <c r="K374" s="198">
        <v>760</v>
      </c>
      <c r="L374" s="198">
        <v>0</v>
      </c>
      <c r="M374" s="198">
        <v>0</v>
      </c>
      <c r="N374" s="198">
        <v>0</v>
      </c>
      <c r="O374" s="198">
        <v>0</v>
      </c>
      <c r="P374" s="198">
        <f t="shared" si="134"/>
        <v>0</v>
      </c>
      <c r="Q374" s="198">
        <v>0</v>
      </c>
      <c r="R374" s="198">
        <v>0</v>
      </c>
      <c r="S374" s="198">
        <v>0</v>
      </c>
      <c r="T374" s="198">
        <v>0</v>
      </c>
      <c r="U374" s="198">
        <f t="shared" si="135"/>
        <v>0</v>
      </c>
      <c r="V374" s="682"/>
      <c r="W374" s="89"/>
      <c r="X374" s="89"/>
      <c r="Y374" s="89"/>
      <c r="Z374" s="89"/>
      <c r="AA374" s="682"/>
    </row>
    <row r="375" spans="1:27" s="9" customFormat="1" ht="21" x14ac:dyDescent="0.2">
      <c r="A375" s="600"/>
      <c r="B375" s="690"/>
      <c r="C375" s="700"/>
      <c r="D375" s="600"/>
      <c r="E375" s="600"/>
      <c r="F375" s="600"/>
      <c r="G375" s="600"/>
      <c r="H375" s="693" t="s">
        <v>232</v>
      </c>
      <c r="I375" s="693"/>
      <c r="J375" s="226">
        <f>SUM(J371:J374)</f>
        <v>200000</v>
      </c>
      <c r="K375" s="226">
        <f t="shared" ref="K375:U375" si="141">SUM(K371:K374)</f>
        <v>7568</v>
      </c>
      <c r="L375" s="226">
        <f t="shared" si="141"/>
        <v>575</v>
      </c>
      <c r="M375" s="226">
        <f t="shared" si="141"/>
        <v>3025</v>
      </c>
      <c r="N375" s="226">
        <f t="shared" si="141"/>
        <v>0</v>
      </c>
      <c r="O375" s="226">
        <f t="shared" si="141"/>
        <v>0</v>
      </c>
      <c r="P375" s="226">
        <f t="shared" si="141"/>
        <v>3600</v>
      </c>
      <c r="Q375" s="226">
        <f t="shared" si="141"/>
        <v>97952</v>
      </c>
      <c r="R375" s="226">
        <f t="shared" si="141"/>
        <v>2248</v>
      </c>
      <c r="S375" s="226">
        <f t="shared" si="141"/>
        <v>0</v>
      </c>
      <c r="T375" s="226">
        <f t="shared" si="141"/>
        <v>954.06</v>
      </c>
      <c r="U375" s="226">
        <f t="shared" si="141"/>
        <v>101154.06</v>
      </c>
      <c r="V375" s="683"/>
      <c r="W375" s="89"/>
      <c r="X375" s="89"/>
      <c r="Y375" s="89"/>
      <c r="Z375" s="89"/>
      <c r="AA375" s="683"/>
    </row>
    <row r="376" spans="1:27" s="9" customFormat="1" ht="21" x14ac:dyDescent="0.2">
      <c r="A376" s="599">
        <v>7</v>
      </c>
      <c r="B376" s="688" t="s">
        <v>1424</v>
      </c>
      <c r="C376" s="698" t="s">
        <v>1425</v>
      </c>
      <c r="D376" s="599">
        <v>130</v>
      </c>
      <c r="E376" s="599">
        <v>4</v>
      </c>
      <c r="F376" s="599" t="s">
        <v>1426</v>
      </c>
      <c r="G376" s="599" t="s">
        <v>23</v>
      </c>
      <c r="H376" s="153" t="s">
        <v>1123</v>
      </c>
      <c r="I376" s="153">
        <v>22904</v>
      </c>
      <c r="J376" s="161">
        <v>48875</v>
      </c>
      <c r="K376" s="161">
        <v>3025</v>
      </c>
      <c r="L376" s="161">
        <v>0</v>
      </c>
      <c r="M376" s="161">
        <v>0</v>
      </c>
      <c r="N376" s="161">
        <v>0</v>
      </c>
      <c r="O376" s="161">
        <v>0</v>
      </c>
      <c r="P376" s="161">
        <f t="shared" si="134"/>
        <v>0</v>
      </c>
      <c r="Q376" s="161">
        <f>J376-L376</f>
        <v>48875</v>
      </c>
      <c r="R376" s="161">
        <f>K376-M376</f>
        <v>3025</v>
      </c>
      <c r="S376" s="161">
        <v>0</v>
      </c>
      <c r="T376" s="161">
        <v>512.17999999999995</v>
      </c>
      <c r="U376" s="161">
        <f t="shared" si="135"/>
        <v>52412.18</v>
      </c>
      <c r="V376" s="681" t="s">
        <v>579</v>
      </c>
      <c r="W376" s="89"/>
      <c r="X376" s="89"/>
      <c r="Y376" s="89"/>
      <c r="Z376" s="89"/>
      <c r="AA376" s="681"/>
    </row>
    <row r="377" spans="1:27" s="9" customFormat="1" ht="21" x14ac:dyDescent="0.2">
      <c r="A377" s="582"/>
      <c r="B377" s="689"/>
      <c r="C377" s="699"/>
      <c r="D377" s="582"/>
      <c r="E377" s="582"/>
      <c r="F377" s="582"/>
      <c r="G377" s="582"/>
      <c r="H377" s="144" t="s">
        <v>1132</v>
      </c>
      <c r="I377" s="497">
        <v>23085</v>
      </c>
      <c r="J377" s="156">
        <v>49652</v>
      </c>
      <c r="K377" s="156">
        <v>2248</v>
      </c>
      <c r="L377" s="156">
        <v>0</v>
      </c>
      <c r="M377" s="156">
        <v>0</v>
      </c>
      <c r="N377" s="156">
        <v>0</v>
      </c>
      <c r="O377" s="156">
        <v>0</v>
      </c>
      <c r="P377" s="156">
        <f t="shared" si="134"/>
        <v>0</v>
      </c>
      <c r="Q377" s="499">
        <f>J377-L377</f>
        <v>49652</v>
      </c>
      <c r="R377" s="499">
        <f>K377-M377</f>
        <v>2248</v>
      </c>
      <c r="S377" s="156">
        <v>0</v>
      </c>
      <c r="T377" s="156">
        <v>0</v>
      </c>
      <c r="U377" s="156">
        <f t="shared" si="135"/>
        <v>51900</v>
      </c>
      <c r="V377" s="682"/>
      <c r="W377" s="89"/>
      <c r="X377" s="89"/>
      <c r="Y377" s="89"/>
      <c r="Z377" s="89"/>
      <c r="AA377" s="682"/>
    </row>
    <row r="378" spans="1:27" s="9" customFormat="1" ht="21" x14ac:dyDescent="0.2">
      <c r="A378" s="582"/>
      <c r="B378" s="689"/>
      <c r="C378" s="699"/>
      <c r="D378" s="582"/>
      <c r="E378" s="582"/>
      <c r="F378" s="582"/>
      <c r="G378" s="582"/>
      <c r="H378" s="144" t="s">
        <v>1133</v>
      </c>
      <c r="I378" s="335">
        <v>23269</v>
      </c>
      <c r="J378" s="156">
        <v>50365</v>
      </c>
      <c r="K378" s="156">
        <v>1535</v>
      </c>
      <c r="L378" s="156">
        <v>0</v>
      </c>
      <c r="M378" s="156">
        <v>0</v>
      </c>
      <c r="N378" s="156">
        <v>0</v>
      </c>
      <c r="O378" s="156">
        <v>0</v>
      </c>
      <c r="P378" s="156">
        <f t="shared" si="134"/>
        <v>0</v>
      </c>
      <c r="Q378" s="156">
        <v>0</v>
      </c>
      <c r="R378" s="156">
        <v>0</v>
      </c>
      <c r="S378" s="156">
        <v>0</v>
      </c>
      <c r="T378" s="156">
        <v>0</v>
      </c>
      <c r="U378" s="156">
        <f t="shared" si="135"/>
        <v>0</v>
      </c>
      <c r="V378" s="682"/>
      <c r="W378" s="89"/>
      <c r="X378" s="89"/>
      <c r="Y378" s="89"/>
      <c r="Z378" s="89"/>
      <c r="AA378" s="682"/>
    </row>
    <row r="379" spans="1:27" s="9" customFormat="1" ht="21" x14ac:dyDescent="0.2">
      <c r="A379" s="582"/>
      <c r="B379" s="689"/>
      <c r="C379" s="699"/>
      <c r="D379" s="582"/>
      <c r="E379" s="582"/>
      <c r="F379" s="582"/>
      <c r="G379" s="582"/>
      <c r="H379" s="159" t="s">
        <v>1134</v>
      </c>
      <c r="I379" s="336">
        <v>23451</v>
      </c>
      <c r="J379" s="198">
        <v>51108</v>
      </c>
      <c r="K379" s="198">
        <v>760</v>
      </c>
      <c r="L379" s="198">
        <v>0</v>
      </c>
      <c r="M379" s="198">
        <v>0</v>
      </c>
      <c r="N379" s="198">
        <v>0</v>
      </c>
      <c r="O379" s="198">
        <v>0</v>
      </c>
      <c r="P379" s="198">
        <f t="shared" si="134"/>
        <v>0</v>
      </c>
      <c r="Q379" s="198">
        <v>0</v>
      </c>
      <c r="R379" s="198">
        <v>0</v>
      </c>
      <c r="S379" s="198">
        <v>0</v>
      </c>
      <c r="T379" s="198">
        <v>0</v>
      </c>
      <c r="U379" s="198">
        <f t="shared" si="135"/>
        <v>0</v>
      </c>
      <c r="V379" s="682"/>
      <c r="W379" s="89"/>
      <c r="X379" s="89"/>
      <c r="Y379" s="89"/>
      <c r="Z379" s="89"/>
      <c r="AA379" s="682"/>
    </row>
    <row r="380" spans="1:27" s="9" customFormat="1" ht="21" x14ac:dyDescent="0.2">
      <c r="A380" s="600"/>
      <c r="B380" s="690"/>
      <c r="C380" s="700"/>
      <c r="D380" s="600"/>
      <c r="E380" s="600"/>
      <c r="F380" s="600"/>
      <c r="G380" s="600"/>
      <c r="H380" s="693" t="s">
        <v>232</v>
      </c>
      <c r="I380" s="693"/>
      <c r="J380" s="226">
        <f>SUM(J376:J379)</f>
        <v>200000</v>
      </c>
      <c r="K380" s="226">
        <f t="shared" ref="K380:U380" si="142">SUM(K376:K379)</f>
        <v>7568</v>
      </c>
      <c r="L380" s="226">
        <f t="shared" si="142"/>
        <v>0</v>
      </c>
      <c r="M380" s="226">
        <f t="shared" si="142"/>
        <v>0</v>
      </c>
      <c r="N380" s="226">
        <f t="shared" si="142"/>
        <v>0</v>
      </c>
      <c r="O380" s="226">
        <f t="shared" si="142"/>
        <v>0</v>
      </c>
      <c r="P380" s="226">
        <f t="shared" si="142"/>
        <v>0</v>
      </c>
      <c r="Q380" s="226">
        <f t="shared" si="142"/>
        <v>98527</v>
      </c>
      <c r="R380" s="226">
        <f t="shared" si="142"/>
        <v>5273</v>
      </c>
      <c r="S380" s="226">
        <f t="shared" si="142"/>
        <v>0</v>
      </c>
      <c r="T380" s="226">
        <f t="shared" si="142"/>
        <v>512.17999999999995</v>
      </c>
      <c r="U380" s="226">
        <f t="shared" si="142"/>
        <v>104312.18</v>
      </c>
      <c r="V380" s="683"/>
      <c r="W380" s="89"/>
      <c r="X380" s="89"/>
      <c r="Y380" s="89"/>
      <c r="Z380" s="89"/>
      <c r="AA380" s="683"/>
    </row>
    <row r="381" spans="1:27" s="9" customFormat="1" ht="21" x14ac:dyDescent="0.2">
      <c r="A381" s="599">
        <v>8</v>
      </c>
      <c r="B381" s="688" t="s">
        <v>1427</v>
      </c>
      <c r="C381" s="698" t="s">
        <v>1428</v>
      </c>
      <c r="D381" s="599">
        <v>179</v>
      </c>
      <c r="E381" s="599">
        <v>6</v>
      </c>
      <c r="F381" s="599" t="s">
        <v>1426</v>
      </c>
      <c r="G381" s="599" t="s">
        <v>23</v>
      </c>
      <c r="H381" s="153" t="s">
        <v>1123</v>
      </c>
      <c r="I381" s="153">
        <v>22904</v>
      </c>
      <c r="J381" s="161">
        <v>48875</v>
      </c>
      <c r="K381" s="161">
        <v>3025</v>
      </c>
      <c r="L381" s="161">
        <v>48875</v>
      </c>
      <c r="M381" s="161">
        <v>3025</v>
      </c>
      <c r="N381" s="161">
        <v>0</v>
      </c>
      <c r="O381" s="161">
        <v>0</v>
      </c>
      <c r="P381" s="161">
        <f t="shared" si="134"/>
        <v>51900</v>
      </c>
      <c r="Q381" s="161">
        <f>J381-L381</f>
        <v>0</v>
      </c>
      <c r="R381" s="161">
        <f>K381-M381</f>
        <v>0</v>
      </c>
      <c r="S381" s="161">
        <v>0</v>
      </c>
      <c r="T381" s="161">
        <v>220.94</v>
      </c>
      <c r="U381" s="161">
        <f t="shared" si="135"/>
        <v>220.94</v>
      </c>
      <c r="V381" s="681">
        <v>23100</v>
      </c>
      <c r="W381" s="89"/>
      <c r="X381" s="89"/>
      <c r="Y381" s="89"/>
      <c r="Z381" s="89"/>
      <c r="AA381" s="681"/>
    </row>
    <row r="382" spans="1:27" s="9" customFormat="1" ht="21" x14ac:dyDescent="0.2">
      <c r="A382" s="582"/>
      <c r="B382" s="689"/>
      <c r="C382" s="699"/>
      <c r="D382" s="582"/>
      <c r="E382" s="582"/>
      <c r="F382" s="582"/>
      <c r="G382" s="582"/>
      <c r="H382" s="144" t="s">
        <v>1132</v>
      </c>
      <c r="I382" s="497">
        <v>23085</v>
      </c>
      <c r="J382" s="156">
        <v>49652</v>
      </c>
      <c r="K382" s="156">
        <v>2248</v>
      </c>
      <c r="L382" s="156">
        <v>49652</v>
      </c>
      <c r="M382" s="156">
        <v>2248</v>
      </c>
      <c r="N382" s="156">
        <v>0</v>
      </c>
      <c r="O382" s="156">
        <v>227.38</v>
      </c>
      <c r="P382" s="156">
        <f t="shared" si="134"/>
        <v>52127.38</v>
      </c>
      <c r="Q382" s="499">
        <f>J382-L382</f>
        <v>0</v>
      </c>
      <c r="R382" s="499">
        <f>K382-M382</f>
        <v>0</v>
      </c>
      <c r="S382" s="156">
        <v>0</v>
      </c>
      <c r="T382" s="156">
        <v>0</v>
      </c>
      <c r="U382" s="156">
        <f t="shared" si="135"/>
        <v>0</v>
      </c>
      <c r="V382" s="682"/>
      <c r="W382" s="89"/>
      <c r="X382" s="89"/>
      <c r="Y382" s="89"/>
      <c r="Z382" s="89"/>
      <c r="AA382" s="682"/>
    </row>
    <row r="383" spans="1:27" s="9" customFormat="1" ht="21" x14ac:dyDescent="0.2">
      <c r="A383" s="582"/>
      <c r="B383" s="689"/>
      <c r="C383" s="699"/>
      <c r="D383" s="582"/>
      <c r="E383" s="582"/>
      <c r="F383" s="582"/>
      <c r="G383" s="582"/>
      <c r="H383" s="144" t="s">
        <v>1133</v>
      </c>
      <c r="I383" s="335">
        <v>23269</v>
      </c>
      <c r="J383" s="156">
        <v>50365</v>
      </c>
      <c r="K383" s="156">
        <v>1535</v>
      </c>
      <c r="L383" s="156">
        <v>0</v>
      </c>
      <c r="M383" s="156">
        <v>0</v>
      </c>
      <c r="N383" s="156">
        <v>0</v>
      </c>
      <c r="O383" s="156">
        <v>0</v>
      </c>
      <c r="P383" s="156">
        <f t="shared" si="134"/>
        <v>0</v>
      </c>
      <c r="Q383" s="156">
        <v>0</v>
      </c>
      <c r="R383" s="156">
        <v>0</v>
      </c>
      <c r="S383" s="156">
        <v>0</v>
      </c>
      <c r="T383" s="156">
        <v>0</v>
      </c>
      <c r="U383" s="156">
        <f t="shared" si="135"/>
        <v>0</v>
      </c>
      <c r="V383" s="682"/>
      <c r="W383" s="89"/>
      <c r="X383" s="89"/>
      <c r="Y383" s="89"/>
      <c r="Z383" s="89"/>
      <c r="AA383" s="682"/>
    </row>
    <row r="384" spans="1:27" s="9" customFormat="1" ht="21" x14ac:dyDescent="0.2">
      <c r="A384" s="582"/>
      <c r="B384" s="689"/>
      <c r="C384" s="699"/>
      <c r="D384" s="582"/>
      <c r="E384" s="582"/>
      <c r="F384" s="582"/>
      <c r="G384" s="582"/>
      <c r="H384" s="159" t="s">
        <v>1134</v>
      </c>
      <c r="I384" s="336">
        <v>23451</v>
      </c>
      <c r="J384" s="198">
        <v>51108</v>
      </c>
      <c r="K384" s="198">
        <v>760</v>
      </c>
      <c r="L384" s="198">
        <v>0</v>
      </c>
      <c r="M384" s="198">
        <v>0</v>
      </c>
      <c r="N384" s="198">
        <v>0</v>
      </c>
      <c r="O384" s="198">
        <v>0</v>
      </c>
      <c r="P384" s="198">
        <f t="shared" si="134"/>
        <v>0</v>
      </c>
      <c r="Q384" s="198">
        <v>0</v>
      </c>
      <c r="R384" s="198">
        <v>0</v>
      </c>
      <c r="S384" s="198">
        <v>0</v>
      </c>
      <c r="T384" s="198">
        <v>0</v>
      </c>
      <c r="U384" s="198">
        <f t="shared" si="135"/>
        <v>0</v>
      </c>
      <c r="V384" s="682"/>
      <c r="W384" s="89"/>
      <c r="X384" s="89"/>
      <c r="Y384" s="89"/>
      <c r="Z384" s="89"/>
      <c r="AA384" s="682"/>
    </row>
    <row r="385" spans="1:27" s="9" customFormat="1" ht="21" x14ac:dyDescent="0.2">
      <c r="A385" s="600"/>
      <c r="B385" s="690"/>
      <c r="C385" s="700"/>
      <c r="D385" s="600"/>
      <c r="E385" s="600"/>
      <c r="F385" s="600"/>
      <c r="G385" s="600"/>
      <c r="H385" s="693" t="s">
        <v>232</v>
      </c>
      <c r="I385" s="693"/>
      <c r="J385" s="226">
        <f>SUM(J381:J384)</f>
        <v>200000</v>
      </c>
      <c r="K385" s="226">
        <f t="shared" ref="K385:U385" si="143">SUM(K381:K384)</f>
        <v>7568</v>
      </c>
      <c r="L385" s="226">
        <f t="shared" si="143"/>
        <v>98527</v>
      </c>
      <c r="M385" s="226">
        <f t="shared" si="143"/>
        <v>5273</v>
      </c>
      <c r="N385" s="226">
        <f t="shared" si="143"/>
        <v>0</v>
      </c>
      <c r="O385" s="226">
        <f t="shared" si="143"/>
        <v>227.38</v>
      </c>
      <c r="P385" s="226">
        <f t="shared" si="143"/>
        <v>104027.38</v>
      </c>
      <c r="Q385" s="226">
        <f t="shared" si="143"/>
        <v>0</v>
      </c>
      <c r="R385" s="226">
        <f t="shared" si="143"/>
        <v>0</v>
      </c>
      <c r="S385" s="226">
        <f t="shared" si="143"/>
        <v>0</v>
      </c>
      <c r="T385" s="226">
        <f t="shared" si="143"/>
        <v>220.94</v>
      </c>
      <c r="U385" s="226">
        <f t="shared" si="143"/>
        <v>220.94</v>
      </c>
      <c r="V385" s="683"/>
      <c r="W385" s="89"/>
      <c r="X385" s="89"/>
      <c r="Y385" s="89"/>
      <c r="Z385" s="89"/>
      <c r="AA385" s="683"/>
    </row>
    <row r="386" spans="1:27" s="9" customFormat="1" ht="21" x14ac:dyDescent="0.2">
      <c r="A386" s="599">
        <v>9</v>
      </c>
      <c r="B386" s="695" t="s">
        <v>1429</v>
      </c>
      <c r="C386" s="698" t="s">
        <v>1430</v>
      </c>
      <c r="D386" s="599">
        <v>147</v>
      </c>
      <c r="E386" s="599">
        <v>5</v>
      </c>
      <c r="F386" s="599" t="s">
        <v>1176</v>
      </c>
      <c r="G386" s="599" t="s">
        <v>23</v>
      </c>
      <c r="H386" s="153" t="s">
        <v>1123</v>
      </c>
      <c r="I386" s="153">
        <v>22904</v>
      </c>
      <c r="J386" s="161">
        <v>48875</v>
      </c>
      <c r="K386" s="161">
        <v>3025</v>
      </c>
      <c r="L386" s="161">
        <v>48875</v>
      </c>
      <c r="M386" s="161">
        <v>3025</v>
      </c>
      <c r="N386" s="161">
        <v>0</v>
      </c>
      <c r="O386" s="161">
        <v>0</v>
      </c>
      <c r="P386" s="161">
        <f t="shared" si="134"/>
        <v>51900</v>
      </c>
      <c r="Q386" s="161">
        <f>J386-L386</f>
        <v>0</v>
      </c>
      <c r="R386" s="161">
        <f>K386-M386</f>
        <v>0</v>
      </c>
      <c r="S386" s="161">
        <v>0</v>
      </c>
      <c r="T386" s="161">
        <v>0</v>
      </c>
      <c r="U386" s="161">
        <f t="shared" si="135"/>
        <v>0</v>
      </c>
      <c r="V386" s="678">
        <v>242048</v>
      </c>
      <c r="W386" s="89"/>
      <c r="X386" s="89"/>
      <c r="Y386" s="89"/>
      <c r="Z386" s="89"/>
      <c r="AA386" s="681"/>
    </row>
    <row r="387" spans="1:27" s="9" customFormat="1" ht="21" x14ac:dyDescent="0.2">
      <c r="A387" s="582"/>
      <c r="B387" s="696"/>
      <c r="C387" s="699"/>
      <c r="D387" s="582"/>
      <c r="E387" s="582"/>
      <c r="F387" s="582"/>
      <c r="G387" s="582"/>
      <c r="H387" s="144" t="s">
        <v>1132</v>
      </c>
      <c r="I387" s="497">
        <v>23085</v>
      </c>
      <c r="J387" s="156">
        <v>49652</v>
      </c>
      <c r="K387" s="156">
        <v>2248</v>
      </c>
      <c r="L387" s="156">
        <v>0</v>
      </c>
      <c r="M387" s="156">
        <v>0</v>
      </c>
      <c r="N387" s="156">
        <v>0</v>
      </c>
      <c r="O387" s="156">
        <v>0</v>
      </c>
      <c r="P387" s="156">
        <f t="shared" si="134"/>
        <v>0</v>
      </c>
      <c r="Q387" s="499">
        <f>J387-L387</f>
        <v>49652</v>
      </c>
      <c r="R387" s="499">
        <f>K387-M387</f>
        <v>2248</v>
      </c>
      <c r="S387" s="156">
        <v>0</v>
      </c>
      <c r="T387" s="156">
        <v>0</v>
      </c>
      <c r="U387" s="156">
        <f t="shared" si="135"/>
        <v>51900</v>
      </c>
      <c r="V387" s="679"/>
      <c r="W387" s="89"/>
      <c r="X387" s="89"/>
      <c r="Y387" s="89"/>
      <c r="Z387" s="89"/>
      <c r="AA387" s="682"/>
    </row>
    <row r="388" spans="1:27" s="9" customFormat="1" ht="21" x14ac:dyDescent="0.2">
      <c r="A388" s="582"/>
      <c r="B388" s="696"/>
      <c r="C388" s="699"/>
      <c r="D388" s="582"/>
      <c r="E388" s="582"/>
      <c r="F388" s="582"/>
      <c r="G388" s="582"/>
      <c r="H388" s="144" t="s">
        <v>1133</v>
      </c>
      <c r="I388" s="335">
        <v>23269</v>
      </c>
      <c r="J388" s="156">
        <v>50365</v>
      </c>
      <c r="K388" s="156">
        <v>1535</v>
      </c>
      <c r="L388" s="156">
        <v>0</v>
      </c>
      <c r="M388" s="156">
        <v>0</v>
      </c>
      <c r="N388" s="156">
        <v>0</v>
      </c>
      <c r="O388" s="156">
        <v>0</v>
      </c>
      <c r="P388" s="156">
        <f t="shared" si="134"/>
        <v>0</v>
      </c>
      <c r="Q388" s="156">
        <v>0</v>
      </c>
      <c r="R388" s="156">
        <v>0</v>
      </c>
      <c r="S388" s="156">
        <v>0</v>
      </c>
      <c r="T388" s="156">
        <v>0</v>
      </c>
      <c r="U388" s="156">
        <f t="shared" si="135"/>
        <v>0</v>
      </c>
      <c r="V388" s="679"/>
      <c r="W388" s="89"/>
      <c r="X388" s="89"/>
      <c r="Y388" s="89"/>
      <c r="Z388" s="89"/>
      <c r="AA388" s="682"/>
    </row>
    <row r="389" spans="1:27" s="9" customFormat="1" ht="21" x14ac:dyDescent="0.2">
      <c r="A389" s="582"/>
      <c r="B389" s="696"/>
      <c r="C389" s="699"/>
      <c r="D389" s="582"/>
      <c r="E389" s="582"/>
      <c r="F389" s="582"/>
      <c r="G389" s="582"/>
      <c r="H389" s="159" t="s">
        <v>1134</v>
      </c>
      <c r="I389" s="336">
        <v>23451</v>
      </c>
      <c r="J389" s="198">
        <v>51108</v>
      </c>
      <c r="K389" s="198">
        <v>760</v>
      </c>
      <c r="L389" s="198">
        <v>0</v>
      </c>
      <c r="M389" s="198">
        <v>0</v>
      </c>
      <c r="N389" s="198">
        <v>0</v>
      </c>
      <c r="O389" s="198">
        <v>0</v>
      </c>
      <c r="P389" s="198">
        <f t="shared" si="134"/>
        <v>0</v>
      </c>
      <c r="Q389" s="198">
        <v>0</v>
      </c>
      <c r="R389" s="198">
        <v>0</v>
      </c>
      <c r="S389" s="198">
        <v>0</v>
      </c>
      <c r="T389" s="198">
        <v>0</v>
      </c>
      <c r="U389" s="198">
        <f t="shared" si="135"/>
        <v>0</v>
      </c>
      <c r="V389" s="679"/>
      <c r="W389" s="89"/>
      <c r="X389" s="89"/>
      <c r="Y389" s="89"/>
      <c r="Z389" s="89"/>
      <c r="AA389" s="682"/>
    </row>
    <row r="390" spans="1:27" s="9" customFormat="1" ht="21" x14ac:dyDescent="0.2">
      <c r="A390" s="600"/>
      <c r="B390" s="697"/>
      <c r="C390" s="700"/>
      <c r="D390" s="600"/>
      <c r="E390" s="600"/>
      <c r="F390" s="600"/>
      <c r="G390" s="600"/>
      <c r="H390" s="693" t="s">
        <v>232</v>
      </c>
      <c r="I390" s="693"/>
      <c r="J390" s="226">
        <f>SUM(J386:J389)</f>
        <v>200000</v>
      </c>
      <c r="K390" s="226">
        <f t="shared" ref="K390:U390" si="144">SUM(K386:K389)</f>
        <v>7568</v>
      </c>
      <c r="L390" s="226">
        <f t="shared" si="144"/>
        <v>48875</v>
      </c>
      <c r="M390" s="226">
        <f t="shared" si="144"/>
        <v>3025</v>
      </c>
      <c r="N390" s="226">
        <f t="shared" si="144"/>
        <v>0</v>
      </c>
      <c r="O390" s="226">
        <f t="shared" si="144"/>
        <v>0</v>
      </c>
      <c r="P390" s="226">
        <f t="shared" si="144"/>
        <v>51900</v>
      </c>
      <c r="Q390" s="226">
        <f t="shared" si="144"/>
        <v>49652</v>
      </c>
      <c r="R390" s="226">
        <f t="shared" si="144"/>
        <v>2248</v>
      </c>
      <c r="S390" s="226">
        <f t="shared" si="144"/>
        <v>0</v>
      </c>
      <c r="T390" s="226">
        <f t="shared" si="144"/>
        <v>0</v>
      </c>
      <c r="U390" s="226">
        <f t="shared" si="144"/>
        <v>51900</v>
      </c>
      <c r="V390" s="680"/>
      <c r="W390" s="89"/>
      <c r="X390" s="89"/>
      <c r="Y390" s="89"/>
      <c r="Z390" s="89"/>
      <c r="AA390" s="683"/>
    </row>
    <row r="391" spans="1:27" s="12" customFormat="1" ht="23.25" x14ac:dyDescent="0.2">
      <c r="A391" s="578" t="s">
        <v>1431</v>
      </c>
      <c r="B391" s="578"/>
      <c r="C391" s="578"/>
      <c r="D391" s="578"/>
      <c r="E391" s="578"/>
      <c r="F391" s="578"/>
      <c r="G391" s="578"/>
      <c r="H391" s="578"/>
      <c r="I391" s="578"/>
      <c r="J391" s="107">
        <f>J350+J355+J360+J365+J370+J375+J380+J385+J390</f>
        <v>1800000</v>
      </c>
      <c r="K391" s="107">
        <f t="shared" ref="K391:U391" si="145">K350+K355+K360+K365+K370+K375+K380+K385+K390</f>
        <v>68112</v>
      </c>
      <c r="L391" s="107">
        <f t="shared" si="145"/>
        <v>273077</v>
      </c>
      <c r="M391" s="107">
        <f t="shared" si="145"/>
        <v>23423</v>
      </c>
      <c r="N391" s="107">
        <f t="shared" si="145"/>
        <v>0</v>
      </c>
      <c r="O391" s="107">
        <f t="shared" si="145"/>
        <v>227.38</v>
      </c>
      <c r="P391" s="107">
        <f t="shared" si="145"/>
        <v>296727.38</v>
      </c>
      <c r="Q391" s="107">
        <f t="shared" si="145"/>
        <v>564014</v>
      </c>
      <c r="R391" s="107">
        <f t="shared" si="145"/>
        <v>21786</v>
      </c>
      <c r="S391" s="107">
        <f t="shared" si="145"/>
        <v>0</v>
      </c>
      <c r="T391" s="107">
        <f t="shared" si="145"/>
        <v>3482.8099999999995</v>
      </c>
      <c r="U391" s="107">
        <f t="shared" si="145"/>
        <v>589282.80999999994</v>
      </c>
      <c r="V391" s="132"/>
      <c r="W391" s="108"/>
      <c r="X391" s="108"/>
      <c r="Y391" s="108"/>
      <c r="Z391" s="108"/>
      <c r="AA391" s="485"/>
    </row>
    <row r="392" spans="1:27" ht="14.25" customHeight="1" x14ac:dyDescent="0.2">
      <c r="AA392" s="484"/>
    </row>
    <row r="393" spans="1:27" ht="14.25" customHeight="1" x14ac:dyDescent="0.2">
      <c r="AA393" s="484"/>
    </row>
    <row r="394" spans="1:27" ht="14.25" customHeight="1" x14ac:dyDescent="0.2">
      <c r="AA394" s="484"/>
    </row>
    <row r="395" spans="1:27" ht="14.25" customHeight="1" x14ac:dyDescent="0.2">
      <c r="AA395" s="484"/>
    </row>
  </sheetData>
  <mergeCells count="606">
    <mergeCell ref="A391:I391"/>
    <mergeCell ref="F386:F390"/>
    <mergeCell ref="G386:G390"/>
    <mergeCell ref="V386:V390"/>
    <mergeCell ref="H390:I390"/>
    <mergeCell ref="A386:A390"/>
    <mergeCell ref="B386:B390"/>
    <mergeCell ref="C386:C390"/>
    <mergeCell ref="D386:D390"/>
    <mergeCell ref="E386:E390"/>
    <mergeCell ref="F381:F385"/>
    <mergeCell ref="G381:G385"/>
    <mergeCell ref="V381:V385"/>
    <mergeCell ref="H385:I385"/>
    <mergeCell ref="A381:A385"/>
    <mergeCell ref="B381:B385"/>
    <mergeCell ref="C381:C385"/>
    <mergeCell ref="D381:D385"/>
    <mergeCell ref="E381:E385"/>
    <mergeCell ref="F376:F380"/>
    <mergeCell ref="G376:G380"/>
    <mergeCell ref="V376:V380"/>
    <mergeCell ref="H380:I380"/>
    <mergeCell ref="A376:A380"/>
    <mergeCell ref="B376:B380"/>
    <mergeCell ref="C376:C380"/>
    <mergeCell ref="D376:D380"/>
    <mergeCell ref="E376:E380"/>
    <mergeCell ref="F371:F375"/>
    <mergeCell ref="G371:G375"/>
    <mergeCell ref="V371:V375"/>
    <mergeCell ref="H375:I375"/>
    <mergeCell ref="A371:A375"/>
    <mergeCell ref="B371:B375"/>
    <mergeCell ref="C371:C375"/>
    <mergeCell ref="D371:D375"/>
    <mergeCell ref="E371:E375"/>
    <mergeCell ref="F366:F370"/>
    <mergeCell ref="G366:G370"/>
    <mergeCell ref="V366:V370"/>
    <mergeCell ref="H370:I370"/>
    <mergeCell ref="A366:A370"/>
    <mergeCell ref="B366:B370"/>
    <mergeCell ref="C366:C370"/>
    <mergeCell ref="D366:D370"/>
    <mergeCell ref="E366:E370"/>
    <mergeCell ref="F361:F365"/>
    <mergeCell ref="G361:G365"/>
    <mergeCell ref="V361:V365"/>
    <mergeCell ref="H365:I365"/>
    <mergeCell ref="A361:A365"/>
    <mergeCell ref="B361:B365"/>
    <mergeCell ref="C361:C365"/>
    <mergeCell ref="D361:D365"/>
    <mergeCell ref="E361:E365"/>
    <mergeCell ref="V351:V355"/>
    <mergeCell ref="H355:I355"/>
    <mergeCell ref="F356:F360"/>
    <mergeCell ref="G356:G360"/>
    <mergeCell ref="V356:V360"/>
    <mergeCell ref="H360:I360"/>
    <mergeCell ref="A356:A360"/>
    <mergeCell ref="B356:B360"/>
    <mergeCell ref="C356:C360"/>
    <mergeCell ref="D356:D360"/>
    <mergeCell ref="E356:E360"/>
    <mergeCell ref="A351:A355"/>
    <mergeCell ref="B351:B355"/>
    <mergeCell ref="C351:C355"/>
    <mergeCell ref="D351:D355"/>
    <mergeCell ref="E351:E355"/>
    <mergeCell ref="F351:F355"/>
    <mergeCell ref="G351:G355"/>
    <mergeCell ref="V340:V344"/>
    <mergeCell ref="H344:I344"/>
    <mergeCell ref="A340:A344"/>
    <mergeCell ref="B340:B344"/>
    <mergeCell ref="C340:C344"/>
    <mergeCell ref="D340:D344"/>
    <mergeCell ref="E340:E344"/>
    <mergeCell ref="A345:I345"/>
    <mergeCell ref="A346:A350"/>
    <mergeCell ref="B346:B350"/>
    <mergeCell ref="C346:C350"/>
    <mergeCell ref="D346:D350"/>
    <mergeCell ref="E346:E350"/>
    <mergeCell ref="F346:F350"/>
    <mergeCell ref="G346:G350"/>
    <mergeCell ref="F340:F344"/>
    <mergeCell ref="G340:G344"/>
    <mergeCell ref="V346:V350"/>
    <mergeCell ref="H350:I350"/>
    <mergeCell ref="F335:F339"/>
    <mergeCell ref="G335:G339"/>
    <mergeCell ref="V335:V339"/>
    <mergeCell ref="H339:I339"/>
    <mergeCell ref="A335:A339"/>
    <mergeCell ref="B335:B339"/>
    <mergeCell ref="C335:C339"/>
    <mergeCell ref="D335:D339"/>
    <mergeCell ref="E335:E339"/>
    <mergeCell ref="F330:F334"/>
    <mergeCell ref="G330:G334"/>
    <mergeCell ref="V330:V334"/>
    <mergeCell ref="H334:I334"/>
    <mergeCell ref="A330:A334"/>
    <mergeCell ref="B330:B334"/>
    <mergeCell ref="C330:C334"/>
    <mergeCell ref="D330:D334"/>
    <mergeCell ref="E330:E334"/>
    <mergeCell ref="F325:F329"/>
    <mergeCell ref="G325:G329"/>
    <mergeCell ref="V325:V329"/>
    <mergeCell ref="H329:I329"/>
    <mergeCell ref="A325:A329"/>
    <mergeCell ref="B325:B329"/>
    <mergeCell ref="C325:C329"/>
    <mergeCell ref="D325:D329"/>
    <mergeCell ref="E325:E329"/>
    <mergeCell ref="F320:F324"/>
    <mergeCell ref="G320:G324"/>
    <mergeCell ref="V320:V324"/>
    <mergeCell ref="H324:I324"/>
    <mergeCell ref="A320:A324"/>
    <mergeCell ref="B320:B324"/>
    <mergeCell ref="C320:C324"/>
    <mergeCell ref="D320:D324"/>
    <mergeCell ref="E320:E324"/>
    <mergeCell ref="F315:F319"/>
    <mergeCell ref="G315:G319"/>
    <mergeCell ref="V315:V319"/>
    <mergeCell ref="H319:I319"/>
    <mergeCell ref="A315:A319"/>
    <mergeCell ref="B315:B319"/>
    <mergeCell ref="C315:C319"/>
    <mergeCell ref="D315:D319"/>
    <mergeCell ref="E315:E319"/>
    <mergeCell ref="F310:F314"/>
    <mergeCell ref="G310:G314"/>
    <mergeCell ref="V310:V314"/>
    <mergeCell ref="H314:I314"/>
    <mergeCell ref="A310:A314"/>
    <mergeCell ref="B310:B314"/>
    <mergeCell ref="C310:C314"/>
    <mergeCell ref="D310:D314"/>
    <mergeCell ref="E310:E314"/>
    <mergeCell ref="F305:F309"/>
    <mergeCell ref="G305:G309"/>
    <mergeCell ref="V305:V309"/>
    <mergeCell ref="H309:I309"/>
    <mergeCell ref="A305:A309"/>
    <mergeCell ref="B305:B309"/>
    <mergeCell ref="C305:C309"/>
    <mergeCell ref="D305:D309"/>
    <mergeCell ref="E305:E309"/>
    <mergeCell ref="F300:F304"/>
    <mergeCell ref="G300:G304"/>
    <mergeCell ref="V300:V304"/>
    <mergeCell ref="H304:I304"/>
    <mergeCell ref="A300:A304"/>
    <mergeCell ref="B300:B304"/>
    <mergeCell ref="C300:C304"/>
    <mergeCell ref="D300:D304"/>
    <mergeCell ref="E300:E304"/>
    <mergeCell ref="F295:F299"/>
    <mergeCell ref="G295:G299"/>
    <mergeCell ref="V295:V299"/>
    <mergeCell ref="H299:I299"/>
    <mergeCell ref="A295:A299"/>
    <mergeCell ref="B295:B299"/>
    <mergeCell ref="C295:C299"/>
    <mergeCell ref="D295:D299"/>
    <mergeCell ref="E295:E299"/>
    <mergeCell ref="F290:F294"/>
    <mergeCell ref="G290:G294"/>
    <mergeCell ref="V290:V294"/>
    <mergeCell ref="H294:I294"/>
    <mergeCell ref="A290:A294"/>
    <mergeCell ref="B290:B294"/>
    <mergeCell ref="C290:C294"/>
    <mergeCell ref="D290:D294"/>
    <mergeCell ref="E290:E294"/>
    <mergeCell ref="F285:F289"/>
    <mergeCell ref="G285:G289"/>
    <mergeCell ref="V285:V289"/>
    <mergeCell ref="H289:I289"/>
    <mergeCell ref="A285:A289"/>
    <mergeCell ref="B285:B289"/>
    <mergeCell ref="C285:C289"/>
    <mergeCell ref="D285:D289"/>
    <mergeCell ref="E285:E289"/>
    <mergeCell ref="F280:F284"/>
    <mergeCell ref="G280:G284"/>
    <mergeCell ref="V280:V284"/>
    <mergeCell ref="H284:I284"/>
    <mergeCell ref="A280:A284"/>
    <mergeCell ref="B280:B284"/>
    <mergeCell ref="C280:C284"/>
    <mergeCell ref="D280:D284"/>
    <mergeCell ref="E280:E284"/>
    <mergeCell ref="F275:F279"/>
    <mergeCell ref="G275:G279"/>
    <mergeCell ref="V275:V279"/>
    <mergeCell ref="H279:I279"/>
    <mergeCell ref="A275:A279"/>
    <mergeCell ref="B275:B279"/>
    <mergeCell ref="C275:C279"/>
    <mergeCell ref="D275:D279"/>
    <mergeCell ref="E275:E279"/>
    <mergeCell ref="F270:F274"/>
    <mergeCell ref="G270:G274"/>
    <mergeCell ref="V270:V274"/>
    <mergeCell ref="H274:I274"/>
    <mergeCell ref="A270:A274"/>
    <mergeCell ref="B270:B274"/>
    <mergeCell ref="C270:C274"/>
    <mergeCell ref="D270:D274"/>
    <mergeCell ref="E270:E274"/>
    <mergeCell ref="F265:F269"/>
    <mergeCell ref="G265:G269"/>
    <mergeCell ref="V265:V269"/>
    <mergeCell ref="H269:I269"/>
    <mergeCell ref="A265:A269"/>
    <mergeCell ref="B265:B269"/>
    <mergeCell ref="C265:C269"/>
    <mergeCell ref="D265:D269"/>
    <mergeCell ref="E265:E269"/>
    <mergeCell ref="F260:F264"/>
    <mergeCell ref="G260:G264"/>
    <mergeCell ref="V260:V264"/>
    <mergeCell ref="H264:I264"/>
    <mergeCell ref="A260:A264"/>
    <mergeCell ref="B260:B264"/>
    <mergeCell ref="C260:C264"/>
    <mergeCell ref="D260:D264"/>
    <mergeCell ref="E260:E264"/>
    <mergeCell ref="F255:F259"/>
    <mergeCell ref="G255:G259"/>
    <mergeCell ref="V255:V259"/>
    <mergeCell ref="H259:I259"/>
    <mergeCell ref="A255:A259"/>
    <mergeCell ref="B255:B259"/>
    <mergeCell ref="C255:C259"/>
    <mergeCell ref="D255:D259"/>
    <mergeCell ref="E255:E259"/>
    <mergeCell ref="F250:F254"/>
    <mergeCell ref="G250:G254"/>
    <mergeCell ref="V250:V254"/>
    <mergeCell ref="H254:I254"/>
    <mergeCell ref="A250:A254"/>
    <mergeCell ref="B250:B254"/>
    <mergeCell ref="C250:C254"/>
    <mergeCell ref="D250:D254"/>
    <mergeCell ref="E250:E254"/>
    <mergeCell ref="F245:F249"/>
    <mergeCell ref="G245:G249"/>
    <mergeCell ref="V245:V249"/>
    <mergeCell ref="H249:I249"/>
    <mergeCell ref="A245:A249"/>
    <mergeCell ref="B245:B249"/>
    <mergeCell ref="C245:C249"/>
    <mergeCell ref="D245:D249"/>
    <mergeCell ref="E245:E249"/>
    <mergeCell ref="F240:F244"/>
    <mergeCell ref="G240:G244"/>
    <mergeCell ref="V240:V244"/>
    <mergeCell ref="H244:I244"/>
    <mergeCell ref="A240:A244"/>
    <mergeCell ref="B240:B244"/>
    <mergeCell ref="C240:C244"/>
    <mergeCell ref="D240:D244"/>
    <mergeCell ref="E240:E244"/>
    <mergeCell ref="F235:F239"/>
    <mergeCell ref="G235:G239"/>
    <mergeCell ref="V235:V239"/>
    <mergeCell ref="H239:I239"/>
    <mergeCell ref="A235:A239"/>
    <mergeCell ref="B235:B239"/>
    <mergeCell ref="C235:C239"/>
    <mergeCell ref="D235:D239"/>
    <mergeCell ref="E235:E239"/>
    <mergeCell ref="F230:F234"/>
    <mergeCell ref="G230:G234"/>
    <mergeCell ref="V230:V234"/>
    <mergeCell ref="H234:I234"/>
    <mergeCell ref="A230:A234"/>
    <mergeCell ref="B230:B234"/>
    <mergeCell ref="C230:C234"/>
    <mergeCell ref="D230:D234"/>
    <mergeCell ref="E230:E234"/>
    <mergeCell ref="F225:F229"/>
    <mergeCell ref="G225:G229"/>
    <mergeCell ref="V225:V229"/>
    <mergeCell ref="H229:I229"/>
    <mergeCell ref="A225:A229"/>
    <mergeCell ref="B225:B229"/>
    <mergeCell ref="C225:C229"/>
    <mergeCell ref="D225:D229"/>
    <mergeCell ref="E225:E229"/>
    <mergeCell ref="F220:F224"/>
    <mergeCell ref="G220:G224"/>
    <mergeCell ref="V220:V224"/>
    <mergeCell ref="H224:I224"/>
    <mergeCell ref="A220:A224"/>
    <mergeCell ref="B220:B224"/>
    <mergeCell ref="C220:C224"/>
    <mergeCell ref="D220:D224"/>
    <mergeCell ref="E220:E224"/>
    <mergeCell ref="F215:F219"/>
    <mergeCell ref="G215:G219"/>
    <mergeCell ref="V215:V219"/>
    <mergeCell ref="H219:I219"/>
    <mergeCell ref="A215:A219"/>
    <mergeCell ref="B215:B219"/>
    <mergeCell ref="C215:C219"/>
    <mergeCell ref="D215:D219"/>
    <mergeCell ref="E215:E219"/>
    <mergeCell ref="F210:F214"/>
    <mergeCell ref="G210:G214"/>
    <mergeCell ref="V210:V214"/>
    <mergeCell ref="H214:I214"/>
    <mergeCell ref="A210:A214"/>
    <mergeCell ref="B210:B214"/>
    <mergeCell ref="C210:C214"/>
    <mergeCell ref="D210:D214"/>
    <mergeCell ref="E210:E214"/>
    <mergeCell ref="F205:F209"/>
    <mergeCell ref="G205:G209"/>
    <mergeCell ref="V205:V209"/>
    <mergeCell ref="H209:I209"/>
    <mergeCell ref="A205:A209"/>
    <mergeCell ref="B205:B209"/>
    <mergeCell ref="C205:C209"/>
    <mergeCell ref="D205:D209"/>
    <mergeCell ref="E205:E209"/>
    <mergeCell ref="F200:F204"/>
    <mergeCell ref="G200:G204"/>
    <mergeCell ref="V200:V204"/>
    <mergeCell ref="H204:I204"/>
    <mergeCell ref="A200:A204"/>
    <mergeCell ref="B200:B204"/>
    <mergeCell ref="C200:C204"/>
    <mergeCell ref="D200:D204"/>
    <mergeCell ref="E200:E204"/>
    <mergeCell ref="V190:V194"/>
    <mergeCell ref="H194:I194"/>
    <mergeCell ref="A195:A199"/>
    <mergeCell ref="B195:B199"/>
    <mergeCell ref="C195:C199"/>
    <mergeCell ref="D195:D199"/>
    <mergeCell ref="E195:E199"/>
    <mergeCell ref="F195:F199"/>
    <mergeCell ref="G195:G199"/>
    <mergeCell ref="V195:V199"/>
    <mergeCell ref="H199:I199"/>
    <mergeCell ref="A189:I189"/>
    <mergeCell ref="A190:A194"/>
    <mergeCell ref="B190:B194"/>
    <mergeCell ref="C190:C194"/>
    <mergeCell ref="D190:D194"/>
    <mergeCell ref="E190:E194"/>
    <mergeCell ref="F190:F194"/>
    <mergeCell ref="G190:G194"/>
    <mergeCell ref="F179:F183"/>
    <mergeCell ref="G179:G183"/>
    <mergeCell ref="V179:V183"/>
    <mergeCell ref="H183:I183"/>
    <mergeCell ref="A184:A188"/>
    <mergeCell ref="B184:B188"/>
    <mergeCell ref="C184:C188"/>
    <mergeCell ref="D184:D188"/>
    <mergeCell ref="E184:E188"/>
    <mergeCell ref="F184:F188"/>
    <mergeCell ref="G184:G188"/>
    <mergeCell ref="V184:V188"/>
    <mergeCell ref="H188:I188"/>
    <mergeCell ref="A179:A183"/>
    <mergeCell ref="B179:B183"/>
    <mergeCell ref="C179:C183"/>
    <mergeCell ref="D179:D183"/>
    <mergeCell ref="E179:E183"/>
    <mergeCell ref="F169:F173"/>
    <mergeCell ref="G169:G173"/>
    <mergeCell ref="V169:V173"/>
    <mergeCell ref="H173:I173"/>
    <mergeCell ref="A174:A178"/>
    <mergeCell ref="B174:B178"/>
    <mergeCell ref="C174:C178"/>
    <mergeCell ref="D174:D178"/>
    <mergeCell ref="E174:E178"/>
    <mergeCell ref="F174:F178"/>
    <mergeCell ref="G174:G178"/>
    <mergeCell ref="V174:V178"/>
    <mergeCell ref="H178:I178"/>
    <mergeCell ref="A169:A173"/>
    <mergeCell ref="B169:B173"/>
    <mergeCell ref="C169:C173"/>
    <mergeCell ref="D169:D173"/>
    <mergeCell ref="E169:E173"/>
    <mergeCell ref="F159:F163"/>
    <mergeCell ref="G159:G163"/>
    <mergeCell ref="V159:V163"/>
    <mergeCell ref="H163:I163"/>
    <mergeCell ref="A164:A168"/>
    <mergeCell ref="B164:B168"/>
    <mergeCell ref="C164:C168"/>
    <mergeCell ref="D164:D168"/>
    <mergeCell ref="E164:E168"/>
    <mergeCell ref="F164:F168"/>
    <mergeCell ref="G164:G168"/>
    <mergeCell ref="V164:V168"/>
    <mergeCell ref="H168:I168"/>
    <mergeCell ref="A159:A163"/>
    <mergeCell ref="B159:B163"/>
    <mergeCell ref="C159:C163"/>
    <mergeCell ref="D159:D163"/>
    <mergeCell ref="E159:E163"/>
    <mergeCell ref="F149:F153"/>
    <mergeCell ref="G149:G153"/>
    <mergeCell ref="V149:V153"/>
    <mergeCell ref="H153:I153"/>
    <mergeCell ref="A154:A158"/>
    <mergeCell ref="B154:B158"/>
    <mergeCell ref="C154:C158"/>
    <mergeCell ref="D154:D158"/>
    <mergeCell ref="E154:E158"/>
    <mergeCell ref="F154:F158"/>
    <mergeCell ref="G154:G158"/>
    <mergeCell ref="V154:V158"/>
    <mergeCell ref="H158:I158"/>
    <mergeCell ref="A149:A153"/>
    <mergeCell ref="B149:B153"/>
    <mergeCell ref="C149:C153"/>
    <mergeCell ref="D149:D153"/>
    <mergeCell ref="E149:E153"/>
    <mergeCell ref="F139:F143"/>
    <mergeCell ref="G139:G143"/>
    <mergeCell ref="V139:V143"/>
    <mergeCell ref="H143:I143"/>
    <mergeCell ref="A144:A148"/>
    <mergeCell ref="B144:B148"/>
    <mergeCell ref="C144:C148"/>
    <mergeCell ref="D144:D148"/>
    <mergeCell ref="E144:E148"/>
    <mergeCell ref="F144:F148"/>
    <mergeCell ref="G144:G148"/>
    <mergeCell ref="V144:V148"/>
    <mergeCell ref="H148:I148"/>
    <mergeCell ref="A139:A143"/>
    <mergeCell ref="B139:B143"/>
    <mergeCell ref="C139:C143"/>
    <mergeCell ref="D139:D143"/>
    <mergeCell ref="E139:E143"/>
    <mergeCell ref="A134:A138"/>
    <mergeCell ref="B134:B138"/>
    <mergeCell ref="C134:C138"/>
    <mergeCell ref="D134:D138"/>
    <mergeCell ref="E134:E138"/>
    <mergeCell ref="F134:F138"/>
    <mergeCell ref="G134:G138"/>
    <mergeCell ref="V134:V138"/>
    <mergeCell ref="H138:I138"/>
    <mergeCell ref="F124:F128"/>
    <mergeCell ref="G124:G128"/>
    <mergeCell ref="V124:V128"/>
    <mergeCell ref="H128:I128"/>
    <mergeCell ref="A129:A133"/>
    <mergeCell ref="B129:B133"/>
    <mergeCell ref="C129:C133"/>
    <mergeCell ref="D129:D133"/>
    <mergeCell ref="E129:E133"/>
    <mergeCell ref="F129:F133"/>
    <mergeCell ref="G129:G133"/>
    <mergeCell ref="V129:V133"/>
    <mergeCell ref="H133:I133"/>
    <mergeCell ref="A124:A128"/>
    <mergeCell ref="B124:B128"/>
    <mergeCell ref="C124:C128"/>
    <mergeCell ref="D124:D128"/>
    <mergeCell ref="E124:E128"/>
    <mergeCell ref="F114:F118"/>
    <mergeCell ref="G114:G118"/>
    <mergeCell ref="V114:V118"/>
    <mergeCell ref="H118:I118"/>
    <mergeCell ref="A119:A123"/>
    <mergeCell ref="B119:B123"/>
    <mergeCell ref="C119:C123"/>
    <mergeCell ref="D119:D123"/>
    <mergeCell ref="E119:E123"/>
    <mergeCell ref="F119:F123"/>
    <mergeCell ref="G119:G123"/>
    <mergeCell ref="V119:V123"/>
    <mergeCell ref="H123:I123"/>
    <mergeCell ref="A114:A118"/>
    <mergeCell ref="B114:B118"/>
    <mergeCell ref="C114:C118"/>
    <mergeCell ref="D114:D118"/>
    <mergeCell ref="E114:E118"/>
    <mergeCell ref="A109:A113"/>
    <mergeCell ref="B109:B113"/>
    <mergeCell ref="C109:C113"/>
    <mergeCell ref="D109:D113"/>
    <mergeCell ref="E109:E113"/>
    <mergeCell ref="F109:F113"/>
    <mergeCell ref="G109:G113"/>
    <mergeCell ref="V109:V113"/>
    <mergeCell ref="H113:I113"/>
    <mergeCell ref="V99:V103"/>
    <mergeCell ref="H103:I103"/>
    <mergeCell ref="A104:A108"/>
    <mergeCell ref="B104:B108"/>
    <mergeCell ref="C104:C108"/>
    <mergeCell ref="D104:D108"/>
    <mergeCell ref="E104:E108"/>
    <mergeCell ref="F104:F108"/>
    <mergeCell ref="G104:G108"/>
    <mergeCell ref="V104:V108"/>
    <mergeCell ref="H108:I108"/>
    <mergeCell ref="K2:K3"/>
    <mergeCell ref="L2:N2"/>
    <mergeCell ref="O2:O3"/>
    <mergeCell ref="P2:P3"/>
    <mergeCell ref="A60:I60"/>
    <mergeCell ref="A98:I98"/>
    <mergeCell ref="A99:A103"/>
    <mergeCell ref="B99:B103"/>
    <mergeCell ref="C99:C103"/>
    <mergeCell ref="D99:D103"/>
    <mergeCell ref="E99:E103"/>
    <mergeCell ref="F99:F103"/>
    <mergeCell ref="G99:G103"/>
    <mergeCell ref="AA2:AA3"/>
    <mergeCell ref="AA99:AA103"/>
    <mergeCell ref="AA104:AA108"/>
    <mergeCell ref="AA109:AA113"/>
    <mergeCell ref="AA114:AA118"/>
    <mergeCell ref="AA119:AA123"/>
    <mergeCell ref="AA124:AA128"/>
    <mergeCell ref="AA129:AA133"/>
    <mergeCell ref="A1:I1"/>
    <mergeCell ref="A2:A3"/>
    <mergeCell ref="B2:B3"/>
    <mergeCell ref="C2:C3"/>
    <mergeCell ref="D2:G2"/>
    <mergeCell ref="X2:X3"/>
    <mergeCell ref="Y2:Y3"/>
    <mergeCell ref="Z2:Z3"/>
    <mergeCell ref="A14:I14"/>
    <mergeCell ref="A34:I34"/>
    <mergeCell ref="Q2:S2"/>
    <mergeCell ref="T2:T3"/>
    <mergeCell ref="U2:U3"/>
    <mergeCell ref="V2:V3"/>
    <mergeCell ref="W2:W3"/>
    <mergeCell ref="J2:J3"/>
    <mergeCell ref="AA134:AA138"/>
    <mergeCell ref="AA139:AA143"/>
    <mergeCell ref="AA144:AA148"/>
    <mergeCell ref="AA149:AA153"/>
    <mergeCell ref="AA154:AA158"/>
    <mergeCell ref="AA159:AA163"/>
    <mergeCell ref="AA164:AA168"/>
    <mergeCell ref="AA169:AA173"/>
    <mergeCell ref="AA174:AA178"/>
    <mergeCell ref="AA179:AA183"/>
    <mergeCell ref="AA184:AA188"/>
    <mergeCell ref="AA189:AA193"/>
    <mergeCell ref="AA195:AA199"/>
    <mergeCell ref="AA200:AA204"/>
    <mergeCell ref="AA205:AA209"/>
    <mergeCell ref="AA210:AA214"/>
    <mergeCell ref="AA215:AA219"/>
    <mergeCell ref="AA220:AA224"/>
    <mergeCell ref="AA225:AA229"/>
    <mergeCell ref="AA230:AA234"/>
    <mergeCell ref="AA235:AA239"/>
    <mergeCell ref="AA240:AA244"/>
    <mergeCell ref="AA245:AA249"/>
    <mergeCell ref="AA250:AA254"/>
    <mergeCell ref="AA255:AA259"/>
    <mergeCell ref="AA260:AA264"/>
    <mergeCell ref="AA265:AA269"/>
    <mergeCell ref="AA270:AA274"/>
    <mergeCell ref="AA275:AA279"/>
    <mergeCell ref="AA280:AA284"/>
    <mergeCell ref="AA285:AA289"/>
    <mergeCell ref="AA290:AA294"/>
    <mergeCell ref="AA295:AA299"/>
    <mergeCell ref="AA300:AA304"/>
    <mergeCell ref="AA305:AA309"/>
    <mergeCell ref="AA310:AA314"/>
    <mergeCell ref="AA315:AA319"/>
    <mergeCell ref="AA320:AA324"/>
    <mergeCell ref="AA325:AA329"/>
    <mergeCell ref="AA330:AA334"/>
    <mergeCell ref="AA335:AA339"/>
    <mergeCell ref="AA386:AA390"/>
    <mergeCell ref="AA340:AA344"/>
    <mergeCell ref="AA345:AA349"/>
    <mergeCell ref="AA351:AA355"/>
    <mergeCell ref="AA356:AA360"/>
    <mergeCell ref="AA361:AA365"/>
    <mergeCell ref="AA366:AA370"/>
    <mergeCell ref="AA371:AA375"/>
    <mergeCell ref="AA376:AA380"/>
    <mergeCell ref="AA381:AA385"/>
  </mergeCells>
  <pageMargins left="0" right="0" top="0" bottom="0" header="0" footer="0"/>
  <pageSetup paperSize="9" scale="4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8"/>
  <sheetViews>
    <sheetView zoomScale="60" zoomScaleNormal="60" workbookViewId="0">
      <pane ySplit="3" topLeftCell="A4" activePane="bottomLeft" state="frozen"/>
      <selection pane="bottomLeft" sqref="A1:I1"/>
    </sheetView>
  </sheetViews>
  <sheetFormatPr defaultColWidth="9" defaultRowHeight="14.25" x14ac:dyDescent="0.2"/>
  <cols>
    <col min="1" max="1" width="6.875" style="32" customWidth="1"/>
    <col min="2" max="2" width="19.625" style="34" customWidth="1"/>
    <col min="3" max="3" width="20.625" style="328" customWidth="1"/>
    <col min="4" max="5" width="9" style="32"/>
    <col min="6" max="7" width="10.125" style="32" customWidth="1"/>
    <col min="8" max="9" width="10.375" style="32" customWidth="1"/>
    <col min="10" max="10" width="14.75" style="32" customWidth="1"/>
    <col min="11" max="11" width="13.875" style="32" customWidth="1"/>
    <col min="12" max="12" width="14.75" style="32" customWidth="1"/>
    <col min="13" max="13" width="13.375" style="32" customWidth="1"/>
    <col min="14" max="14" width="13.75" style="32" customWidth="1"/>
    <col min="15" max="15" width="12.25" style="32" customWidth="1"/>
    <col min="16" max="16" width="14.125" style="32" customWidth="1"/>
    <col min="17" max="17" width="14" style="32" customWidth="1"/>
    <col min="18" max="18" width="14.125" style="32" customWidth="1"/>
    <col min="19" max="19" width="13.5" style="32" customWidth="1"/>
    <col min="20" max="20" width="13" style="32" customWidth="1"/>
    <col min="21" max="21" width="14.5" style="32" customWidth="1"/>
    <col min="22" max="22" width="11.375" style="32" customWidth="1"/>
    <col min="23" max="26" width="0" style="32" hidden="1" customWidth="1"/>
    <col min="27" max="27" width="11.375" style="32" customWidth="1"/>
    <col min="28" max="16384" width="9" style="32"/>
  </cols>
  <sheetData>
    <row r="1" spans="1:27" s="3" customFormat="1" ht="31.5" customHeight="1" x14ac:dyDescent="0.2">
      <c r="A1" s="559" t="s">
        <v>1601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1"/>
      <c r="S1" s="1"/>
    </row>
    <row r="2" spans="1:27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91" t="s">
        <v>7</v>
      </c>
      <c r="I2" s="291" t="s">
        <v>8</v>
      </c>
      <c r="J2" s="564" t="s">
        <v>5</v>
      </c>
      <c r="K2" s="564" t="s">
        <v>6</v>
      </c>
      <c r="L2" s="575" t="s">
        <v>256</v>
      </c>
      <c r="M2" s="576"/>
      <c r="N2" s="577"/>
      <c r="O2" s="568" t="s">
        <v>254</v>
      </c>
      <c r="P2" s="565" t="s">
        <v>223</v>
      </c>
      <c r="Q2" s="564" t="s">
        <v>9</v>
      </c>
      <c r="R2" s="564"/>
      <c r="S2" s="564"/>
      <c r="T2" s="568" t="s">
        <v>254</v>
      </c>
      <c r="U2" s="565" t="s">
        <v>10</v>
      </c>
      <c r="V2" s="566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  <c r="AA2" s="566" t="s">
        <v>1585</v>
      </c>
    </row>
    <row r="3" spans="1:27" s="1" customFormat="1" ht="21.95" customHeight="1" x14ac:dyDescent="0.2">
      <c r="A3" s="567"/>
      <c r="B3" s="560"/>
      <c r="C3" s="567"/>
      <c r="D3" s="292" t="s">
        <v>11</v>
      </c>
      <c r="E3" s="292" t="s">
        <v>12</v>
      </c>
      <c r="F3" s="292" t="s">
        <v>13</v>
      </c>
      <c r="G3" s="292" t="s">
        <v>14</v>
      </c>
      <c r="H3" s="291" t="s">
        <v>15</v>
      </c>
      <c r="I3" s="291" t="s">
        <v>16</v>
      </c>
      <c r="J3" s="564"/>
      <c r="K3" s="564"/>
      <c r="L3" s="290" t="s">
        <v>17</v>
      </c>
      <c r="M3" s="290" t="s">
        <v>18</v>
      </c>
      <c r="N3" s="290" t="s">
        <v>19</v>
      </c>
      <c r="O3" s="569"/>
      <c r="P3" s="565"/>
      <c r="Q3" s="290" t="s">
        <v>17</v>
      </c>
      <c r="R3" s="290" t="s">
        <v>18</v>
      </c>
      <c r="S3" s="290" t="s">
        <v>19</v>
      </c>
      <c r="T3" s="569"/>
      <c r="U3" s="565"/>
      <c r="V3" s="566"/>
      <c r="W3" s="571"/>
      <c r="X3" s="571"/>
      <c r="Y3" s="571"/>
      <c r="Z3" s="560"/>
      <c r="AA3" s="566"/>
    </row>
    <row r="4" spans="1:27" s="330" customFormat="1" ht="23.25" x14ac:dyDescent="0.2">
      <c r="A4" s="685" t="s">
        <v>260</v>
      </c>
      <c r="B4" s="686"/>
      <c r="C4" s="686"/>
      <c r="D4" s="686"/>
      <c r="E4" s="686"/>
      <c r="F4" s="686"/>
      <c r="G4" s="686"/>
      <c r="H4" s="686"/>
      <c r="I4" s="686"/>
      <c r="J4" s="686"/>
      <c r="K4" s="686"/>
      <c r="L4" s="686"/>
      <c r="M4" s="686"/>
      <c r="N4" s="686"/>
      <c r="O4" s="686"/>
      <c r="P4" s="686"/>
      <c r="Q4" s="686"/>
      <c r="R4" s="686"/>
      <c r="S4" s="686"/>
      <c r="T4" s="686"/>
      <c r="U4" s="686"/>
      <c r="V4" s="686"/>
      <c r="W4" s="686"/>
      <c r="X4" s="686"/>
      <c r="Y4" s="686"/>
      <c r="Z4" s="687"/>
      <c r="AA4" s="486"/>
    </row>
    <row r="5" spans="1:27" s="9" customFormat="1" ht="21" x14ac:dyDescent="0.2">
      <c r="A5" s="88">
        <v>1</v>
      </c>
      <c r="B5" s="341" t="s">
        <v>308</v>
      </c>
      <c r="C5" s="327" t="s">
        <v>312</v>
      </c>
      <c r="D5" s="88" t="s">
        <v>313</v>
      </c>
      <c r="E5" s="88">
        <v>5</v>
      </c>
      <c r="F5" s="88" t="s">
        <v>311</v>
      </c>
      <c r="G5" s="88" t="s">
        <v>203</v>
      </c>
      <c r="H5" s="125">
        <v>240211</v>
      </c>
      <c r="I5" s="125">
        <v>240576</v>
      </c>
      <c r="J5" s="90">
        <v>50000</v>
      </c>
      <c r="K5" s="90">
        <v>1500</v>
      </c>
      <c r="L5" s="90">
        <f t="shared" ref="L5:M8" si="0">J5-Q5</f>
        <v>35696</v>
      </c>
      <c r="M5" s="90">
        <f t="shared" si="0"/>
        <v>1500</v>
      </c>
      <c r="N5" s="90">
        <v>0</v>
      </c>
      <c r="O5" s="90">
        <v>0</v>
      </c>
      <c r="P5" s="90">
        <f t="shared" ref="P5:P8" si="1">L5+M5+N5+O5</f>
        <v>37196</v>
      </c>
      <c r="Q5" s="90">
        <v>14304</v>
      </c>
      <c r="R5" s="90">
        <v>0</v>
      </c>
      <c r="S5" s="90">
        <v>0</v>
      </c>
      <c r="T5" s="90">
        <v>20740.53</v>
      </c>
      <c r="U5" s="90">
        <f t="shared" ref="U5:U8" si="2">Q5+R5+S5+T5</f>
        <v>35044.53</v>
      </c>
      <c r="V5" s="129">
        <v>23073</v>
      </c>
      <c r="W5" s="89"/>
      <c r="X5" s="89"/>
      <c r="Y5" s="89"/>
      <c r="Z5" s="89"/>
      <c r="AA5" s="129" t="s">
        <v>1587</v>
      </c>
    </row>
    <row r="6" spans="1:27" s="9" customFormat="1" ht="21" x14ac:dyDescent="0.2">
      <c r="A6" s="88">
        <v>2</v>
      </c>
      <c r="B6" s="341" t="s">
        <v>314</v>
      </c>
      <c r="C6" s="327" t="s">
        <v>315</v>
      </c>
      <c r="D6" s="88" t="s">
        <v>316</v>
      </c>
      <c r="E6" s="88">
        <v>14</v>
      </c>
      <c r="F6" s="88" t="s">
        <v>311</v>
      </c>
      <c r="G6" s="88" t="s">
        <v>203</v>
      </c>
      <c r="H6" s="125">
        <v>240239</v>
      </c>
      <c r="I6" s="125">
        <v>240604</v>
      </c>
      <c r="J6" s="90">
        <v>60000</v>
      </c>
      <c r="K6" s="90">
        <v>1800</v>
      </c>
      <c r="L6" s="90">
        <f t="shared" si="0"/>
        <v>0</v>
      </c>
      <c r="M6" s="90">
        <f t="shared" si="0"/>
        <v>0</v>
      </c>
      <c r="N6" s="90">
        <v>0</v>
      </c>
      <c r="O6" s="90">
        <v>0</v>
      </c>
      <c r="P6" s="90">
        <f t="shared" si="1"/>
        <v>0</v>
      </c>
      <c r="Q6" s="90">
        <v>60000</v>
      </c>
      <c r="R6" s="90">
        <v>1800</v>
      </c>
      <c r="S6" s="90">
        <v>0</v>
      </c>
      <c r="T6" s="90">
        <v>27332.880000000001</v>
      </c>
      <c r="U6" s="90">
        <f t="shared" si="2"/>
        <v>89132.88</v>
      </c>
      <c r="V6" s="129" t="s">
        <v>579</v>
      </c>
      <c r="W6" s="89"/>
      <c r="X6" s="89"/>
      <c r="Y6" s="89"/>
      <c r="Z6" s="89"/>
      <c r="AA6" s="129" t="s">
        <v>1588</v>
      </c>
    </row>
    <row r="7" spans="1:27" s="9" customFormat="1" ht="42" x14ac:dyDescent="0.2">
      <c r="A7" s="88">
        <v>3</v>
      </c>
      <c r="B7" s="341" t="s">
        <v>317</v>
      </c>
      <c r="C7" s="327" t="s">
        <v>318</v>
      </c>
      <c r="D7" s="88">
        <v>252</v>
      </c>
      <c r="E7" s="88">
        <v>15</v>
      </c>
      <c r="F7" s="88" t="s">
        <v>311</v>
      </c>
      <c r="G7" s="88" t="s">
        <v>203</v>
      </c>
      <c r="H7" s="125">
        <v>240239</v>
      </c>
      <c r="I7" s="125">
        <v>240604</v>
      </c>
      <c r="J7" s="90">
        <v>60000</v>
      </c>
      <c r="K7" s="90">
        <v>1800</v>
      </c>
      <c r="L7" s="90">
        <f t="shared" si="0"/>
        <v>10000</v>
      </c>
      <c r="M7" s="90">
        <f t="shared" si="0"/>
        <v>0</v>
      </c>
      <c r="N7" s="90">
        <v>0</v>
      </c>
      <c r="O7" s="90">
        <v>0</v>
      </c>
      <c r="P7" s="90">
        <f t="shared" si="1"/>
        <v>10000</v>
      </c>
      <c r="Q7" s="90">
        <v>50000</v>
      </c>
      <c r="R7" s="90">
        <v>1800</v>
      </c>
      <c r="S7" s="90">
        <v>0</v>
      </c>
      <c r="T7" s="90">
        <v>27332.880000000001</v>
      </c>
      <c r="U7" s="90">
        <f t="shared" si="2"/>
        <v>79132.88</v>
      </c>
      <c r="V7" s="129">
        <v>23025</v>
      </c>
      <c r="W7" s="89"/>
      <c r="X7" s="89"/>
      <c r="Y7" s="89"/>
      <c r="Z7" s="89"/>
      <c r="AA7" s="129" t="s">
        <v>1588</v>
      </c>
    </row>
    <row r="8" spans="1:27" s="9" customFormat="1" ht="21" x14ac:dyDescent="0.2">
      <c r="A8" s="88">
        <v>4</v>
      </c>
      <c r="B8" s="341" t="s">
        <v>58</v>
      </c>
      <c r="C8" s="327" t="s">
        <v>321</v>
      </c>
      <c r="D8" s="88" t="s">
        <v>322</v>
      </c>
      <c r="E8" s="88">
        <v>5</v>
      </c>
      <c r="F8" s="88" t="s">
        <v>311</v>
      </c>
      <c r="G8" s="88" t="s">
        <v>203</v>
      </c>
      <c r="H8" s="125">
        <v>240239</v>
      </c>
      <c r="I8" s="125">
        <v>240604</v>
      </c>
      <c r="J8" s="90">
        <v>60000</v>
      </c>
      <c r="K8" s="90">
        <v>1800</v>
      </c>
      <c r="L8" s="90">
        <f t="shared" si="0"/>
        <v>0</v>
      </c>
      <c r="M8" s="90">
        <f t="shared" si="0"/>
        <v>0</v>
      </c>
      <c r="N8" s="90">
        <v>0</v>
      </c>
      <c r="O8" s="90">
        <v>0</v>
      </c>
      <c r="P8" s="90">
        <f t="shared" si="1"/>
        <v>0</v>
      </c>
      <c r="Q8" s="90">
        <v>60000</v>
      </c>
      <c r="R8" s="90">
        <v>1800</v>
      </c>
      <c r="S8" s="90">
        <v>0</v>
      </c>
      <c r="T8" s="90">
        <v>27332.880000000001</v>
      </c>
      <c r="U8" s="90">
        <f t="shared" si="2"/>
        <v>89132.88</v>
      </c>
      <c r="V8" s="129" t="s">
        <v>579</v>
      </c>
      <c r="W8" s="89"/>
      <c r="X8" s="89"/>
      <c r="Y8" s="89"/>
      <c r="Z8" s="89"/>
      <c r="AA8" s="129" t="s">
        <v>1588</v>
      </c>
    </row>
    <row r="9" spans="1:27" s="12" customFormat="1" ht="23.25" x14ac:dyDescent="0.2">
      <c r="A9" s="578" t="s">
        <v>1572</v>
      </c>
      <c r="B9" s="578"/>
      <c r="C9" s="578"/>
      <c r="D9" s="578"/>
      <c r="E9" s="578"/>
      <c r="F9" s="578"/>
      <c r="G9" s="578"/>
      <c r="H9" s="578"/>
      <c r="I9" s="578"/>
      <c r="J9" s="107">
        <f t="shared" ref="J9:U9" si="3">SUM(J5:J8)</f>
        <v>230000</v>
      </c>
      <c r="K9" s="107">
        <f t="shared" si="3"/>
        <v>6900</v>
      </c>
      <c r="L9" s="107">
        <f t="shared" si="3"/>
        <v>45696</v>
      </c>
      <c r="M9" s="107">
        <f t="shared" si="3"/>
        <v>1500</v>
      </c>
      <c r="N9" s="107">
        <f t="shared" si="3"/>
        <v>0</v>
      </c>
      <c r="O9" s="107">
        <f t="shared" si="3"/>
        <v>0</v>
      </c>
      <c r="P9" s="107">
        <f t="shared" si="3"/>
        <v>47196</v>
      </c>
      <c r="Q9" s="107">
        <f t="shared" si="3"/>
        <v>184304</v>
      </c>
      <c r="R9" s="107">
        <f t="shared" si="3"/>
        <v>5400</v>
      </c>
      <c r="S9" s="107">
        <f t="shared" si="3"/>
        <v>0</v>
      </c>
      <c r="T9" s="107">
        <f t="shared" si="3"/>
        <v>102739.17000000001</v>
      </c>
      <c r="U9" s="107">
        <f t="shared" si="3"/>
        <v>292443.17000000004</v>
      </c>
      <c r="V9" s="132"/>
      <c r="W9" s="108"/>
      <c r="X9" s="108"/>
      <c r="Y9" s="108"/>
      <c r="Z9" s="108"/>
      <c r="AA9" s="132"/>
    </row>
    <row r="10" spans="1:27" s="9" customFormat="1" ht="21" x14ac:dyDescent="0.2">
      <c r="A10" s="88">
        <v>1</v>
      </c>
      <c r="B10" s="341" t="s">
        <v>512</v>
      </c>
      <c r="C10" s="327" t="s">
        <v>513</v>
      </c>
      <c r="D10" s="88">
        <v>183</v>
      </c>
      <c r="E10" s="88">
        <v>2</v>
      </c>
      <c r="F10" s="88" t="s">
        <v>514</v>
      </c>
      <c r="G10" s="88" t="s">
        <v>203</v>
      </c>
      <c r="H10" s="125">
        <v>240604</v>
      </c>
      <c r="I10" s="125">
        <v>240968</v>
      </c>
      <c r="J10" s="90">
        <v>50000</v>
      </c>
      <c r="K10" s="90">
        <v>1500</v>
      </c>
      <c r="L10" s="90">
        <f>J10-Q10</f>
        <v>26997</v>
      </c>
      <c r="M10" s="90">
        <f>K10-R10</f>
        <v>1492</v>
      </c>
      <c r="N10" s="90">
        <v>0</v>
      </c>
      <c r="O10" s="90">
        <v>0</v>
      </c>
      <c r="P10" s="139">
        <f>L10+M10+N10+O10</f>
        <v>28489</v>
      </c>
      <c r="Q10" s="90">
        <v>23003</v>
      </c>
      <c r="R10" s="90">
        <v>8</v>
      </c>
      <c r="S10" s="90">
        <v>0</v>
      </c>
      <c r="T10" s="90">
        <v>18152.18</v>
      </c>
      <c r="U10" s="139">
        <f>Q10+R10+S10+T10</f>
        <v>41163.18</v>
      </c>
      <c r="V10" s="128">
        <v>23085</v>
      </c>
      <c r="W10" s="89"/>
      <c r="X10" s="89"/>
      <c r="Y10" s="89"/>
      <c r="Z10" s="89"/>
      <c r="AA10" s="129" t="s">
        <v>1588</v>
      </c>
    </row>
    <row r="11" spans="1:27" s="9" customFormat="1" ht="42" x14ac:dyDescent="0.2">
      <c r="A11" s="88">
        <v>2</v>
      </c>
      <c r="B11" s="341" t="s">
        <v>515</v>
      </c>
      <c r="C11" s="327" t="s">
        <v>516</v>
      </c>
      <c r="D11" s="88" t="s">
        <v>517</v>
      </c>
      <c r="E11" s="88">
        <v>13</v>
      </c>
      <c r="F11" s="88" t="s">
        <v>518</v>
      </c>
      <c r="G11" s="88" t="s">
        <v>203</v>
      </c>
      <c r="H11" s="125">
        <v>240336</v>
      </c>
      <c r="I11" s="125">
        <v>240701</v>
      </c>
      <c r="J11" s="90">
        <v>50000</v>
      </c>
      <c r="K11" s="90">
        <v>1500</v>
      </c>
      <c r="L11" s="90">
        <f t="shared" ref="L11:M17" si="4">J11-Q11</f>
        <v>10500</v>
      </c>
      <c r="M11" s="90">
        <f t="shared" si="4"/>
        <v>1500</v>
      </c>
      <c r="N11" s="90">
        <v>0</v>
      </c>
      <c r="O11" s="90">
        <v>0</v>
      </c>
      <c r="P11" s="139">
        <f t="shared" ref="P11:P17" si="5">L11+M11+N11+O11</f>
        <v>12000</v>
      </c>
      <c r="Q11" s="90">
        <v>39500</v>
      </c>
      <c r="R11" s="90">
        <v>0</v>
      </c>
      <c r="S11" s="90">
        <v>0</v>
      </c>
      <c r="T11" s="90">
        <v>17237</v>
      </c>
      <c r="U11" s="139">
        <f t="shared" ref="U11:U17" si="6">Q11+R11+S11+T11</f>
        <v>56737</v>
      </c>
      <c r="V11" s="129">
        <v>23075</v>
      </c>
      <c r="W11" s="89"/>
      <c r="X11" s="89"/>
      <c r="Y11" s="89"/>
      <c r="Z11" s="89"/>
      <c r="AA11" s="129" t="s">
        <v>1588</v>
      </c>
    </row>
    <row r="12" spans="1:27" s="9" customFormat="1" ht="21" x14ac:dyDescent="0.2">
      <c r="A12" s="88">
        <v>3</v>
      </c>
      <c r="B12" s="341" t="s">
        <v>519</v>
      </c>
      <c r="C12" s="327" t="s">
        <v>520</v>
      </c>
      <c r="D12" s="88" t="s">
        <v>521</v>
      </c>
      <c r="E12" s="88">
        <v>13</v>
      </c>
      <c r="F12" s="88" t="s">
        <v>518</v>
      </c>
      <c r="G12" s="88" t="s">
        <v>203</v>
      </c>
      <c r="H12" s="125">
        <v>240336</v>
      </c>
      <c r="I12" s="125">
        <v>240701</v>
      </c>
      <c r="J12" s="90">
        <v>50000</v>
      </c>
      <c r="K12" s="90">
        <v>1500</v>
      </c>
      <c r="L12" s="90">
        <f t="shared" si="4"/>
        <v>10500</v>
      </c>
      <c r="M12" s="90">
        <f t="shared" si="4"/>
        <v>1500</v>
      </c>
      <c r="N12" s="90">
        <v>0</v>
      </c>
      <c r="O12" s="90">
        <v>0</v>
      </c>
      <c r="P12" s="139">
        <f t="shared" si="5"/>
        <v>12000</v>
      </c>
      <c r="Q12" s="90">
        <v>39500</v>
      </c>
      <c r="R12" s="90">
        <v>0</v>
      </c>
      <c r="S12" s="90">
        <v>0</v>
      </c>
      <c r="T12" s="90">
        <v>12962</v>
      </c>
      <c r="U12" s="139">
        <f t="shared" si="6"/>
        <v>52462</v>
      </c>
      <c r="V12" s="129">
        <v>23075</v>
      </c>
      <c r="W12" s="89"/>
      <c r="X12" s="89"/>
      <c r="Y12" s="89"/>
      <c r="Z12" s="89"/>
      <c r="AA12" s="129" t="s">
        <v>1587</v>
      </c>
    </row>
    <row r="13" spans="1:27" s="9" customFormat="1" ht="42" x14ac:dyDescent="0.2">
      <c r="A13" s="88">
        <v>4</v>
      </c>
      <c r="B13" s="341" t="s">
        <v>522</v>
      </c>
      <c r="C13" s="327" t="s">
        <v>523</v>
      </c>
      <c r="D13" s="88" t="s">
        <v>524</v>
      </c>
      <c r="E13" s="88">
        <v>7</v>
      </c>
      <c r="F13" s="88" t="s">
        <v>311</v>
      </c>
      <c r="G13" s="88" t="s">
        <v>203</v>
      </c>
      <c r="H13" s="125">
        <v>240336</v>
      </c>
      <c r="I13" s="125">
        <v>240701</v>
      </c>
      <c r="J13" s="90">
        <v>50000</v>
      </c>
      <c r="K13" s="90">
        <v>1500</v>
      </c>
      <c r="L13" s="90">
        <f t="shared" si="4"/>
        <v>0</v>
      </c>
      <c r="M13" s="90">
        <f t="shared" si="4"/>
        <v>0</v>
      </c>
      <c r="N13" s="90">
        <v>0</v>
      </c>
      <c r="O13" s="90">
        <v>0</v>
      </c>
      <c r="P13" s="139">
        <f t="shared" si="5"/>
        <v>0</v>
      </c>
      <c r="Q13" s="90">
        <v>50000</v>
      </c>
      <c r="R13" s="90">
        <v>1500</v>
      </c>
      <c r="S13" s="90">
        <v>0</v>
      </c>
      <c r="T13" s="90">
        <v>21780.82</v>
      </c>
      <c r="U13" s="139">
        <f t="shared" si="6"/>
        <v>73280.820000000007</v>
      </c>
      <c r="V13" s="128" t="s">
        <v>579</v>
      </c>
      <c r="W13" s="89"/>
      <c r="X13" s="89"/>
      <c r="Y13" s="89"/>
      <c r="Z13" s="89"/>
      <c r="AA13" s="128" t="s">
        <v>1588</v>
      </c>
    </row>
    <row r="14" spans="1:27" s="9" customFormat="1" ht="42" x14ac:dyDescent="0.2">
      <c r="A14" s="88">
        <v>5</v>
      </c>
      <c r="B14" s="341" t="s">
        <v>525</v>
      </c>
      <c r="C14" s="327" t="s">
        <v>526</v>
      </c>
      <c r="D14" s="88">
        <v>43739</v>
      </c>
      <c r="E14" s="88">
        <v>10</v>
      </c>
      <c r="F14" s="88" t="s">
        <v>311</v>
      </c>
      <c r="G14" s="88" t="s">
        <v>203</v>
      </c>
      <c r="H14" s="125">
        <v>240336</v>
      </c>
      <c r="I14" s="125">
        <v>240701</v>
      </c>
      <c r="J14" s="90">
        <v>50000</v>
      </c>
      <c r="K14" s="90">
        <v>0</v>
      </c>
      <c r="L14" s="90">
        <f t="shared" si="4"/>
        <v>0</v>
      </c>
      <c r="M14" s="90">
        <f t="shared" si="4"/>
        <v>-1500</v>
      </c>
      <c r="N14" s="90">
        <v>0</v>
      </c>
      <c r="O14" s="90">
        <v>0</v>
      </c>
      <c r="P14" s="139">
        <f t="shared" si="5"/>
        <v>-1500</v>
      </c>
      <c r="Q14" s="90">
        <v>50000</v>
      </c>
      <c r="R14" s="90">
        <v>1500</v>
      </c>
      <c r="S14" s="90">
        <v>0</v>
      </c>
      <c r="T14" s="90">
        <v>21780.82</v>
      </c>
      <c r="U14" s="139">
        <f t="shared" si="6"/>
        <v>73280.820000000007</v>
      </c>
      <c r="V14" s="128" t="s">
        <v>579</v>
      </c>
      <c r="W14" s="89"/>
      <c r="X14" s="89"/>
      <c r="Y14" s="89"/>
      <c r="Z14" s="89"/>
      <c r="AA14" s="128" t="s">
        <v>1586</v>
      </c>
    </row>
    <row r="15" spans="1:27" s="9" customFormat="1" ht="42" x14ac:dyDescent="0.2">
      <c r="A15" s="88">
        <v>6</v>
      </c>
      <c r="B15" s="341" t="s">
        <v>529</v>
      </c>
      <c r="C15" s="327" t="s">
        <v>530</v>
      </c>
      <c r="D15" s="88" t="s">
        <v>531</v>
      </c>
      <c r="E15" s="88">
        <v>8</v>
      </c>
      <c r="F15" s="88" t="s">
        <v>311</v>
      </c>
      <c r="G15" s="88" t="s">
        <v>203</v>
      </c>
      <c r="H15" s="125">
        <v>240343</v>
      </c>
      <c r="I15" s="125">
        <v>240708</v>
      </c>
      <c r="J15" s="90">
        <v>50000</v>
      </c>
      <c r="K15" s="90">
        <v>1500</v>
      </c>
      <c r="L15" s="90">
        <f t="shared" si="4"/>
        <v>0</v>
      </c>
      <c r="M15" s="90">
        <f t="shared" si="4"/>
        <v>0</v>
      </c>
      <c r="N15" s="90">
        <v>0</v>
      </c>
      <c r="O15" s="90">
        <v>0</v>
      </c>
      <c r="P15" s="139">
        <f t="shared" si="5"/>
        <v>0</v>
      </c>
      <c r="Q15" s="90">
        <v>50000</v>
      </c>
      <c r="R15" s="90">
        <v>1500</v>
      </c>
      <c r="S15" s="90">
        <v>0</v>
      </c>
      <c r="T15" s="90">
        <v>21780.82</v>
      </c>
      <c r="U15" s="139">
        <f t="shared" si="6"/>
        <v>73280.820000000007</v>
      </c>
      <c r="V15" s="128" t="s">
        <v>579</v>
      </c>
      <c r="W15" s="89"/>
      <c r="X15" s="89"/>
      <c r="Y15" s="89"/>
      <c r="Z15" s="89"/>
      <c r="AA15" s="128" t="s">
        <v>1587</v>
      </c>
    </row>
    <row r="16" spans="1:27" s="9" customFormat="1" ht="42" x14ac:dyDescent="0.2">
      <c r="A16" s="88">
        <v>7</v>
      </c>
      <c r="B16" s="341" t="s">
        <v>532</v>
      </c>
      <c r="C16" s="327" t="s">
        <v>533</v>
      </c>
      <c r="D16" s="88">
        <v>43678</v>
      </c>
      <c r="E16" s="88">
        <v>8</v>
      </c>
      <c r="F16" s="88" t="s">
        <v>311</v>
      </c>
      <c r="G16" s="88" t="s">
        <v>203</v>
      </c>
      <c r="H16" s="125">
        <v>240604</v>
      </c>
      <c r="I16" s="125">
        <v>240968</v>
      </c>
      <c r="J16" s="90">
        <v>50000</v>
      </c>
      <c r="K16" s="90">
        <v>1500</v>
      </c>
      <c r="L16" s="90">
        <f t="shared" si="4"/>
        <v>18500</v>
      </c>
      <c r="M16" s="90">
        <f t="shared" si="4"/>
        <v>1500</v>
      </c>
      <c r="N16" s="90">
        <v>0</v>
      </c>
      <c r="O16" s="90">
        <v>0</v>
      </c>
      <c r="P16" s="139">
        <f t="shared" si="5"/>
        <v>20000</v>
      </c>
      <c r="Q16" s="90">
        <v>31500</v>
      </c>
      <c r="R16" s="90">
        <v>0</v>
      </c>
      <c r="S16" s="90">
        <v>0</v>
      </c>
      <c r="T16" s="90">
        <v>12468.9</v>
      </c>
      <c r="U16" s="139">
        <f t="shared" si="6"/>
        <v>43968.9</v>
      </c>
      <c r="V16" s="128">
        <v>241093</v>
      </c>
      <c r="W16" s="89"/>
      <c r="X16" s="89"/>
      <c r="Y16" s="89"/>
      <c r="Z16" s="89"/>
      <c r="AA16" s="128" t="s">
        <v>1587</v>
      </c>
    </row>
    <row r="17" spans="1:27" s="9" customFormat="1" ht="42" x14ac:dyDescent="0.2">
      <c r="A17" s="88">
        <v>8</v>
      </c>
      <c r="B17" s="341" t="s">
        <v>534</v>
      </c>
      <c r="C17" s="327" t="s">
        <v>535</v>
      </c>
      <c r="D17" s="88">
        <v>45</v>
      </c>
      <c r="E17" s="88">
        <v>2</v>
      </c>
      <c r="F17" s="88" t="s">
        <v>203</v>
      </c>
      <c r="G17" s="88" t="s">
        <v>203</v>
      </c>
      <c r="H17" s="125">
        <v>240336</v>
      </c>
      <c r="I17" s="125">
        <v>240701</v>
      </c>
      <c r="J17" s="90">
        <v>50000</v>
      </c>
      <c r="K17" s="90">
        <v>1500</v>
      </c>
      <c r="L17" s="90">
        <f t="shared" si="4"/>
        <v>40700</v>
      </c>
      <c r="M17" s="90">
        <f t="shared" si="4"/>
        <v>1500</v>
      </c>
      <c r="N17" s="90">
        <v>0</v>
      </c>
      <c r="O17" s="90">
        <v>0</v>
      </c>
      <c r="P17" s="139">
        <f t="shared" si="5"/>
        <v>42200</v>
      </c>
      <c r="Q17" s="90">
        <v>9300</v>
      </c>
      <c r="R17" s="90">
        <v>0</v>
      </c>
      <c r="S17" s="90">
        <v>0</v>
      </c>
      <c r="T17" s="90">
        <v>5604.25</v>
      </c>
      <c r="U17" s="139">
        <f t="shared" si="6"/>
        <v>14904.25</v>
      </c>
      <c r="V17" s="129">
        <v>241947</v>
      </c>
      <c r="W17" s="89"/>
      <c r="X17" s="89"/>
      <c r="Y17" s="89"/>
      <c r="Z17" s="89"/>
      <c r="AA17" s="128" t="s">
        <v>1587</v>
      </c>
    </row>
    <row r="18" spans="1:27" s="12" customFormat="1" ht="23.25" x14ac:dyDescent="0.2">
      <c r="A18" s="578" t="s">
        <v>511</v>
      </c>
      <c r="B18" s="578"/>
      <c r="C18" s="578"/>
      <c r="D18" s="578"/>
      <c r="E18" s="578"/>
      <c r="F18" s="578"/>
      <c r="G18" s="578"/>
      <c r="H18" s="578"/>
      <c r="I18" s="578"/>
      <c r="J18" s="107">
        <f t="shared" ref="J18:U18" si="7">SUM(J10:J17)</f>
        <v>400000</v>
      </c>
      <c r="K18" s="107">
        <f t="shared" si="7"/>
        <v>10500</v>
      </c>
      <c r="L18" s="107">
        <f t="shared" si="7"/>
        <v>107197</v>
      </c>
      <c r="M18" s="107">
        <f t="shared" si="7"/>
        <v>5992</v>
      </c>
      <c r="N18" s="107">
        <f t="shared" si="7"/>
        <v>0</v>
      </c>
      <c r="O18" s="107">
        <f t="shared" si="7"/>
        <v>0</v>
      </c>
      <c r="P18" s="107">
        <f t="shared" si="7"/>
        <v>113189</v>
      </c>
      <c r="Q18" s="107">
        <f t="shared" si="7"/>
        <v>292803</v>
      </c>
      <c r="R18" s="107">
        <f t="shared" si="7"/>
        <v>4508</v>
      </c>
      <c r="S18" s="107">
        <f t="shared" si="7"/>
        <v>0</v>
      </c>
      <c r="T18" s="107">
        <f t="shared" si="7"/>
        <v>131766.79</v>
      </c>
      <c r="U18" s="107">
        <f t="shared" si="7"/>
        <v>429077.79000000004</v>
      </c>
      <c r="V18" s="132"/>
      <c r="W18" s="108"/>
      <c r="X18" s="108"/>
      <c r="Y18" s="108"/>
      <c r="Z18" s="108"/>
      <c r="AA18" s="132"/>
    </row>
    <row r="19" spans="1:27" s="9" customFormat="1" ht="21" x14ac:dyDescent="0.2">
      <c r="A19" s="88">
        <v>1</v>
      </c>
      <c r="B19" s="341" t="s">
        <v>704</v>
      </c>
      <c r="C19" s="327" t="s">
        <v>705</v>
      </c>
      <c r="D19" s="88">
        <v>19</v>
      </c>
      <c r="E19" s="88">
        <v>2</v>
      </c>
      <c r="F19" s="88" t="s">
        <v>514</v>
      </c>
      <c r="G19" s="88" t="s">
        <v>203</v>
      </c>
      <c r="H19" s="125">
        <v>240660</v>
      </c>
      <c r="I19" s="125">
        <v>241024</v>
      </c>
      <c r="J19" s="90">
        <v>50000</v>
      </c>
      <c r="K19" s="90">
        <v>1500</v>
      </c>
      <c r="L19" s="90">
        <f>J19-Q19</f>
        <v>33386</v>
      </c>
      <c r="M19" s="90">
        <f>K19-R19</f>
        <v>1495</v>
      </c>
      <c r="N19" s="90">
        <v>0</v>
      </c>
      <c r="O19" s="90">
        <v>0</v>
      </c>
      <c r="P19" s="90">
        <f t="shared" ref="P19:P24" si="8">L19+M19+N19+O19</f>
        <v>34881</v>
      </c>
      <c r="Q19" s="90">
        <v>16614</v>
      </c>
      <c r="R19" s="90">
        <v>5</v>
      </c>
      <c r="S19" s="90">
        <v>0</v>
      </c>
      <c r="T19" s="90">
        <v>17154.150000000001</v>
      </c>
      <c r="U19" s="90">
        <f t="shared" ref="U19:U24" si="9">Q19+R19+S19+T19</f>
        <v>33773.15</v>
      </c>
      <c r="V19" s="128">
        <v>23075</v>
      </c>
      <c r="W19" s="89"/>
      <c r="X19" s="89"/>
      <c r="Y19" s="89"/>
      <c r="Z19" s="89"/>
      <c r="AA19" s="128" t="s">
        <v>1588</v>
      </c>
    </row>
    <row r="20" spans="1:27" s="9" customFormat="1" ht="21" x14ac:dyDescent="0.2">
      <c r="A20" s="88">
        <v>2</v>
      </c>
      <c r="B20" s="341" t="s">
        <v>706</v>
      </c>
      <c r="C20" s="327" t="s">
        <v>707</v>
      </c>
      <c r="D20" s="88">
        <v>27</v>
      </c>
      <c r="E20" s="88">
        <v>2</v>
      </c>
      <c r="F20" s="88" t="s">
        <v>514</v>
      </c>
      <c r="G20" s="88" t="s">
        <v>203</v>
      </c>
      <c r="H20" s="125">
        <v>240660</v>
      </c>
      <c r="I20" s="125">
        <v>241024</v>
      </c>
      <c r="J20" s="90">
        <v>50000</v>
      </c>
      <c r="K20" s="90">
        <v>1500</v>
      </c>
      <c r="L20" s="90">
        <f t="shared" ref="L20:M24" si="10">J20-Q20</f>
        <v>1500</v>
      </c>
      <c r="M20" s="90">
        <f t="shared" si="10"/>
        <v>1500</v>
      </c>
      <c r="N20" s="90">
        <v>0</v>
      </c>
      <c r="O20" s="90">
        <v>0</v>
      </c>
      <c r="P20" s="90">
        <f t="shared" si="8"/>
        <v>3000</v>
      </c>
      <c r="Q20" s="90">
        <v>48500</v>
      </c>
      <c r="R20" s="90">
        <v>0</v>
      </c>
      <c r="S20" s="90">
        <v>0</v>
      </c>
      <c r="T20" s="90">
        <v>18462.32</v>
      </c>
      <c r="U20" s="90">
        <f t="shared" si="9"/>
        <v>66962.320000000007</v>
      </c>
      <c r="V20" s="127">
        <v>22956</v>
      </c>
      <c r="W20" s="89"/>
      <c r="X20" s="89"/>
      <c r="Y20" s="89"/>
      <c r="Z20" s="89"/>
      <c r="AA20" s="127" t="s">
        <v>1587</v>
      </c>
    </row>
    <row r="21" spans="1:27" s="9" customFormat="1" ht="21" x14ac:dyDescent="0.2">
      <c r="A21" s="88">
        <v>3</v>
      </c>
      <c r="B21" s="341" t="s">
        <v>708</v>
      </c>
      <c r="C21" s="327" t="s">
        <v>709</v>
      </c>
      <c r="D21" s="88">
        <v>55</v>
      </c>
      <c r="E21" s="88">
        <v>7</v>
      </c>
      <c r="F21" s="88" t="s">
        <v>514</v>
      </c>
      <c r="G21" s="88" t="s">
        <v>203</v>
      </c>
      <c r="H21" s="125">
        <v>240660</v>
      </c>
      <c r="I21" s="125">
        <v>241024</v>
      </c>
      <c r="J21" s="90">
        <v>50000</v>
      </c>
      <c r="K21" s="90">
        <v>1500</v>
      </c>
      <c r="L21" s="90">
        <f t="shared" si="10"/>
        <v>1500</v>
      </c>
      <c r="M21" s="90">
        <f t="shared" si="10"/>
        <v>1500</v>
      </c>
      <c r="N21" s="90">
        <v>0</v>
      </c>
      <c r="O21" s="90">
        <v>0</v>
      </c>
      <c r="P21" s="90">
        <f t="shared" si="8"/>
        <v>3000</v>
      </c>
      <c r="Q21" s="90">
        <v>48500</v>
      </c>
      <c r="R21" s="90">
        <v>0</v>
      </c>
      <c r="S21" s="90">
        <v>0</v>
      </c>
      <c r="T21" s="90">
        <v>18462.32</v>
      </c>
      <c r="U21" s="90">
        <f t="shared" si="9"/>
        <v>66962.320000000007</v>
      </c>
      <c r="V21" s="127">
        <v>22971</v>
      </c>
      <c r="W21" s="89"/>
      <c r="X21" s="89"/>
      <c r="Y21" s="89"/>
      <c r="Z21" s="89"/>
      <c r="AA21" s="127" t="s">
        <v>1587</v>
      </c>
    </row>
    <row r="22" spans="1:27" s="9" customFormat="1" ht="21" x14ac:dyDescent="0.2">
      <c r="A22" s="88">
        <v>4</v>
      </c>
      <c r="B22" s="341" t="s">
        <v>710</v>
      </c>
      <c r="C22" s="327" t="s">
        <v>711</v>
      </c>
      <c r="D22" s="88">
        <v>85</v>
      </c>
      <c r="E22" s="88">
        <v>3</v>
      </c>
      <c r="F22" s="88" t="s">
        <v>311</v>
      </c>
      <c r="G22" s="88" t="s">
        <v>203</v>
      </c>
      <c r="H22" s="125">
        <v>240711</v>
      </c>
      <c r="I22" s="125">
        <v>241075</v>
      </c>
      <c r="J22" s="90">
        <v>60000</v>
      </c>
      <c r="K22" s="90">
        <v>1800</v>
      </c>
      <c r="L22" s="90">
        <f t="shared" si="10"/>
        <v>0</v>
      </c>
      <c r="M22" s="90">
        <f t="shared" si="10"/>
        <v>0</v>
      </c>
      <c r="N22" s="90">
        <v>0</v>
      </c>
      <c r="O22" s="90">
        <v>0</v>
      </c>
      <c r="P22" s="90">
        <f t="shared" si="8"/>
        <v>0</v>
      </c>
      <c r="Q22" s="90">
        <v>60000</v>
      </c>
      <c r="R22" s="90">
        <v>1800</v>
      </c>
      <c r="S22" s="90">
        <v>0</v>
      </c>
      <c r="T22" s="90">
        <v>21526.03</v>
      </c>
      <c r="U22" s="90">
        <f t="shared" si="9"/>
        <v>83326.03</v>
      </c>
      <c r="V22" s="127" t="s">
        <v>579</v>
      </c>
      <c r="W22" s="89"/>
      <c r="X22" s="89"/>
      <c r="Y22" s="89"/>
      <c r="Z22" s="89"/>
      <c r="AA22" s="127" t="s">
        <v>1587</v>
      </c>
    </row>
    <row r="23" spans="1:27" s="9" customFormat="1" ht="21" x14ac:dyDescent="0.2">
      <c r="A23" s="88">
        <v>5</v>
      </c>
      <c r="B23" s="341" t="s">
        <v>712</v>
      </c>
      <c r="C23" s="327" t="s">
        <v>713</v>
      </c>
      <c r="D23" s="88" t="s">
        <v>714</v>
      </c>
      <c r="E23" s="88">
        <v>9</v>
      </c>
      <c r="F23" s="88" t="s">
        <v>311</v>
      </c>
      <c r="G23" s="88" t="s">
        <v>203</v>
      </c>
      <c r="H23" s="125">
        <v>240711</v>
      </c>
      <c r="I23" s="125">
        <v>241075</v>
      </c>
      <c r="J23" s="90">
        <v>60000</v>
      </c>
      <c r="K23" s="90">
        <v>1800</v>
      </c>
      <c r="L23" s="90">
        <f t="shared" si="10"/>
        <v>0</v>
      </c>
      <c r="M23" s="90">
        <f t="shared" si="10"/>
        <v>500</v>
      </c>
      <c r="N23" s="90">
        <v>0</v>
      </c>
      <c r="O23" s="90">
        <v>0</v>
      </c>
      <c r="P23" s="90">
        <f t="shared" si="8"/>
        <v>500</v>
      </c>
      <c r="Q23" s="90">
        <v>60000</v>
      </c>
      <c r="R23" s="90">
        <v>1300</v>
      </c>
      <c r="S23" s="90">
        <v>0</v>
      </c>
      <c r="T23" s="90">
        <v>21526.03</v>
      </c>
      <c r="U23" s="90">
        <f t="shared" si="9"/>
        <v>82826.03</v>
      </c>
      <c r="V23" s="129">
        <v>241999</v>
      </c>
      <c r="W23" s="89"/>
      <c r="X23" s="89"/>
      <c r="Y23" s="89"/>
      <c r="Z23" s="89"/>
      <c r="AA23" s="129" t="s">
        <v>1586</v>
      </c>
    </row>
    <row r="24" spans="1:27" s="9" customFormat="1" ht="21" x14ac:dyDescent="0.2">
      <c r="A24" s="88">
        <v>6</v>
      </c>
      <c r="B24" s="341" t="s">
        <v>715</v>
      </c>
      <c r="C24" s="327" t="s">
        <v>716</v>
      </c>
      <c r="D24" s="88">
        <v>43529</v>
      </c>
      <c r="E24" s="88">
        <v>3</v>
      </c>
      <c r="F24" s="88" t="s">
        <v>311</v>
      </c>
      <c r="G24" s="88" t="s">
        <v>203</v>
      </c>
      <c r="H24" s="125">
        <v>240711</v>
      </c>
      <c r="I24" s="125">
        <v>241075</v>
      </c>
      <c r="J24" s="90">
        <v>100000</v>
      </c>
      <c r="K24" s="90">
        <v>3000</v>
      </c>
      <c r="L24" s="90">
        <f t="shared" si="10"/>
        <v>0</v>
      </c>
      <c r="M24" s="90">
        <f t="shared" si="10"/>
        <v>2000</v>
      </c>
      <c r="N24" s="90">
        <v>0</v>
      </c>
      <c r="O24" s="90">
        <v>0</v>
      </c>
      <c r="P24" s="90">
        <f t="shared" si="8"/>
        <v>2000</v>
      </c>
      <c r="Q24" s="90">
        <v>100000</v>
      </c>
      <c r="R24" s="90">
        <v>1000</v>
      </c>
      <c r="S24" s="90">
        <v>0</v>
      </c>
      <c r="T24" s="90">
        <v>0</v>
      </c>
      <c r="U24" s="90">
        <f t="shared" si="9"/>
        <v>101000</v>
      </c>
      <c r="V24" s="128">
        <v>23059</v>
      </c>
      <c r="W24" s="89"/>
      <c r="X24" s="89"/>
      <c r="Y24" s="89"/>
      <c r="Z24" s="89"/>
      <c r="AA24" s="128" t="s">
        <v>1588</v>
      </c>
    </row>
    <row r="25" spans="1:27" s="12" customFormat="1" ht="23.25" x14ac:dyDescent="0.2">
      <c r="A25" s="578" t="s">
        <v>703</v>
      </c>
      <c r="B25" s="578"/>
      <c r="C25" s="578"/>
      <c r="D25" s="578"/>
      <c r="E25" s="578"/>
      <c r="F25" s="578"/>
      <c r="G25" s="578"/>
      <c r="H25" s="578"/>
      <c r="I25" s="578"/>
      <c r="J25" s="107">
        <f>SUM(J19:J24)</f>
        <v>370000</v>
      </c>
      <c r="K25" s="107">
        <f t="shared" ref="K25:U25" si="11">SUM(K19:K24)</f>
        <v>11100</v>
      </c>
      <c r="L25" s="107">
        <f t="shared" si="11"/>
        <v>36386</v>
      </c>
      <c r="M25" s="107">
        <f t="shared" si="11"/>
        <v>6995</v>
      </c>
      <c r="N25" s="107">
        <f t="shared" si="11"/>
        <v>0</v>
      </c>
      <c r="O25" s="107">
        <f t="shared" si="11"/>
        <v>0</v>
      </c>
      <c r="P25" s="107">
        <f t="shared" si="11"/>
        <v>43381</v>
      </c>
      <c r="Q25" s="107">
        <f t="shared" si="11"/>
        <v>333614</v>
      </c>
      <c r="R25" s="107">
        <f t="shared" si="11"/>
        <v>4105</v>
      </c>
      <c r="S25" s="107">
        <f t="shared" si="11"/>
        <v>0</v>
      </c>
      <c r="T25" s="107">
        <f t="shared" si="11"/>
        <v>97130.85</v>
      </c>
      <c r="U25" s="107">
        <f t="shared" si="11"/>
        <v>434849.85</v>
      </c>
      <c r="V25" s="132"/>
      <c r="W25" s="108"/>
      <c r="X25" s="108"/>
      <c r="Y25" s="108"/>
      <c r="Z25" s="108"/>
      <c r="AA25" s="132"/>
    </row>
    <row r="26" spans="1:27" s="9" customFormat="1" ht="21" x14ac:dyDescent="0.2">
      <c r="A26" s="599">
        <v>1</v>
      </c>
      <c r="B26" s="603" t="s">
        <v>898</v>
      </c>
      <c r="C26" s="607" t="s">
        <v>899</v>
      </c>
      <c r="D26" s="599">
        <v>173</v>
      </c>
      <c r="E26" s="599">
        <v>1</v>
      </c>
      <c r="F26" s="599" t="s">
        <v>514</v>
      </c>
      <c r="G26" s="599" t="s">
        <v>203</v>
      </c>
      <c r="H26" s="321" t="s">
        <v>1123</v>
      </c>
      <c r="I26" s="153">
        <v>22376</v>
      </c>
      <c r="J26" s="154">
        <v>45606</v>
      </c>
      <c r="K26" s="154">
        <v>2794</v>
      </c>
      <c r="L26" s="154">
        <v>32706</v>
      </c>
      <c r="M26" s="161">
        <v>2794</v>
      </c>
      <c r="N26" s="161">
        <v>0</v>
      </c>
      <c r="O26" s="161">
        <v>0</v>
      </c>
      <c r="P26" s="161">
        <f>SUM(L26:O26)</f>
        <v>35500</v>
      </c>
      <c r="Q26" s="269">
        <f t="shared" ref="Q26:R29" si="12">J26-L26</f>
        <v>12900</v>
      </c>
      <c r="R26" s="161">
        <f t="shared" si="12"/>
        <v>0</v>
      </c>
      <c r="S26" s="161">
        <v>0</v>
      </c>
      <c r="T26" s="161">
        <v>5548</v>
      </c>
      <c r="U26" s="331">
        <f>SUM(Q26:T26)</f>
        <v>18448</v>
      </c>
      <c r="V26" s="617">
        <v>23079</v>
      </c>
      <c r="W26" s="301">
        <v>242006</v>
      </c>
      <c r="X26" s="89"/>
      <c r="Y26" s="89"/>
      <c r="Z26" s="89"/>
      <c r="AA26" s="617"/>
    </row>
    <row r="27" spans="1:27" s="9" customFormat="1" ht="21" x14ac:dyDescent="0.2">
      <c r="A27" s="582"/>
      <c r="B27" s="583"/>
      <c r="C27" s="608"/>
      <c r="D27" s="582"/>
      <c r="E27" s="582"/>
      <c r="F27" s="582"/>
      <c r="G27" s="582"/>
      <c r="H27" s="320" t="s">
        <v>1124</v>
      </c>
      <c r="I27" s="144">
        <v>22529</v>
      </c>
      <c r="J27" s="145">
        <v>46290</v>
      </c>
      <c r="K27" s="145">
        <v>2110</v>
      </c>
      <c r="L27" s="145">
        <v>0</v>
      </c>
      <c r="M27" s="156">
        <v>0</v>
      </c>
      <c r="N27" s="156">
        <v>0</v>
      </c>
      <c r="O27" s="156">
        <v>0</v>
      </c>
      <c r="P27" s="156">
        <f>SUM(L27:O27)</f>
        <v>0</v>
      </c>
      <c r="Q27" s="270">
        <f t="shared" si="12"/>
        <v>46290</v>
      </c>
      <c r="R27" s="156">
        <f t="shared" si="12"/>
        <v>2110</v>
      </c>
      <c r="S27" s="156">
        <v>0</v>
      </c>
      <c r="T27" s="156">
        <v>3642.96</v>
      </c>
      <c r="U27" s="332">
        <f>SUM(Q27:T27)</f>
        <v>52042.96</v>
      </c>
      <c r="V27" s="618"/>
      <c r="W27" s="302"/>
      <c r="X27" s="89"/>
      <c r="Y27" s="89"/>
      <c r="Z27" s="89"/>
      <c r="AA27" s="618"/>
    </row>
    <row r="28" spans="1:27" s="9" customFormat="1" ht="21" x14ac:dyDescent="0.2">
      <c r="A28" s="582"/>
      <c r="B28" s="583"/>
      <c r="C28" s="608"/>
      <c r="D28" s="582"/>
      <c r="E28" s="582"/>
      <c r="F28" s="582"/>
      <c r="G28" s="582"/>
      <c r="H28" s="320" t="s">
        <v>1125</v>
      </c>
      <c r="I28" s="144">
        <v>22741</v>
      </c>
      <c r="J28" s="145">
        <v>46985</v>
      </c>
      <c r="K28" s="145">
        <v>1415</v>
      </c>
      <c r="L28" s="145">
        <v>0</v>
      </c>
      <c r="M28" s="156">
        <v>0</v>
      </c>
      <c r="N28" s="156">
        <v>0</v>
      </c>
      <c r="O28" s="156">
        <v>0</v>
      </c>
      <c r="P28" s="156">
        <f>SUM(L28:O28)</f>
        <v>0</v>
      </c>
      <c r="Q28" s="270">
        <f t="shared" si="12"/>
        <v>46985</v>
      </c>
      <c r="R28" s="156">
        <f t="shared" si="12"/>
        <v>1415</v>
      </c>
      <c r="S28" s="156">
        <v>0</v>
      </c>
      <c r="T28" s="156">
        <v>1940.54</v>
      </c>
      <c r="U28" s="332">
        <f>SUM(Q28:T28)</f>
        <v>50340.54</v>
      </c>
      <c r="V28" s="618"/>
      <c r="W28" s="302"/>
      <c r="X28" s="89"/>
      <c r="Y28" s="89"/>
      <c r="Z28" s="89"/>
      <c r="AA28" s="618"/>
    </row>
    <row r="29" spans="1:27" s="9" customFormat="1" ht="21" x14ac:dyDescent="0.2">
      <c r="A29" s="582"/>
      <c r="B29" s="583"/>
      <c r="C29" s="608"/>
      <c r="D29" s="582"/>
      <c r="E29" s="582"/>
      <c r="F29" s="582"/>
      <c r="G29" s="582"/>
      <c r="H29" s="326" t="s">
        <v>1126</v>
      </c>
      <c r="I29" s="159">
        <v>22894</v>
      </c>
      <c r="J29" s="160">
        <v>47369</v>
      </c>
      <c r="K29" s="160">
        <v>711</v>
      </c>
      <c r="L29" s="160">
        <v>0</v>
      </c>
      <c r="M29" s="198">
        <v>0</v>
      </c>
      <c r="N29" s="198">
        <v>0</v>
      </c>
      <c r="O29" s="198">
        <v>0</v>
      </c>
      <c r="P29" s="198">
        <f>SUM(L29:O29)</f>
        <v>0</v>
      </c>
      <c r="Q29" s="275">
        <f t="shared" si="12"/>
        <v>47369</v>
      </c>
      <c r="R29" s="198">
        <f t="shared" si="12"/>
        <v>711</v>
      </c>
      <c r="S29" s="198">
        <v>0</v>
      </c>
      <c r="T29" s="198">
        <v>175.2</v>
      </c>
      <c r="U29" s="333">
        <f>SUM(Q29:T29)</f>
        <v>48255.199999999997</v>
      </c>
      <c r="V29" s="618"/>
      <c r="W29" s="302"/>
      <c r="X29" s="89"/>
      <c r="Y29" s="89"/>
      <c r="Z29" s="89"/>
      <c r="AA29" s="618"/>
    </row>
    <row r="30" spans="1:27" s="9" customFormat="1" ht="21" x14ac:dyDescent="0.2">
      <c r="A30" s="600"/>
      <c r="B30" s="616"/>
      <c r="C30" s="609"/>
      <c r="D30" s="600"/>
      <c r="E30" s="600"/>
      <c r="F30" s="600"/>
      <c r="G30" s="600"/>
      <c r="H30" s="704" t="s">
        <v>232</v>
      </c>
      <c r="I30" s="705"/>
      <c r="J30" s="226">
        <f>SUM(J26:J29)</f>
        <v>186250</v>
      </c>
      <c r="K30" s="226">
        <f t="shared" ref="K30:U30" si="13">SUM(K26:K29)</f>
        <v>7030</v>
      </c>
      <c r="L30" s="226">
        <f t="shared" si="13"/>
        <v>32706</v>
      </c>
      <c r="M30" s="226">
        <f t="shared" si="13"/>
        <v>2794</v>
      </c>
      <c r="N30" s="226">
        <f t="shared" si="13"/>
        <v>0</v>
      </c>
      <c r="O30" s="226">
        <f t="shared" si="13"/>
        <v>0</v>
      </c>
      <c r="P30" s="226">
        <f t="shared" si="13"/>
        <v>35500</v>
      </c>
      <c r="Q30" s="226">
        <f t="shared" si="13"/>
        <v>153544</v>
      </c>
      <c r="R30" s="226">
        <f t="shared" si="13"/>
        <v>4236</v>
      </c>
      <c r="S30" s="226">
        <f t="shared" si="13"/>
        <v>0</v>
      </c>
      <c r="T30" s="226">
        <f t="shared" si="13"/>
        <v>11306.7</v>
      </c>
      <c r="U30" s="226">
        <f t="shared" si="13"/>
        <v>169086.7</v>
      </c>
      <c r="V30" s="619"/>
      <c r="W30" s="303"/>
      <c r="X30" s="89"/>
      <c r="Y30" s="89"/>
      <c r="Z30" s="89"/>
      <c r="AA30" s="619"/>
    </row>
    <row r="31" spans="1:27" s="9" customFormat="1" ht="21" x14ac:dyDescent="0.2">
      <c r="A31" s="599">
        <v>2</v>
      </c>
      <c r="B31" s="603" t="s">
        <v>898</v>
      </c>
      <c r="C31" s="607" t="s">
        <v>900</v>
      </c>
      <c r="D31" s="599">
        <v>187</v>
      </c>
      <c r="E31" s="599">
        <v>1</v>
      </c>
      <c r="F31" s="599" t="s">
        <v>514</v>
      </c>
      <c r="G31" s="599" t="s">
        <v>203</v>
      </c>
      <c r="H31" s="321" t="s">
        <v>1123</v>
      </c>
      <c r="I31" s="153">
        <v>22376</v>
      </c>
      <c r="J31" s="154">
        <v>42502</v>
      </c>
      <c r="K31" s="154">
        <v>2598</v>
      </c>
      <c r="L31" s="154">
        <v>9402</v>
      </c>
      <c r="M31" s="161">
        <v>2598</v>
      </c>
      <c r="N31" s="161">
        <v>0</v>
      </c>
      <c r="O31" s="161">
        <v>0</v>
      </c>
      <c r="P31" s="161">
        <f>SUM(L31:O31)</f>
        <v>12000</v>
      </c>
      <c r="Q31" s="269">
        <f t="shared" ref="Q31:R34" si="14">J31-L31</f>
        <v>33100</v>
      </c>
      <c r="R31" s="161">
        <f t="shared" si="14"/>
        <v>0</v>
      </c>
      <c r="S31" s="161">
        <v>0</v>
      </c>
      <c r="T31" s="161">
        <v>5139.49</v>
      </c>
      <c r="U31" s="161">
        <f>SUM(Q31:T31)</f>
        <v>38239.49</v>
      </c>
      <c r="V31" s="617">
        <v>23096</v>
      </c>
      <c r="W31" s="301">
        <v>241997</v>
      </c>
      <c r="X31" s="89"/>
      <c r="Y31" s="89"/>
      <c r="Z31" s="89"/>
      <c r="AA31" s="617"/>
    </row>
    <row r="32" spans="1:27" s="9" customFormat="1" ht="21" x14ac:dyDescent="0.2">
      <c r="A32" s="582"/>
      <c r="B32" s="583"/>
      <c r="C32" s="608"/>
      <c r="D32" s="582"/>
      <c r="E32" s="582"/>
      <c r="F32" s="582"/>
      <c r="G32" s="582"/>
      <c r="H32" s="320" t="s">
        <v>1124</v>
      </c>
      <c r="I32" s="144">
        <v>22529</v>
      </c>
      <c r="J32" s="145">
        <v>43140</v>
      </c>
      <c r="K32" s="145">
        <v>1960</v>
      </c>
      <c r="L32" s="145">
        <v>0</v>
      </c>
      <c r="M32" s="156">
        <v>0</v>
      </c>
      <c r="N32" s="156">
        <v>0</v>
      </c>
      <c r="O32" s="156">
        <v>0</v>
      </c>
      <c r="P32" s="156">
        <f>SUM(L32:O32)</f>
        <v>0</v>
      </c>
      <c r="Q32" s="270">
        <f t="shared" si="14"/>
        <v>43140</v>
      </c>
      <c r="R32" s="156">
        <f t="shared" si="14"/>
        <v>1960</v>
      </c>
      <c r="S32" s="156">
        <v>0</v>
      </c>
      <c r="T32" s="156">
        <v>3395.06</v>
      </c>
      <c r="U32" s="156">
        <f>SUM(Q32:T32)</f>
        <v>48495.06</v>
      </c>
      <c r="V32" s="618"/>
      <c r="W32" s="302"/>
      <c r="X32" s="89"/>
      <c r="Y32" s="89"/>
      <c r="Z32" s="89"/>
      <c r="AA32" s="618"/>
    </row>
    <row r="33" spans="1:27" s="9" customFormat="1" ht="21" x14ac:dyDescent="0.2">
      <c r="A33" s="582"/>
      <c r="B33" s="583"/>
      <c r="C33" s="608"/>
      <c r="D33" s="582"/>
      <c r="E33" s="582"/>
      <c r="F33" s="582"/>
      <c r="G33" s="582"/>
      <c r="H33" s="320" t="s">
        <v>1125</v>
      </c>
      <c r="I33" s="144">
        <v>22741</v>
      </c>
      <c r="J33" s="145">
        <v>43787</v>
      </c>
      <c r="K33" s="145">
        <v>1313</v>
      </c>
      <c r="L33" s="145">
        <v>0</v>
      </c>
      <c r="M33" s="156">
        <v>0</v>
      </c>
      <c r="N33" s="156">
        <v>0</v>
      </c>
      <c r="O33" s="156">
        <v>0</v>
      </c>
      <c r="P33" s="156">
        <f>SUM(L33:O33)</f>
        <v>0</v>
      </c>
      <c r="Q33" s="270">
        <f t="shared" si="14"/>
        <v>43787</v>
      </c>
      <c r="R33" s="156">
        <f t="shared" si="14"/>
        <v>1313</v>
      </c>
      <c r="S33" s="156">
        <v>0</v>
      </c>
      <c r="T33" s="156">
        <v>1808.46</v>
      </c>
      <c r="U33" s="156">
        <f>SUM(Q33:T33)</f>
        <v>46908.46</v>
      </c>
      <c r="V33" s="618"/>
      <c r="W33" s="302"/>
      <c r="X33" s="89"/>
      <c r="Y33" s="89"/>
      <c r="Z33" s="89"/>
      <c r="AA33" s="618"/>
    </row>
    <row r="34" spans="1:27" s="9" customFormat="1" ht="21" x14ac:dyDescent="0.2">
      <c r="A34" s="582"/>
      <c r="B34" s="583"/>
      <c r="C34" s="608"/>
      <c r="D34" s="582"/>
      <c r="E34" s="582"/>
      <c r="F34" s="582"/>
      <c r="G34" s="582"/>
      <c r="H34" s="326" t="s">
        <v>1126</v>
      </c>
      <c r="I34" s="159">
        <v>22894</v>
      </c>
      <c r="J34" s="160">
        <v>43771</v>
      </c>
      <c r="K34" s="160">
        <v>657</v>
      </c>
      <c r="L34" s="160">
        <v>0</v>
      </c>
      <c r="M34" s="198">
        <v>0</v>
      </c>
      <c r="N34" s="198">
        <v>0</v>
      </c>
      <c r="O34" s="198">
        <v>0</v>
      </c>
      <c r="P34" s="198">
        <f>SUM(L34:O34)</f>
        <v>0</v>
      </c>
      <c r="Q34" s="275">
        <f t="shared" si="14"/>
        <v>43771</v>
      </c>
      <c r="R34" s="198">
        <f t="shared" si="14"/>
        <v>657</v>
      </c>
      <c r="S34" s="198">
        <v>0</v>
      </c>
      <c r="T34" s="198">
        <v>161.88999999999999</v>
      </c>
      <c r="U34" s="198">
        <f>SUM(Q34:T34)</f>
        <v>44589.89</v>
      </c>
      <c r="V34" s="618"/>
      <c r="W34" s="302"/>
      <c r="X34" s="89"/>
      <c r="Y34" s="89"/>
      <c r="Z34" s="89"/>
      <c r="AA34" s="618"/>
    </row>
    <row r="35" spans="1:27" s="9" customFormat="1" ht="21" x14ac:dyDescent="0.2">
      <c r="A35" s="620"/>
      <c r="B35" s="627"/>
      <c r="C35" s="692"/>
      <c r="D35" s="620"/>
      <c r="E35" s="620"/>
      <c r="F35" s="620"/>
      <c r="G35" s="620"/>
      <c r="H35" s="704" t="s">
        <v>232</v>
      </c>
      <c r="I35" s="705"/>
      <c r="J35" s="227">
        <f>SUM(J31:J34)</f>
        <v>173200</v>
      </c>
      <c r="K35" s="227">
        <f t="shared" ref="K35:U35" si="15">SUM(K31:K34)</f>
        <v>6528</v>
      </c>
      <c r="L35" s="227">
        <f t="shared" si="15"/>
        <v>9402</v>
      </c>
      <c r="M35" s="227">
        <f t="shared" si="15"/>
        <v>2598</v>
      </c>
      <c r="N35" s="227">
        <f t="shared" si="15"/>
        <v>0</v>
      </c>
      <c r="O35" s="227">
        <f t="shared" si="15"/>
        <v>0</v>
      </c>
      <c r="P35" s="227">
        <f t="shared" si="15"/>
        <v>12000</v>
      </c>
      <c r="Q35" s="227">
        <f t="shared" si="15"/>
        <v>163798</v>
      </c>
      <c r="R35" s="227">
        <f t="shared" si="15"/>
        <v>3930</v>
      </c>
      <c r="S35" s="227">
        <f t="shared" si="15"/>
        <v>0</v>
      </c>
      <c r="T35" s="227">
        <f t="shared" si="15"/>
        <v>10504.899999999998</v>
      </c>
      <c r="U35" s="227">
        <f t="shared" si="15"/>
        <v>178232.89999999997</v>
      </c>
      <c r="V35" s="652"/>
      <c r="W35" s="322"/>
      <c r="X35" s="334"/>
      <c r="Y35" s="334"/>
      <c r="Z35" s="334"/>
      <c r="AA35" s="652"/>
    </row>
    <row r="36" spans="1:27" s="9" customFormat="1" ht="21" x14ac:dyDescent="0.2">
      <c r="A36" s="599">
        <v>3</v>
      </c>
      <c r="B36" s="603" t="s">
        <v>901</v>
      </c>
      <c r="C36" s="607" t="s">
        <v>902</v>
      </c>
      <c r="D36" s="599">
        <v>23</v>
      </c>
      <c r="E36" s="599">
        <v>2</v>
      </c>
      <c r="F36" s="599" t="s">
        <v>514</v>
      </c>
      <c r="G36" s="599" t="s">
        <v>203</v>
      </c>
      <c r="H36" s="321" t="s">
        <v>1123</v>
      </c>
      <c r="I36" s="153">
        <v>22376</v>
      </c>
      <c r="J36" s="154">
        <v>47775</v>
      </c>
      <c r="K36" s="154">
        <v>2925</v>
      </c>
      <c r="L36" s="154">
        <v>47775</v>
      </c>
      <c r="M36" s="161">
        <v>2925</v>
      </c>
      <c r="N36" s="161">
        <v>0</v>
      </c>
      <c r="O36" s="161">
        <v>0</v>
      </c>
      <c r="P36" s="161">
        <f>SUM(L36:O36)</f>
        <v>50700</v>
      </c>
      <c r="Q36" s="269">
        <f t="shared" ref="Q36:R39" si="16">J36-L36</f>
        <v>0</v>
      </c>
      <c r="R36" s="161">
        <f t="shared" si="16"/>
        <v>0</v>
      </c>
      <c r="S36" s="161">
        <v>0</v>
      </c>
      <c r="T36" s="161">
        <v>0</v>
      </c>
      <c r="U36" s="161">
        <f>SUM(Q36:T36)</f>
        <v>0</v>
      </c>
      <c r="V36" s="617">
        <v>23060</v>
      </c>
      <c r="W36" s="323">
        <v>242017</v>
      </c>
      <c r="X36" s="89"/>
      <c r="Y36" s="89"/>
      <c r="Z36" s="89"/>
      <c r="AA36" s="617"/>
    </row>
    <row r="37" spans="1:27" s="9" customFormat="1" ht="21" x14ac:dyDescent="0.2">
      <c r="A37" s="582"/>
      <c r="B37" s="583"/>
      <c r="C37" s="608"/>
      <c r="D37" s="582"/>
      <c r="E37" s="582"/>
      <c r="F37" s="582"/>
      <c r="G37" s="582"/>
      <c r="H37" s="320" t="s">
        <v>1124</v>
      </c>
      <c r="I37" s="144">
        <v>22529</v>
      </c>
      <c r="J37" s="145">
        <v>48492</v>
      </c>
      <c r="K37" s="145">
        <v>2208</v>
      </c>
      <c r="L37" s="145">
        <v>17292</v>
      </c>
      <c r="M37" s="156">
        <v>2208</v>
      </c>
      <c r="N37" s="156">
        <v>0</v>
      </c>
      <c r="O37" s="156">
        <v>0</v>
      </c>
      <c r="P37" s="156">
        <f>SUM(L37:O37)</f>
        <v>19500</v>
      </c>
      <c r="Q37" s="270">
        <f t="shared" si="16"/>
        <v>31200</v>
      </c>
      <c r="R37" s="156">
        <f t="shared" si="16"/>
        <v>0</v>
      </c>
      <c r="S37" s="156">
        <v>0</v>
      </c>
      <c r="T37" s="156">
        <v>4732</v>
      </c>
      <c r="U37" s="156">
        <f>SUM(Q37:T37)</f>
        <v>35932</v>
      </c>
      <c r="V37" s="618"/>
      <c r="W37" s="324"/>
      <c r="X37" s="89"/>
      <c r="Y37" s="89"/>
      <c r="Z37" s="89"/>
      <c r="AA37" s="618"/>
    </row>
    <row r="38" spans="1:27" s="9" customFormat="1" ht="21" x14ac:dyDescent="0.2">
      <c r="A38" s="582"/>
      <c r="B38" s="583"/>
      <c r="C38" s="608"/>
      <c r="D38" s="582"/>
      <c r="E38" s="582"/>
      <c r="F38" s="582"/>
      <c r="G38" s="582"/>
      <c r="H38" s="320" t="s">
        <v>1125</v>
      </c>
      <c r="I38" s="144">
        <v>22741</v>
      </c>
      <c r="J38" s="145">
        <v>49219</v>
      </c>
      <c r="K38" s="145">
        <v>1481</v>
      </c>
      <c r="L38" s="145">
        <v>0</v>
      </c>
      <c r="M38" s="156">
        <v>0</v>
      </c>
      <c r="N38" s="156">
        <v>0</v>
      </c>
      <c r="O38" s="156">
        <v>0</v>
      </c>
      <c r="P38" s="156">
        <f>SUM(L38:O38)</f>
        <v>0</v>
      </c>
      <c r="Q38" s="270">
        <f t="shared" si="16"/>
        <v>49219</v>
      </c>
      <c r="R38" s="156">
        <f t="shared" si="16"/>
        <v>1481</v>
      </c>
      <c r="S38" s="156">
        <v>0</v>
      </c>
      <c r="T38" s="156">
        <v>2032.81</v>
      </c>
      <c r="U38" s="156">
        <f>SUM(Q38:T38)</f>
        <v>52732.81</v>
      </c>
      <c r="V38" s="618"/>
      <c r="W38" s="324"/>
      <c r="X38" s="89"/>
      <c r="Y38" s="89"/>
      <c r="Z38" s="89"/>
      <c r="AA38" s="618"/>
    </row>
    <row r="39" spans="1:27" s="9" customFormat="1" ht="21" x14ac:dyDescent="0.2">
      <c r="A39" s="582"/>
      <c r="B39" s="583"/>
      <c r="C39" s="608"/>
      <c r="D39" s="582"/>
      <c r="E39" s="582"/>
      <c r="F39" s="582"/>
      <c r="G39" s="582"/>
      <c r="H39" s="326" t="s">
        <v>1126</v>
      </c>
      <c r="I39" s="159">
        <v>22894</v>
      </c>
      <c r="J39" s="160">
        <v>49514</v>
      </c>
      <c r="K39" s="160">
        <v>743</v>
      </c>
      <c r="L39" s="160">
        <v>0</v>
      </c>
      <c r="M39" s="198">
        <v>0</v>
      </c>
      <c r="N39" s="198">
        <v>0</v>
      </c>
      <c r="O39" s="198">
        <v>0</v>
      </c>
      <c r="P39" s="198">
        <f>SUM(L39:O39)</f>
        <v>0</v>
      </c>
      <c r="Q39" s="275">
        <f t="shared" si="16"/>
        <v>49514</v>
      </c>
      <c r="R39" s="198">
        <f t="shared" si="16"/>
        <v>743</v>
      </c>
      <c r="S39" s="198">
        <v>0</v>
      </c>
      <c r="T39" s="198">
        <v>183.13</v>
      </c>
      <c r="U39" s="198">
        <f>SUM(Q39:T39)</f>
        <v>50440.13</v>
      </c>
      <c r="V39" s="618"/>
      <c r="W39" s="324"/>
      <c r="X39" s="89"/>
      <c r="Y39" s="89"/>
      <c r="Z39" s="89"/>
      <c r="AA39" s="618"/>
    </row>
    <row r="40" spans="1:27" s="9" customFormat="1" ht="21" x14ac:dyDescent="0.2">
      <c r="A40" s="600"/>
      <c r="B40" s="616"/>
      <c r="C40" s="609"/>
      <c r="D40" s="600"/>
      <c r="E40" s="600"/>
      <c r="F40" s="600"/>
      <c r="G40" s="600"/>
      <c r="H40" s="706" t="s">
        <v>232</v>
      </c>
      <c r="I40" s="707"/>
      <c r="J40" s="276">
        <f>SUM(J36:J39)</f>
        <v>195000</v>
      </c>
      <c r="K40" s="276">
        <f t="shared" ref="K40:U40" si="17">SUM(K36:K39)</f>
        <v>7357</v>
      </c>
      <c r="L40" s="276">
        <f t="shared" si="17"/>
        <v>65067</v>
      </c>
      <c r="M40" s="276">
        <f t="shared" si="17"/>
        <v>5133</v>
      </c>
      <c r="N40" s="276">
        <f t="shared" si="17"/>
        <v>0</v>
      </c>
      <c r="O40" s="276">
        <f t="shared" si="17"/>
        <v>0</v>
      </c>
      <c r="P40" s="276">
        <f t="shared" si="17"/>
        <v>70200</v>
      </c>
      <c r="Q40" s="276">
        <f t="shared" si="17"/>
        <v>129933</v>
      </c>
      <c r="R40" s="276">
        <f t="shared" si="17"/>
        <v>2224</v>
      </c>
      <c r="S40" s="276">
        <f t="shared" si="17"/>
        <v>0</v>
      </c>
      <c r="T40" s="276">
        <f t="shared" si="17"/>
        <v>6947.94</v>
      </c>
      <c r="U40" s="276">
        <f t="shared" si="17"/>
        <v>139104.94</v>
      </c>
      <c r="V40" s="619"/>
      <c r="W40" s="325"/>
      <c r="X40" s="89"/>
      <c r="Y40" s="89"/>
      <c r="Z40" s="89"/>
      <c r="AA40" s="619"/>
    </row>
    <row r="41" spans="1:27" s="9" customFormat="1" ht="24.6" customHeight="1" x14ac:dyDescent="0.2">
      <c r="A41" s="599">
        <v>4</v>
      </c>
      <c r="B41" s="603" t="s">
        <v>905</v>
      </c>
      <c r="C41" s="607" t="s">
        <v>906</v>
      </c>
      <c r="D41" s="599">
        <v>184</v>
      </c>
      <c r="E41" s="599">
        <v>7</v>
      </c>
      <c r="F41" s="599" t="s">
        <v>514</v>
      </c>
      <c r="G41" s="599" t="s">
        <v>203</v>
      </c>
      <c r="H41" s="321" t="s">
        <v>1123</v>
      </c>
      <c r="I41" s="153">
        <v>22376</v>
      </c>
      <c r="J41" s="154">
        <v>36950</v>
      </c>
      <c r="K41" s="154">
        <v>2250</v>
      </c>
      <c r="L41" s="154">
        <v>36950</v>
      </c>
      <c r="M41" s="161">
        <v>2250</v>
      </c>
      <c r="N41" s="161">
        <v>626.54999999999995</v>
      </c>
      <c r="O41" s="161">
        <v>0</v>
      </c>
      <c r="P41" s="161">
        <f>SUM(L41:O41)</f>
        <v>39826.550000000003</v>
      </c>
      <c r="Q41" s="269">
        <f t="shared" ref="Q41:R44" si="18">J41-L41</f>
        <v>0</v>
      </c>
      <c r="R41" s="161">
        <f t="shared" si="18"/>
        <v>0</v>
      </c>
      <c r="S41" s="161">
        <v>0</v>
      </c>
      <c r="T41" s="161">
        <v>0</v>
      </c>
      <c r="U41" s="161">
        <f>SUM(Q41:T41)</f>
        <v>0</v>
      </c>
      <c r="V41" s="617">
        <v>241827</v>
      </c>
      <c r="W41" s="298">
        <v>241827</v>
      </c>
      <c r="X41" s="89"/>
      <c r="Y41" s="89"/>
      <c r="Z41" s="89"/>
      <c r="AA41" s="617"/>
    </row>
    <row r="42" spans="1:27" s="9" customFormat="1" ht="21" x14ac:dyDescent="0.2">
      <c r="A42" s="582"/>
      <c r="B42" s="583"/>
      <c r="C42" s="608"/>
      <c r="D42" s="582"/>
      <c r="E42" s="582"/>
      <c r="F42" s="582"/>
      <c r="G42" s="582"/>
      <c r="H42" s="320" t="s">
        <v>1124</v>
      </c>
      <c r="I42" s="144">
        <v>22529</v>
      </c>
      <c r="J42" s="145">
        <v>37504</v>
      </c>
      <c r="K42" s="145">
        <v>1696</v>
      </c>
      <c r="L42" s="145">
        <v>28587.45</v>
      </c>
      <c r="M42" s="156">
        <v>1696</v>
      </c>
      <c r="N42" s="156">
        <v>770</v>
      </c>
      <c r="O42" s="156">
        <v>0</v>
      </c>
      <c r="P42" s="156">
        <f>SUM(L42:O42)</f>
        <v>31053.45</v>
      </c>
      <c r="Q42" s="270">
        <f t="shared" si="18"/>
        <v>8916.5499999999993</v>
      </c>
      <c r="R42" s="156">
        <f t="shared" si="18"/>
        <v>0</v>
      </c>
      <c r="S42" s="156">
        <v>0</v>
      </c>
      <c r="T42" s="156">
        <v>1947.73</v>
      </c>
      <c r="U42" s="156">
        <f>SUM(Q42:T42)</f>
        <v>10864.279999999999</v>
      </c>
      <c r="V42" s="618"/>
      <c r="W42" s="299"/>
      <c r="X42" s="89"/>
      <c r="Y42" s="89"/>
      <c r="Z42" s="89"/>
      <c r="AA42" s="618"/>
    </row>
    <row r="43" spans="1:27" s="9" customFormat="1" ht="21" x14ac:dyDescent="0.2">
      <c r="A43" s="582"/>
      <c r="B43" s="583"/>
      <c r="C43" s="608"/>
      <c r="D43" s="582"/>
      <c r="E43" s="582"/>
      <c r="F43" s="582"/>
      <c r="G43" s="582"/>
      <c r="H43" s="320" t="s">
        <v>1125</v>
      </c>
      <c r="I43" s="144">
        <v>22741</v>
      </c>
      <c r="J43" s="145">
        <v>38067</v>
      </c>
      <c r="K43" s="145">
        <v>1133</v>
      </c>
      <c r="L43" s="145">
        <v>0</v>
      </c>
      <c r="M43" s="156">
        <v>0</v>
      </c>
      <c r="N43" s="156">
        <v>0</v>
      </c>
      <c r="O43" s="156">
        <v>0</v>
      </c>
      <c r="P43" s="156">
        <f>SUM(L43:O43)</f>
        <v>0</v>
      </c>
      <c r="Q43" s="270">
        <f t="shared" si="18"/>
        <v>38067</v>
      </c>
      <c r="R43" s="156">
        <f t="shared" si="18"/>
        <v>1133</v>
      </c>
      <c r="S43" s="156">
        <v>0</v>
      </c>
      <c r="T43" s="156">
        <v>1572.22</v>
      </c>
      <c r="U43" s="156">
        <f>SUM(Q43:T43)</f>
        <v>40772.22</v>
      </c>
      <c r="V43" s="618"/>
      <c r="W43" s="299"/>
      <c r="X43" s="89"/>
      <c r="Y43" s="89"/>
      <c r="Z43" s="89"/>
      <c r="AA43" s="618"/>
    </row>
    <row r="44" spans="1:27" s="9" customFormat="1" ht="21" x14ac:dyDescent="0.2">
      <c r="A44" s="582"/>
      <c r="B44" s="583"/>
      <c r="C44" s="608"/>
      <c r="D44" s="582"/>
      <c r="E44" s="582"/>
      <c r="F44" s="582"/>
      <c r="G44" s="582"/>
      <c r="H44" s="326" t="s">
        <v>1126</v>
      </c>
      <c r="I44" s="159">
        <v>22894</v>
      </c>
      <c r="J44" s="160">
        <v>37479</v>
      </c>
      <c r="K44" s="160">
        <v>562</v>
      </c>
      <c r="L44" s="160">
        <v>0</v>
      </c>
      <c r="M44" s="198">
        <v>0</v>
      </c>
      <c r="N44" s="198">
        <v>0</v>
      </c>
      <c r="O44" s="198">
        <v>0</v>
      </c>
      <c r="P44" s="198">
        <f>SUM(L44:O44)</f>
        <v>0</v>
      </c>
      <c r="Q44" s="275">
        <f t="shared" si="18"/>
        <v>37479</v>
      </c>
      <c r="R44" s="198">
        <f t="shared" si="18"/>
        <v>562</v>
      </c>
      <c r="S44" s="198">
        <v>0</v>
      </c>
      <c r="T44" s="198">
        <v>138.62</v>
      </c>
      <c r="U44" s="198">
        <f>SUM(Q44:T44)</f>
        <v>38179.620000000003</v>
      </c>
      <c r="V44" s="618"/>
      <c r="W44" s="299"/>
      <c r="X44" s="89"/>
      <c r="Y44" s="89"/>
      <c r="Z44" s="89"/>
      <c r="AA44" s="618"/>
    </row>
    <row r="45" spans="1:27" s="9" customFormat="1" ht="21" x14ac:dyDescent="0.2">
      <c r="A45" s="620"/>
      <c r="B45" s="616"/>
      <c r="C45" s="609"/>
      <c r="D45" s="600"/>
      <c r="E45" s="600"/>
      <c r="F45" s="600"/>
      <c r="G45" s="600"/>
      <c r="H45" s="704" t="s">
        <v>232</v>
      </c>
      <c r="I45" s="705"/>
      <c r="J45" s="226">
        <f>SUM(J41:J44)</f>
        <v>150000</v>
      </c>
      <c r="K45" s="226">
        <f t="shared" ref="K45:U45" si="19">SUM(K41:K44)</f>
        <v>5641</v>
      </c>
      <c r="L45" s="226">
        <f t="shared" si="19"/>
        <v>65537.45</v>
      </c>
      <c r="M45" s="226">
        <f t="shared" si="19"/>
        <v>3946</v>
      </c>
      <c r="N45" s="226">
        <f t="shared" si="19"/>
        <v>1396.55</v>
      </c>
      <c r="O45" s="226">
        <f t="shared" si="19"/>
        <v>0</v>
      </c>
      <c r="P45" s="226">
        <f t="shared" si="19"/>
        <v>70880</v>
      </c>
      <c r="Q45" s="226">
        <f t="shared" si="19"/>
        <v>84462.55</v>
      </c>
      <c r="R45" s="226">
        <f t="shared" si="19"/>
        <v>1695</v>
      </c>
      <c r="S45" s="226">
        <f t="shared" si="19"/>
        <v>0</v>
      </c>
      <c r="T45" s="226">
        <f t="shared" si="19"/>
        <v>3658.5699999999997</v>
      </c>
      <c r="U45" s="226">
        <f t="shared" si="19"/>
        <v>89816.12</v>
      </c>
      <c r="V45" s="619"/>
      <c r="W45" s="300"/>
      <c r="X45" s="89"/>
      <c r="Y45" s="89"/>
      <c r="Z45" s="89"/>
      <c r="AA45" s="619"/>
    </row>
    <row r="46" spans="1:27" s="9" customFormat="1" ht="21" x14ac:dyDescent="0.2">
      <c r="A46" s="599">
        <v>5</v>
      </c>
      <c r="B46" s="603" t="s">
        <v>907</v>
      </c>
      <c r="C46" s="607" t="s">
        <v>908</v>
      </c>
      <c r="D46" s="599">
        <v>38</v>
      </c>
      <c r="E46" s="599">
        <v>15</v>
      </c>
      <c r="F46" s="599" t="s">
        <v>203</v>
      </c>
      <c r="G46" s="599" t="s">
        <v>203</v>
      </c>
      <c r="H46" s="321" t="s">
        <v>1123</v>
      </c>
      <c r="I46" s="153">
        <v>22376</v>
      </c>
      <c r="J46" s="154">
        <v>48900</v>
      </c>
      <c r="K46" s="154">
        <v>3000</v>
      </c>
      <c r="L46" s="154">
        <v>48900</v>
      </c>
      <c r="M46" s="161">
        <v>3000</v>
      </c>
      <c r="N46" s="161">
        <v>0</v>
      </c>
      <c r="O46" s="161">
        <v>0</v>
      </c>
      <c r="P46" s="161">
        <f>SUM(L46:O46)</f>
        <v>51900</v>
      </c>
      <c r="Q46" s="269">
        <f t="shared" ref="Q46:R49" si="20">J46-L46</f>
        <v>0</v>
      </c>
      <c r="R46" s="161">
        <f t="shared" si="20"/>
        <v>0</v>
      </c>
      <c r="S46" s="161">
        <v>0</v>
      </c>
      <c r="T46" s="161">
        <v>0</v>
      </c>
      <c r="U46" s="161">
        <f>SUM(Q46:T46)</f>
        <v>0</v>
      </c>
      <c r="V46" s="617">
        <v>23027</v>
      </c>
      <c r="W46" s="298">
        <v>241557</v>
      </c>
      <c r="X46" s="89"/>
      <c r="Y46" s="89"/>
      <c r="Z46" s="89"/>
      <c r="AA46" s="617"/>
    </row>
    <row r="47" spans="1:27" s="9" customFormat="1" ht="21" x14ac:dyDescent="0.2">
      <c r="A47" s="582"/>
      <c r="B47" s="583"/>
      <c r="C47" s="608"/>
      <c r="D47" s="582"/>
      <c r="E47" s="582"/>
      <c r="F47" s="582"/>
      <c r="G47" s="582"/>
      <c r="H47" s="320" t="s">
        <v>1124</v>
      </c>
      <c r="I47" s="144">
        <v>22529</v>
      </c>
      <c r="J47" s="145">
        <v>49633</v>
      </c>
      <c r="K47" s="145">
        <v>2267</v>
      </c>
      <c r="L47" s="145">
        <v>10733</v>
      </c>
      <c r="M47" s="156">
        <v>2267</v>
      </c>
      <c r="N47" s="156">
        <v>0</v>
      </c>
      <c r="O47" s="156">
        <v>0</v>
      </c>
      <c r="P47" s="156">
        <f>SUM(L47:O47)</f>
        <v>13000</v>
      </c>
      <c r="Q47" s="270">
        <f t="shared" si="20"/>
        <v>38900</v>
      </c>
      <c r="R47" s="156">
        <f t="shared" si="20"/>
        <v>0</v>
      </c>
      <c r="S47" s="156">
        <v>0</v>
      </c>
      <c r="T47" s="156">
        <v>4773</v>
      </c>
      <c r="U47" s="156">
        <f>SUM(Q47:T47)</f>
        <v>43673</v>
      </c>
      <c r="V47" s="618"/>
      <c r="W47" s="299"/>
      <c r="X47" s="89"/>
      <c r="Y47" s="89"/>
      <c r="Z47" s="89"/>
      <c r="AA47" s="618"/>
    </row>
    <row r="48" spans="1:27" s="9" customFormat="1" ht="21" x14ac:dyDescent="0.2">
      <c r="A48" s="582"/>
      <c r="B48" s="583"/>
      <c r="C48" s="608"/>
      <c r="D48" s="582"/>
      <c r="E48" s="582"/>
      <c r="F48" s="582"/>
      <c r="G48" s="582"/>
      <c r="H48" s="320" t="s">
        <v>1125</v>
      </c>
      <c r="I48" s="144">
        <v>22741</v>
      </c>
      <c r="J48" s="145">
        <v>50378</v>
      </c>
      <c r="K48" s="145">
        <v>1522</v>
      </c>
      <c r="L48" s="145">
        <v>0</v>
      </c>
      <c r="M48" s="156">
        <v>0</v>
      </c>
      <c r="N48" s="156">
        <v>0</v>
      </c>
      <c r="O48" s="156">
        <v>0</v>
      </c>
      <c r="P48" s="156">
        <f>SUM(L48:O48)</f>
        <v>0</v>
      </c>
      <c r="Q48" s="270">
        <f t="shared" si="20"/>
        <v>50378</v>
      </c>
      <c r="R48" s="156">
        <f t="shared" si="20"/>
        <v>1522</v>
      </c>
      <c r="S48" s="156">
        <v>0</v>
      </c>
      <c r="T48" s="156">
        <v>2091.0300000000002</v>
      </c>
      <c r="U48" s="156">
        <f>SUM(Q48:T48)</f>
        <v>53991.03</v>
      </c>
      <c r="V48" s="618"/>
      <c r="W48" s="299"/>
      <c r="X48" s="89"/>
      <c r="Y48" s="89"/>
      <c r="Z48" s="89"/>
      <c r="AA48" s="618"/>
    </row>
    <row r="49" spans="1:27" s="9" customFormat="1" ht="21" x14ac:dyDescent="0.2">
      <c r="A49" s="582"/>
      <c r="B49" s="583"/>
      <c r="C49" s="608"/>
      <c r="D49" s="582"/>
      <c r="E49" s="582"/>
      <c r="F49" s="582"/>
      <c r="G49" s="582"/>
      <c r="H49" s="326" t="s">
        <v>1126</v>
      </c>
      <c r="I49" s="159">
        <v>22894</v>
      </c>
      <c r="J49" s="160">
        <v>51089</v>
      </c>
      <c r="K49" s="160">
        <v>766</v>
      </c>
      <c r="L49" s="160">
        <v>0</v>
      </c>
      <c r="M49" s="198">
        <v>0</v>
      </c>
      <c r="N49" s="198">
        <v>0</v>
      </c>
      <c r="O49" s="198">
        <v>0</v>
      </c>
      <c r="P49" s="198">
        <f>SUM(L49:O49)</f>
        <v>0</v>
      </c>
      <c r="Q49" s="275">
        <f t="shared" si="20"/>
        <v>51089</v>
      </c>
      <c r="R49" s="198">
        <f t="shared" si="20"/>
        <v>766</v>
      </c>
      <c r="S49" s="198">
        <v>0</v>
      </c>
      <c r="T49" s="198">
        <v>199.46</v>
      </c>
      <c r="U49" s="198">
        <f>SUM(Q49:T49)</f>
        <v>52054.46</v>
      </c>
      <c r="V49" s="618"/>
      <c r="W49" s="299"/>
      <c r="X49" s="89"/>
      <c r="Y49" s="89"/>
      <c r="Z49" s="89"/>
      <c r="AA49" s="618"/>
    </row>
    <row r="50" spans="1:27" s="9" customFormat="1" ht="21" x14ac:dyDescent="0.2">
      <c r="A50" s="600"/>
      <c r="B50" s="616"/>
      <c r="C50" s="609"/>
      <c r="D50" s="600"/>
      <c r="E50" s="600"/>
      <c r="F50" s="600"/>
      <c r="G50" s="600"/>
      <c r="H50" s="704" t="s">
        <v>232</v>
      </c>
      <c r="I50" s="705"/>
      <c r="J50" s="226">
        <f>SUM(J46:J49)</f>
        <v>200000</v>
      </c>
      <c r="K50" s="226">
        <f t="shared" ref="K50:U50" si="21">SUM(K46:K49)</f>
        <v>7555</v>
      </c>
      <c r="L50" s="226">
        <f t="shared" si="21"/>
        <v>59633</v>
      </c>
      <c r="M50" s="226">
        <f t="shared" si="21"/>
        <v>5267</v>
      </c>
      <c r="N50" s="226">
        <f t="shared" si="21"/>
        <v>0</v>
      </c>
      <c r="O50" s="226">
        <f t="shared" si="21"/>
        <v>0</v>
      </c>
      <c r="P50" s="226">
        <f t="shared" si="21"/>
        <v>64900</v>
      </c>
      <c r="Q50" s="226">
        <f t="shared" si="21"/>
        <v>140367</v>
      </c>
      <c r="R50" s="226">
        <f t="shared" si="21"/>
        <v>2288</v>
      </c>
      <c r="S50" s="226">
        <f t="shared" si="21"/>
        <v>0</v>
      </c>
      <c r="T50" s="226">
        <f t="shared" si="21"/>
        <v>7063.4900000000007</v>
      </c>
      <c r="U50" s="226">
        <f t="shared" si="21"/>
        <v>149718.49</v>
      </c>
      <c r="V50" s="619"/>
      <c r="W50" s="300"/>
      <c r="X50" s="89"/>
      <c r="Y50" s="89"/>
      <c r="Z50" s="89"/>
      <c r="AA50" s="619"/>
    </row>
    <row r="51" spans="1:27" s="9" customFormat="1" ht="21" x14ac:dyDescent="0.2">
      <c r="A51" s="599">
        <v>6</v>
      </c>
      <c r="B51" s="603" t="s">
        <v>880</v>
      </c>
      <c r="C51" s="607" t="s">
        <v>909</v>
      </c>
      <c r="D51" s="599">
        <v>56</v>
      </c>
      <c r="E51" s="599">
        <v>15</v>
      </c>
      <c r="F51" s="599" t="s">
        <v>203</v>
      </c>
      <c r="G51" s="599" t="s">
        <v>203</v>
      </c>
      <c r="H51" s="321" t="s">
        <v>1123</v>
      </c>
      <c r="I51" s="153">
        <v>22376</v>
      </c>
      <c r="J51" s="154">
        <v>48900</v>
      </c>
      <c r="K51" s="154">
        <v>3000</v>
      </c>
      <c r="L51" s="154">
        <v>48900</v>
      </c>
      <c r="M51" s="161">
        <v>3000</v>
      </c>
      <c r="N51" s="161">
        <v>0</v>
      </c>
      <c r="O51" s="161">
        <v>0</v>
      </c>
      <c r="P51" s="161">
        <f>SUM(L51:O51)</f>
        <v>51900</v>
      </c>
      <c r="Q51" s="269">
        <f t="shared" ref="Q51:R54" si="22">J51-L51</f>
        <v>0</v>
      </c>
      <c r="R51" s="161">
        <f t="shared" si="22"/>
        <v>0</v>
      </c>
      <c r="S51" s="161">
        <v>0</v>
      </c>
      <c r="T51" s="161">
        <v>0</v>
      </c>
      <c r="U51" s="161">
        <f>SUM(Q51:T51)</f>
        <v>0</v>
      </c>
      <c r="V51" s="617">
        <v>23090</v>
      </c>
      <c r="W51" s="298">
        <v>241999</v>
      </c>
      <c r="X51" s="89"/>
      <c r="Y51" s="89"/>
      <c r="Z51" s="89"/>
      <c r="AA51" s="617"/>
    </row>
    <row r="52" spans="1:27" s="9" customFormat="1" ht="21" x14ac:dyDescent="0.2">
      <c r="A52" s="582"/>
      <c r="B52" s="583"/>
      <c r="C52" s="608"/>
      <c r="D52" s="582"/>
      <c r="E52" s="582"/>
      <c r="F52" s="582"/>
      <c r="G52" s="582"/>
      <c r="H52" s="320" t="s">
        <v>1124</v>
      </c>
      <c r="I52" s="144">
        <v>22529</v>
      </c>
      <c r="J52" s="145">
        <v>49633</v>
      </c>
      <c r="K52" s="145">
        <v>2267</v>
      </c>
      <c r="L52" s="145">
        <v>49633</v>
      </c>
      <c r="M52" s="156">
        <v>2267</v>
      </c>
      <c r="N52" s="156">
        <v>0</v>
      </c>
      <c r="O52" s="156">
        <v>0</v>
      </c>
      <c r="P52" s="156">
        <f>SUM(L52:O52)</f>
        <v>51900</v>
      </c>
      <c r="Q52" s="270">
        <f t="shared" si="22"/>
        <v>0</v>
      </c>
      <c r="R52" s="156">
        <f t="shared" si="22"/>
        <v>0</v>
      </c>
      <c r="S52" s="156">
        <v>0</v>
      </c>
      <c r="T52" s="156">
        <v>0</v>
      </c>
      <c r="U52" s="156">
        <f>SUM(Q52:T52)</f>
        <v>0</v>
      </c>
      <c r="V52" s="618"/>
      <c r="W52" s="299"/>
      <c r="X52" s="89"/>
      <c r="Y52" s="89"/>
      <c r="Z52" s="89"/>
      <c r="AA52" s="618"/>
    </row>
    <row r="53" spans="1:27" s="9" customFormat="1" ht="21" x14ac:dyDescent="0.2">
      <c r="A53" s="582"/>
      <c r="B53" s="583"/>
      <c r="C53" s="608"/>
      <c r="D53" s="582"/>
      <c r="E53" s="582"/>
      <c r="F53" s="582"/>
      <c r="G53" s="582"/>
      <c r="H53" s="320" t="s">
        <v>1125</v>
      </c>
      <c r="I53" s="144">
        <v>22741</v>
      </c>
      <c r="J53" s="145">
        <v>50378</v>
      </c>
      <c r="K53" s="145">
        <v>1522</v>
      </c>
      <c r="L53" s="145">
        <v>50378</v>
      </c>
      <c r="M53" s="156">
        <v>1522</v>
      </c>
      <c r="N53" s="156">
        <v>0</v>
      </c>
      <c r="O53" s="156">
        <v>0</v>
      </c>
      <c r="P53" s="156">
        <f>SUM(L53:O53)</f>
        <v>51900</v>
      </c>
      <c r="Q53" s="270">
        <f t="shared" si="22"/>
        <v>0</v>
      </c>
      <c r="R53" s="156">
        <f t="shared" si="22"/>
        <v>0</v>
      </c>
      <c r="S53" s="156">
        <v>0</v>
      </c>
      <c r="T53" s="156">
        <v>1425</v>
      </c>
      <c r="U53" s="156">
        <f>SUM(Q53:T53)</f>
        <v>1425</v>
      </c>
      <c r="V53" s="618"/>
      <c r="W53" s="299"/>
      <c r="X53" s="89"/>
      <c r="Y53" s="89"/>
      <c r="Z53" s="89"/>
      <c r="AA53" s="618"/>
    </row>
    <row r="54" spans="1:27" s="9" customFormat="1" ht="21" x14ac:dyDescent="0.2">
      <c r="A54" s="582"/>
      <c r="B54" s="583"/>
      <c r="C54" s="608"/>
      <c r="D54" s="582"/>
      <c r="E54" s="582"/>
      <c r="F54" s="582"/>
      <c r="G54" s="582"/>
      <c r="H54" s="326" t="s">
        <v>1126</v>
      </c>
      <c r="I54" s="159">
        <v>22894</v>
      </c>
      <c r="J54" s="160">
        <v>51089</v>
      </c>
      <c r="K54" s="160">
        <v>766</v>
      </c>
      <c r="L54" s="160">
        <v>100</v>
      </c>
      <c r="M54" s="198">
        <v>0</v>
      </c>
      <c r="N54" s="198">
        <v>0</v>
      </c>
      <c r="O54" s="198">
        <v>0</v>
      </c>
      <c r="P54" s="198">
        <f>SUM(L54:O54)</f>
        <v>100</v>
      </c>
      <c r="Q54" s="275">
        <f t="shared" si="22"/>
        <v>50989</v>
      </c>
      <c r="R54" s="198">
        <f t="shared" si="22"/>
        <v>766</v>
      </c>
      <c r="S54" s="198">
        <v>0</v>
      </c>
      <c r="T54" s="198">
        <v>188.96</v>
      </c>
      <c r="U54" s="198">
        <f>SUM(Q54:T54)</f>
        <v>51943.96</v>
      </c>
      <c r="V54" s="618"/>
      <c r="W54" s="299"/>
      <c r="X54" s="89"/>
      <c r="Y54" s="89"/>
      <c r="Z54" s="89"/>
      <c r="AA54" s="618"/>
    </row>
    <row r="55" spans="1:27" s="9" customFormat="1" ht="21" x14ac:dyDescent="0.2">
      <c r="A55" s="620"/>
      <c r="B55" s="616"/>
      <c r="C55" s="609"/>
      <c r="D55" s="600"/>
      <c r="E55" s="600"/>
      <c r="F55" s="600"/>
      <c r="G55" s="600"/>
      <c r="H55" s="704" t="s">
        <v>232</v>
      </c>
      <c r="I55" s="705"/>
      <c r="J55" s="226">
        <f>SUM(J51:J54)</f>
        <v>200000</v>
      </c>
      <c r="K55" s="226">
        <f t="shared" ref="K55:U55" si="23">SUM(K51:K54)</f>
        <v>7555</v>
      </c>
      <c r="L55" s="226">
        <f t="shared" si="23"/>
        <v>149011</v>
      </c>
      <c r="M55" s="226">
        <f t="shared" si="23"/>
        <v>6789</v>
      </c>
      <c r="N55" s="226">
        <f t="shared" si="23"/>
        <v>0</v>
      </c>
      <c r="O55" s="226">
        <f t="shared" si="23"/>
        <v>0</v>
      </c>
      <c r="P55" s="226">
        <f t="shared" si="23"/>
        <v>155800</v>
      </c>
      <c r="Q55" s="226">
        <f t="shared" si="23"/>
        <v>50989</v>
      </c>
      <c r="R55" s="226">
        <f t="shared" si="23"/>
        <v>766</v>
      </c>
      <c r="S55" s="226">
        <f t="shared" si="23"/>
        <v>0</v>
      </c>
      <c r="T55" s="226">
        <f t="shared" si="23"/>
        <v>1613.96</v>
      </c>
      <c r="U55" s="226">
        <f t="shared" si="23"/>
        <v>53368.959999999999</v>
      </c>
      <c r="V55" s="619"/>
      <c r="W55" s="300"/>
      <c r="X55" s="89"/>
      <c r="Y55" s="89"/>
      <c r="Z55" s="89"/>
      <c r="AA55" s="619"/>
    </row>
    <row r="56" spans="1:27" s="9" customFormat="1" ht="24.6" customHeight="1" x14ac:dyDescent="0.2">
      <c r="A56" s="599">
        <v>7</v>
      </c>
      <c r="B56" s="603" t="s">
        <v>910</v>
      </c>
      <c r="C56" s="607" t="s">
        <v>911</v>
      </c>
      <c r="D56" s="599">
        <v>37</v>
      </c>
      <c r="E56" s="599">
        <v>15</v>
      </c>
      <c r="F56" s="599" t="s">
        <v>203</v>
      </c>
      <c r="G56" s="599" t="s">
        <v>203</v>
      </c>
      <c r="H56" s="321" t="s">
        <v>1123</v>
      </c>
      <c r="I56" s="153">
        <v>22376</v>
      </c>
      <c r="J56" s="154">
        <v>48900</v>
      </c>
      <c r="K56" s="154">
        <v>3000</v>
      </c>
      <c r="L56" s="154">
        <v>48900</v>
      </c>
      <c r="M56" s="161">
        <v>3000</v>
      </c>
      <c r="N56" s="161">
        <v>0</v>
      </c>
      <c r="O56" s="161">
        <v>0</v>
      </c>
      <c r="P56" s="161">
        <f>SUM(L56:O56)</f>
        <v>51900</v>
      </c>
      <c r="Q56" s="269">
        <f t="shared" ref="Q56:R59" si="24">J56-L56</f>
        <v>0</v>
      </c>
      <c r="R56" s="161">
        <f t="shared" si="24"/>
        <v>0</v>
      </c>
      <c r="S56" s="161">
        <v>0</v>
      </c>
      <c r="T56" s="161">
        <v>0</v>
      </c>
      <c r="U56" s="161">
        <f>SUM(Q56:T56)</f>
        <v>0</v>
      </c>
      <c r="V56" s="617">
        <v>23024</v>
      </c>
      <c r="W56" s="298">
        <v>241950</v>
      </c>
      <c r="X56" s="89"/>
      <c r="Y56" s="89"/>
      <c r="Z56" s="89"/>
      <c r="AA56" s="617"/>
    </row>
    <row r="57" spans="1:27" s="9" customFormat="1" ht="21" x14ac:dyDescent="0.2">
      <c r="A57" s="582"/>
      <c r="B57" s="583"/>
      <c r="C57" s="608"/>
      <c r="D57" s="582"/>
      <c r="E57" s="582"/>
      <c r="F57" s="582"/>
      <c r="G57" s="582"/>
      <c r="H57" s="320" t="s">
        <v>1124</v>
      </c>
      <c r="I57" s="144">
        <v>22529</v>
      </c>
      <c r="J57" s="145">
        <v>49633</v>
      </c>
      <c r="K57" s="145">
        <v>2267</v>
      </c>
      <c r="L57" s="145">
        <v>49633</v>
      </c>
      <c r="M57" s="156">
        <v>2267</v>
      </c>
      <c r="N57" s="156">
        <v>0</v>
      </c>
      <c r="O57" s="156">
        <v>0</v>
      </c>
      <c r="P57" s="156">
        <f>SUM(L57:O57)</f>
        <v>51900</v>
      </c>
      <c r="Q57" s="270">
        <f t="shared" si="24"/>
        <v>0</v>
      </c>
      <c r="R57" s="156">
        <f t="shared" si="24"/>
        <v>0</v>
      </c>
      <c r="S57" s="156">
        <v>0</v>
      </c>
      <c r="T57" s="156">
        <v>0</v>
      </c>
      <c r="U57" s="156">
        <f>SUM(Q57:T57)</f>
        <v>0</v>
      </c>
      <c r="V57" s="618"/>
      <c r="W57" s="299"/>
      <c r="X57" s="89"/>
      <c r="Y57" s="89"/>
      <c r="Z57" s="89"/>
      <c r="AA57" s="618"/>
    </row>
    <row r="58" spans="1:27" s="9" customFormat="1" ht="21" x14ac:dyDescent="0.2">
      <c r="A58" s="582"/>
      <c r="B58" s="583"/>
      <c r="C58" s="608"/>
      <c r="D58" s="582"/>
      <c r="E58" s="582"/>
      <c r="F58" s="582"/>
      <c r="G58" s="582"/>
      <c r="H58" s="320" t="s">
        <v>1125</v>
      </c>
      <c r="I58" s="144">
        <v>22741</v>
      </c>
      <c r="J58" s="145">
        <v>50378</v>
      </c>
      <c r="K58" s="145">
        <v>1522</v>
      </c>
      <c r="L58" s="145">
        <v>50378</v>
      </c>
      <c r="M58" s="156">
        <v>1522</v>
      </c>
      <c r="N58" s="156">
        <v>0</v>
      </c>
      <c r="O58" s="156">
        <v>0</v>
      </c>
      <c r="P58" s="156">
        <f>SUM(L58:O58)</f>
        <v>51900</v>
      </c>
      <c r="Q58" s="270">
        <f t="shared" si="24"/>
        <v>0</v>
      </c>
      <c r="R58" s="156">
        <f t="shared" si="24"/>
        <v>0</v>
      </c>
      <c r="S58" s="156">
        <v>0</v>
      </c>
      <c r="T58" s="156">
        <v>0</v>
      </c>
      <c r="U58" s="156">
        <f>SUM(Q58:T58)</f>
        <v>0</v>
      </c>
      <c r="V58" s="618"/>
      <c r="W58" s="299"/>
      <c r="X58" s="89"/>
      <c r="Y58" s="89"/>
      <c r="Z58" s="89"/>
      <c r="AA58" s="618"/>
    </row>
    <row r="59" spans="1:27" s="9" customFormat="1" ht="21" x14ac:dyDescent="0.2">
      <c r="A59" s="582"/>
      <c r="B59" s="583"/>
      <c r="C59" s="608"/>
      <c r="D59" s="582"/>
      <c r="E59" s="582"/>
      <c r="F59" s="582"/>
      <c r="G59" s="582"/>
      <c r="H59" s="326" t="s">
        <v>1126</v>
      </c>
      <c r="I59" s="159">
        <v>22894</v>
      </c>
      <c r="J59" s="160">
        <v>51089</v>
      </c>
      <c r="K59" s="160">
        <v>766</v>
      </c>
      <c r="L59" s="160">
        <v>6834</v>
      </c>
      <c r="M59" s="198">
        <v>766</v>
      </c>
      <c r="N59" s="198">
        <v>0</v>
      </c>
      <c r="O59" s="198">
        <v>0</v>
      </c>
      <c r="P59" s="198">
        <f>SUM(L59:O59)</f>
        <v>7600</v>
      </c>
      <c r="Q59" s="275">
        <f t="shared" si="24"/>
        <v>44255</v>
      </c>
      <c r="R59" s="198">
        <f t="shared" si="24"/>
        <v>0</v>
      </c>
      <c r="S59" s="198">
        <v>0</v>
      </c>
      <c r="T59" s="198">
        <v>1133.76</v>
      </c>
      <c r="U59" s="198">
        <f>SUM(Q59:T59)</f>
        <v>45388.76</v>
      </c>
      <c r="V59" s="618"/>
      <c r="W59" s="299"/>
      <c r="X59" s="89"/>
      <c r="Y59" s="89"/>
      <c r="Z59" s="89"/>
      <c r="AA59" s="618"/>
    </row>
    <row r="60" spans="1:27" s="9" customFormat="1" ht="21" x14ac:dyDescent="0.2">
      <c r="A60" s="600"/>
      <c r="B60" s="616"/>
      <c r="C60" s="609"/>
      <c r="D60" s="600"/>
      <c r="E60" s="600"/>
      <c r="F60" s="600"/>
      <c r="G60" s="600"/>
      <c r="H60" s="704" t="s">
        <v>232</v>
      </c>
      <c r="I60" s="705"/>
      <c r="J60" s="226">
        <f>SUM(J56:J59)</f>
        <v>200000</v>
      </c>
      <c r="K60" s="226">
        <f t="shared" ref="K60:U60" si="25">SUM(K56:K59)</f>
        <v>7555</v>
      </c>
      <c r="L60" s="226">
        <f t="shared" si="25"/>
        <v>155745</v>
      </c>
      <c r="M60" s="226">
        <f t="shared" si="25"/>
        <v>7555</v>
      </c>
      <c r="N60" s="226">
        <f t="shared" si="25"/>
        <v>0</v>
      </c>
      <c r="O60" s="226">
        <f t="shared" si="25"/>
        <v>0</v>
      </c>
      <c r="P60" s="226">
        <f t="shared" si="25"/>
        <v>163300</v>
      </c>
      <c r="Q60" s="226">
        <f t="shared" si="25"/>
        <v>44255</v>
      </c>
      <c r="R60" s="226">
        <f t="shared" si="25"/>
        <v>0</v>
      </c>
      <c r="S60" s="226">
        <f t="shared" si="25"/>
        <v>0</v>
      </c>
      <c r="T60" s="226">
        <f t="shared" si="25"/>
        <v>1133.76</v>
      </c>
      <c r="U60" s="226">
        <f t="shared" si="25"/>
        <v>45388.76</v>
      </c>
      <c r="V60" s="619"/>
      <c r="W60" s="300"/>
      <c r="X60" s="89"/>
      <c r="Y60" s="89"/>
      <c r="Z60" s="89"/>
      <c r="AA60" s="619"/>
    </row>
    <row r="61" spans="1:27" s="12" customFormat="1" ht="23.25" x14ac:dyDescent="0.2">
      <c r="A61" s="578" t="s">
        <v>897</v>
      </c>
      <c r="B61" s="578"/>
      <c r="C61" s="578"/>
      <c r="D61" s="578"/>
      <c r="E61" s="578"/>
      <c r="F61" s="578"/>
      <c r="G61" s="578"/>
      <c r="H61" s="578"/>
      <c r="I61" s="578"/>
      <c r="J61" s="578"/>
      <c r="K61" s="578"/>
      <c r="L61" s="107">
        <f>L30+L35+L40+L45+L50+L55+L60</f>
        <v>537101.44999999995</v>
      </c>
      <c r="M61" s="107">
        <f t="shared" ref="M61:U61" si="26">M30+M35+M40+M45+M50+M55+M60</f>
        <v>34082</v>
      </c>
      <c r="N61" s="107">
        <f t="shared" si="26"/>
        <v>1396.55</v>
      </c>
      <c r="O61" s="107">
        <f t="shared" si="26"/>
        <v>0</v>
      </c>
      <c r="P61" s="107">
        <f t="shared" si="26"/>
        <v>572580</v>
      </c>
      <c r="Q61" s="107">
        <f t="shared" si="26"/>
        <v>767348.55</v>
      </c>
      <c r="R61" s="107">
        <f t="shared" si="26"/>
        <v>15139</v>
      </c>
      <c r="S61" s="107">
        <f t="shared" si="26"/>
        <v>0</v>
      </c>
      <c r="T61" s="107">
        <f t="shared" si="26"/>
        <v>42229.32</v>
      </c>
      <c r="U61" s="107">
        <f t="shared" si="26"/>
        <v>824716.86999999988</v>
      </c>
      <c r="V61" s="107">
        <v>0</v>
      </c>
      <c r="W61" s="107" t="e">
        <f>T30+U35+U40+#REF!+U45+U50+U55+U60+#REF!</f>
        <v>#REF!</v>
      </c>
      <c r="X61" s="107" t="e">
        <f>V30+V35+V40+#REF!+V45+V50+V55+V60+#REF!</f>
        <v>#REF!</v>
      </c>
      <c r="Y61" s="132"/>
      <c r="Z61" s="108"/>
      <c r="AA61" s="107"/>
    </row>
    <row r="62" spans="1:27" s="9" customFormat="1" ht="21" x14ac:dyDescent="0.2">
      <c r="A62" s="599">
        <v>1</v>
      </c>
      <c r="B62" s="603" t="s">
        <v>1190</v>
      </c>
      <c r="C62" s="698" t="s">
        <v>1191</v>
      </c>
      <c r="D62" s="599">
        <v>192</v>
      </c>
      <c r="E62" s="599">
        <v>6</v>
      </c>
      <c r="F62" s="599" t="s">
        <v>514</v>
      </c>
      <c r="G62" s="599" t="s">
        <v>203</v>
      </c>
      <c r="H62" s="153" t="s">
        <v>1123</v>
      </c>
      <c r="I62" s="153">
        <v>22529</v>
      </c>
      <c r="J62" s="161">
        <v>42011</v>
      </c>
      <c r="K62" s="161">
        <v>2589</v>
      </c>
      <c r="L62" s="161">
        <v>40690.239999999998</v>
      </c>
      <c r="M62" s="161">
        <v>2589</v>
      </c>
      <c r="N62" s="161">
        <v>1320.76</v>
      </c>
      <c r="O62" s="161">
        <v>0</v>
      </c>
      <c r="P62" s="161">
        <f>SUM(L62:O62)</f>
        <v>44600</v>
      </c>
      <c r="Q62" s="161">
        <v>0</v>
      </c>
      <c r="R62" s="161">
        <f t="shared" ref="R62:R64" si="27">K62-M62</f>
        <v>0</v>
      </c>
      <c r="S62" s="161">
        <v>0</v>
      </c>
      <c r="T62" s="161">
        <v>0</v>
      </c>
      <c r="U62" s="161">
        <f>SUM(Q62:T62)</f>
        <v>0</v>
      </c>
      <c r="V62" s="701">
        <v>22947</v>
      </c>
      <c r="W62" s="89"/>
      <c r="X62" s="89"/>
      <c r="Y62" s="89"/>
      <c r="Z62" s="89"/>
      <c r="AA62" s="701"/>
    </row>
    <row r="63" spans="1:27" s="9" customFormat="1" ht="21" x14ac:dyDescent="0.2">
      <c r="A63" s="582"/>
      <c r="B63" s="583"/>
      <c r="C63" s="699"/>
      <c r="D63" s="582"/>
      <c r="E63" s="582"/>
      <c r="F63" s="582"/>
      <c r="G63" s="582"/>
      <c r="H63" s="144" t="s">
        <v>1132</v>
      </c>
      <c r="I63" s="144">
        <v>22710</v>
      </c>
      <c r="J63" s="156">
        <v>42678</v>
      </c>
      <c r="K63" s="156">
        <v>1922</v>
      </c>
      <c r="L63" s="156">
        <v>42678</v>
      </c>
      <c r="M63" s="156">
        <v>1922</v>
      </c>
      <c r="N63" s="156">
        <v>0</v>
      </c>
      <c r="O63" s="156">
        <v>0</v>
      </c>
      <c r="P63" s="156">
        <f>SUM(L63:O63)</f>
        <v>44600</v>
      </c>
      <c r="Q63" s="499">
        <v>0</v>
      </c>
      <c r="R63" s="499">
        <f t="shared" si="27"/>
        <v>0</v>
      </c>
      <c r="S63" s="156">
        <v>0</v>
      </c>
      <c r="T63" s="156">
        <v>1780.2</v>
      </c>
      <c r="U63" s="156">
        <f>SUM(Q63:T63)</f>
        <v>1780.2</v>
      </c>
      <c r="V63" s="702"/>
      <c r="W63" s="89"/>
      <c r="X63" s="89"/>
      <c r="Y63" s="89"/>
      <c r="Z63" s="89"/>
      <c r="AA63" s="702"/>
    </row>
    <row r="64" spans="1:27" s="9" customFormat="1" ht="21" x14ac:dyDescent="0.2">
      <c r="A64" s="582"/>
      <c r="B64" s="583"/>
      <c r="C64" s="699"/>
      <c r="D64" s="582"/>
      <c r="E64" s="582"/>
      <c r="F64" s="582"/>
      <c r="G64" s="582"/>
      <c r="H64" s="144" t="s">
        <v>1133</v>
      </c>
      <c r="I64" s="144">
        <v>22894</v>
      </c>
      <c r="J64" s="156">
        <v>43292</v>
      </c>
      <c r="K64" s="156">
        <v>1308</v>
      </c>
      <c r="L64" s="156">
        <v>43292</v>
      </c>
      <c r="M64" s="156">
        <v>1308</v>
      </c>
      <c r="N64" s="156">
        <v>0</v>
      </c>
      <c r="O64" s="156">
        <v>0</v>
      </c>
      <c r="P64" s="156">
        <f>SUM(L64:O64)</f>
        <v>44600</v>
      </c>
      <c r="Q64" s="499">
        <v>0</v>
      </c>
      <c r="R64" s="499">
        <f t="shared" si="27"/>
        <v>0</v>
      </c>
      <c r="S64" s="156">
        <v>0</v>
      </c>
      <c r="T64" s="156">
        <v>435.89</v>
      </c>
      <c r="U64" s="156">
        <f>SUM(Q64:T64)</f>
        <v>435.89</v>
      </c>
      <c r="V64" s="702"/>
      <c r="W64" s="89"/>
      <c r="X64" s="89"/>
      <c r="Y64" s="89"/>
      <c r="Z64" s="89"/>
      <c r="AA64" s="702"/>
    </row>
    <row r="65" spans="1:27" s="9" customFormat="1" ht="21" x14ac:dyDescent="0.2">
      <c r="A65" s="582"/>
      <c r="B65" s="583"/>
      <c r="C65" s="699"/>
      <c r="D65" s="582"/>
      <c r="E65" s="582"/>
      <c r="F65" s="582"/>
      <c r="G65" s="582"/>
      <c r="H65" s="159" t="s">
        <v>1134</v>
      </c>
      <c r="I65" s="496">
        <v>23075</v>
      </c>
      <c r="J65" s="307">
        <v>43219</v>
      </c>
      <c r="K65" s="307">
        <v>643</v>
      </c>
      <c r="L65" s="307">
        <v>0</v>
      </c>
      <c r="M65" s="307">
        <v>0</v>
      </c>
      <c r="N65" s="307">
        <v>0</v>
      </c>
      <c r="O65" s="307">
        <v>0</v>
      </c>
      <c r="P65" s="307">
        <f>SUM(L65:O65)</f>
        <v>0</v>
      </c>
      <c r="Q65" s="499">
        <f>J65-L65</f>
        <v>43219</v>
      </c>
      <c r="R65" s="499">
        <f>K65-M65</f>
        <v>643</v>
      </c>
      <c r="S65" s="307">
        <v>0</v>
      </c>
      <c r="T65" s="307">
        <v>0</v>
      </c>
      <c r="U65" s="198">
        <f>SUM(Q65:T65)</f>
        <v>43862</v>
      </c>
      <c r="V65" s="702"/>
      <c r="W65" s="89"/>
      <c r="X65" s="89"/>
      <c r="Y65" s="89"/>
      <c r="Z65" s="89"/>
      <c r="AA65" s="702"/>
    </row>
    <row r="66" spans="1:27" s="9" customFormat="1" ht="21" x14ac:dyDescent="0.2">
      <c r="A66" s="600"/>
      <c r="B66" s="616"/>
      <c r="C66" s="700"/>
      <c r="D66" s="600"/>
      <c r="E66" s="600"/>
      <c r="F66" s="600"/>
      <c r="G66" s="600"/>
      <c r="H66" s="693" t="s">
        <v>232</v>
      </c>
      <c r="I66" s="693"/>
      <c r="J66" s="226">
        <f>SUM(J62:J65)</f>
        <v>171200</v>
      </c>
      <c r="K66" s="226">
        <f t="shared" ref="K66:U66" si="28">SUM(K62:K65)</f>
        <v>6462</v>
      </c>
      <c r="L66" s="226">
        <f t="shared" si="28"/>
        <v>126660.23999999999</v>
      </c>
      <c r="M66" s="226">
        <f t="shared" si="28"/>
        <v>5819</v>
      </c>
      <c r="N66" s="226">
        <f t="shared" si="28"/>
        <v>1320.76</v>
      </c>
      <c r="O66" s="226">
        <f t="shared" si="28"/>
        <v>0</v>
      </c>
      <c r="P66" s="226">
        <f t="shared" si="28"/>
        <v>133800</v>
      </c>
      <c r="Q66" s="226">
        <f t="shared" si="28"/>
        <v>43219</v>
      </c>
      <c r="R66" s="226">
        <f t="shared" si="28"/>
        <v>643</v>
      </c>
      <c r="S66" s="226">
        <f t="shared" si="28"/>
        <v>0</v>
      </c>
      <c r="T66" s="226">
        <f t="shared" si="28"/>
        <v>2216.09</v>
      </c>
      <c r="U66" s="226">
        <f t="shared" si="28"/>
        <v>46078.09</v>
      </c>
      <c r="V66" s="703"/>
      <c r="W66" s="89"/>
      <c r="X66" s="89"/>
      <c r="Y66" s="89"/>
      <c r="Z66" s="89"/>
      <c r="AA66" s="703"/>
    </row>
    <row r="67" spans="1:27" s="9" customFormat="1" ht="21" x14ac:dyDescent="0.2">
      <c r="A67" s="599">
        <v>2</v>
      </c>
      <c r="B67" s="603" t="s">
        <v>1193</v>
      </c>
      <c r="C67" s="698" t="s">
        <v>1194</v>
      </c>
      <c r="D67" s="599">
        <v>1</v>
      </c>
      <c r="E67" s="599">
        <v>2</v>
      </c>
      <c r="F67" s="599" t="s">
        <v>514</v>
      </c>
      <c r="G67" s="599" t="s">
        <v>203</v>
      </c>
      <c r="H67" s="153" t="s">
        <v>1123</v>
      </c>
      <c r="I67" s="153">
        <v>22529</v>
      </c>
      <c r="J67" s="161">
        <v>47843</v>
      </c>
      <c r="K67" s="161">
        <v>2957</v>
      </c>
      <c r="L67" s="161">
        <v>47843</v>
      </c>
      <c r="M67" s="161">
        <v>2957</v>
      </c>
      <c r="N67" s="161">
        <v>0</v>
      </c>
      <c r="O67" s="161">
        <v>0</v>
      </c>
      <c r="P67" s="161">
        <f>L67+M67+N67+O67</f>
        <v>50800</v>
      </c>
      <c r="Q67" s="161">
        <f t="shared" ref="Q67:R70" si="29">J67-L67</f>
        <v>0</v>
      </c>
      <c r="R67" s="161">
        <f t="shared" si="29"/>
        <v>0</v>
      </c>
      <c r="S67" s="161">
        <v>0</v>
      </c>
      <c r="T67" s="161">
        <v>0</v>
      </c>
      <c r="U67" s="161">
        <f>SUM(Q67:T67)</f>
        <v>0</v>
      </c>
      <c r="V67" s="701">
        <v>242066</v>
      </c>
      <c r="W67" s="89"/>
      <c r="X67" s="89"/>
      <c r="Y67" s="89"/>
      <c r="Z67" s="89"/>
      <c r="AA67" s="701"/>
    </row>
    <row r="68" spans="1:27" s="9" customFormat="1" ht="21" x14ac:dyDescent="0.2">
      <c r="A68" s="582"/>
      <c r="B68" s="583"/>
      <c r="C68" s="699"/>
      <c r="D68" s="582"/>
      <c r="E68" s="582"/>
      <c r="F68" s="582"/>
      <c r="G68" s="582"/>
      <c r="H68" s="144" t="s">
        <v>1132</v>
      </c>
      <c r="I68" s="144">
        <v>22710</v>
      </c>
      <c r="J68" s="156">
        <v>48603</v>
      </c>
      <c r="K68" s="156">
        <v>2197</v>
      </c>
      <c r="L68" s="156">
        <v>48603</v>
      </c>
      <c r="M68" s="156">
        <v>2197</v>
      </c>
      <c r="N68" s="156">
        <v>0</v>
      </c>
      <c r="O68" s="156">
        <v>0</v>
      </c>
      <c r="P68" s="156">
        <f>L68+M68+N68+O68</f>
        <v>50800</v>
      </c>
      <c r="Q68" s="499">
        <f t="shared" si="29"/>
        <v>0</v>
      </c>
      <c r="R68" s="499">
        <f t="shared" si="29"/>
        <v>0</v>
      </c>
      <c r="S68" s="156">
        <v>0</v>
      </c>
      <c r="T68" s="156">
        <v>2087.27</v>
      </c>
      <c r="U68" s="156">
        <f>SUM(Q68:T68)</f>
        <v>2087.27</v>
      </c>
      <c r="V68" s="702"/>
      <c r="W68" s="89"/>
      <c r="X68" s="89"/>
      <c r="Y68" s="89"/>
      <c r="Z68" s="89"/>
      <c r="AA68" s="702"/>
    </row>
    <row r="69" spans="1:27" s="9" customFormat="1" ht="21" x14ac:dyDescent="0.2">
      <c r="A69" s="582"/>
      <c r="B69" s="583"/>
      <c r="C69" s="699"/>
      <c r="D69" s="582"/>
      <c r="E69" s="582"/>
      <c r="F69" s="582"/>
      <c r="G69" s="582"/>
      <c r="H69" s="144" t="s">
        <v>1133</v>
      </c>
      <c r="I69" s="144">
        <v>22894</v>
      </c>
      <c r="J69" s="156">
        <v>49302</v>
      </c>
      <c r="K69" s="156">
        <v>1498</v>
      </c>
      <c r="L69" s="156">
        <v>0</v>
      </c>
      <c r="M69" s="156">
        <v>0</v>
      </c>
      <c r="N69" s="156">
        <v>0</v>
      </c>
      <c r="O69" s="156">
        <v>0</v>
      </c>
      <c r="P69" s="156">
        <f>L69+M69+N69+O69</f>
        <v>0</v>
      </c>
      <c r="Q69" s="499">
        <f t="shared" si="29"/>
        <v>49302</v>
      </c>
      <c r="R69" s="499">
        <f t="shared" si="29"/>
        <v>1498</v>
      </c>
      <c r="S69" s="156">
        <v>0</v>
      </c>
      <c r="T69" s="156">
        <v>496.4</v>
      </c>
      <c r="U69" s="156">
        <f>SUM(Q69:T69)</f>
        <v>51296.4</v>
      </c>
      <c r="V69" s="702"/>
      <c r="W69" s="89"/>
      <c r="X69" s="89"/>
      <c r="Y69" s="89"/>
      <c r="Z69" s="89"/>
      <c r="AA69" s="702"/>
    </row>
    <row r="70" spans="1:27" s="9" customFormat="1" ht="21" x14ac:dyDescent="0.2">
      <c r="A70" s="582"/>
      <c r="B70" s="583"/>
      <c r="C70" s="699"/>
      <c r="D70" s="582"/>
      <c r="E70" s="582"/>
      <c r="F70" s="582"/>
      <c r="G70" s="582"/>
      <c r="H70" s="159" t="s">
        <v>1134</v>
      </c>
      <c r="I70" s="496">
        <v>23075</v>
      </c>
      <c r="J70" s="307">
        <v>49752</v>
      </c>
      <c r="K70" s="307">
        <v>740</v>
      </c>
      <c r="L70" s="307">
        <v>0</v>
      </c>
      <c r="M70" s="307">
        <v>0</v>
      </c>
      <c r="N70" s="307">
        <v>0</v>
      </c>
      <c r="O70" s="307">
        <v>0</v>
      </c>
      <c r="P70" s="307">
        <f>L70+M70+N70+O70</f>
        <v>0</v>
      </c>
      <c r="Q70" s="499">
        <f t="shared" si="29"/>
        <v>49752</v>
      </c>
      <c r="R70" s="499">
        <f t="shared" si="29"/>
        <v>740</v>
      </c>
      <c r="S70" s="307">
        <v>0</v>
      </c>
      <c r="T70" s="307">
        <v>0</v>
      </c>
      <c r="U70" s="307">
        <f>SUM(Q70:T70)</f>
        <v>50492</v>
      </c>
      <c r="V70" s="702"/>
      <c r="W70" s="89"/>
      <c r="X70" s="89"/>
      <c r="Y70" s="89"/>
      <c r="Z70" s="89"/>
      <c r="AA70" s="702"/>
    </row>
    <row r="71" spans="1:27" s="9" customFormat="1" ht="21" x14ac:dyDescent="0.2">
      <c r="A71" s="600"/>
      <c r="B71" s="616"/>
      <c r="C71" s="700"/>
      <c r="D71" s="600"/>
      <c r="E71" s="600"/>
      <c r="F71" s="600"/>
      <c r="G71" s="600"/>
      <c r="H71" s="693" t="s">
        <v>232</v>
      </c>
      <c r="I71" s="693"/>
      <c r="J71" s="226">
        <f>SUM(J67:J70)</f>
        <v>195500</v>
      </c>
      <c r="K71" s="226">
        <f t="shared" ref="K71:U71" si="30">SUM(K67:K70)</f>
        <v>7392</v>
      </c>
      <c r="L71" s="226">
        <f t="shared" si="30"/>
        <v>96446</v>
      </c>
      <c r="M71" s="226">
        <f t="shared" si="30"/>
        <v>5154</v>
      </c>
      <c r="N71" s="226">
        <f t="shared" si="30"/>
        <v>0</v>
      </c>
      <c r="O71" s="226">
        <f t="shared" si="30"/>
        <v>0</v>
      </c>
      <c r="P71" s="226">
        <f t="shared" si="30"/>
        <v>101600</v>
      </c>
      <c r="Q71" s="226">
        <f t="shared" si="30"/>
        <v>99054</v>
      </c>
      <c r="R71" s="226">
        <f t="shared" si="30"/>
        <v>2238</v>
      </c>
      <c r="S71" s="226">
        <f t="shared" si="30"/>
        <v>0</v>
      </c>
      <c r="T71" s="226">
        <f t="shared" si="30"/>
        <v>2583.67</v>
      </c>
      <c r="U71" s="226">
        <f t="shared" si="30"/>
        <v>103875.67</v>
      </c>
      <c r="V71" s="703"/>
      <c r="W71" s="89"/>
      <c r="X71" s="89"/>
      <c r="Y71" s="89"/>
      <c r="Z71" s="89"/>
      <c r="AA71" s="703"/>
    </row>
    <row r="72" spans="1:27" s="9" customFormat="1" ht="21" x14ac:dyDescent="0.2">
      <c r="A72" s="599">
        <v>3</v>
      </c>
      <c r="B72" s="603" t="s">
        <v>1195</v>
      </c>
      <c r="C72" s="698" t="s">
        <v>1196</v>
      </c>
      <c r="D72" s="599">
        <v>144</v>
      </c>
      <c r="E72" s="599">
        <v>5</v>
      </c>
      <c r="F72" s="599" t="s">
        <v>514</v>
      </c>
      <c r="G72" s="599" t="s">
        <v>203</v>
      </c>
      <c r="H72" s="153" t="s">
        <v>1123</v>
      </c>
      <c r="I72" s="153">
        <v>22529</v>
      </c>
      <c r="J72" s="161">
        <v>31157</v>
      </c>
      <c r="K72" s="161">
        <v>1943</v>
      </c>
      <c r="L72" s="161">
        <v>31157</v>
      </c>
      <c r="M72" s="161">
        <v>1943</v>
      </c>
      <c r="N72" s="161">
        <v>0</v>
      </c>
      <c r="O72" s="161">
        <v>0</v>
      </c>
      <c r="P72" s="161">
        <f>SUM(L72:O72)</f>
        <v>33100</v>
      </c>
      <c r="Q72" s="161">
        <f t="shared" ref="Q72:R75" si="31">J72-L72</f>
        <v>0</v>
      </c>
      <c r="R72" s="161">
        <f t="shared" si="31"/>
        <v>0</v>
      </c>
      <c r="S72" s="161">
        <v>0</v>
      </c>
      <c r="T72" s="161">
        <v>0</v>
      </c>
      <c r="U72" s="161">
        <f>SUM(Q72:T72)</f>
        <v>0</v>
      </c>
      <c r="V72" s="701">
        <v>22947</v>
      </c>
      <c r="W72" s="89"/>
      <c r="X72" s="89"/>
      <c r="Y72" s="89"/>
      <c r="Z72" s="89"/>
      <c r="AA72" s="701"/>
    </row>
    <row r="73" spans="1:27" s="9" customFormat="1" ht="21" x14ac:dyDescent="0.2">
      <c r="A73" s="582"/>
      <c r="B73" s="583"/>
      <c r="C73" s="699"/>
      <c r="D73" s="582"/>
      <c r="E73" s="582"/>
      <c r="F73" s="582"/>
      <c r="G73" s="582"/>
      <c r="H73" s="144" t="s">
        <v>1132</v>
      </c>
      <c r="I73" s="144">
        <v>22710</v>
      </c>
      <c r="J73" s="156">
        <v>31652</v>
      </c>
      <c r="K73" s="156">
        <v>1448</v>
      </c>
      <c r="L73" s="156">
        <v>31652</v>
      </c>
      <c r="M73" s="156">
        <v>1448</v>
      </c>
      <c r="N73" s="156">
        <v>0</v>
      </c>
      <c r="O73" s="156">
        <v>0</v>
      </c>
      <c r="P73" s="156">
        <f>SUM(L73:O73)</f>
        <v>33100</v>
      </c>
      <c r="Q73" s="499">
        <f t="shared" si="31"/>
        <v>0</v>
      </c>
      <c r="R73" s="499">
        <f t="shared" si="31"/>
        <v>0</v>
      </c>
      <c r="S73" s="156">
        <v>0</v>
      </c>
      <c r="T73" s="156">
        <v>1508.89</v>
      </c>
      <c r="U73" s="156">
        <f>SUM(Q73:T73)</f>
        <v>1508.89</v>
      </c>
      <c r="V73" s="702"/>
      <c r="W73" s="89"/>
      <c r="X73" s="89"/>
      <c r="Y73" s="89"/>
      <c r="Z73" s="89"/>
      <c r="AA73" s="702"/>
    </row>
    <row r="74" spans="1:27" s="9" customFormat="1" ht="21" x14ac:dyDescent="0.2">
      <c r="A74" s="582"/>
      <c r="B74" s="583"/>
      <c r="C74" s="699"/>
      <c r="D74" s="582"/>
      <c r="E74" s="582"/>
      <c r="F74" s="582"/>
      <c r="G74" s="582"/>
      <c r="H74" s="144" t="s">
        <v>1133</v>
      </c>
      <c r="I74" s="144">
        <v>22894</v>
      </c>
      <c r="J74" s="156">
        <v>32107</v>
      </c>
      <c r="K74" s="156">
        <v>993</v>
      </c>
      <c r="L74" s="156">
        <v>0</v>
      </c>
      <c r="M74" s="156">
        <v>0</v>
      </c>
      <c r="N74" s="156">
        <v>0</v>
      </c>
      <c r="O74" s="156">
        <v>0</v>
      </c>
      <c r="P74" s="156">
        <f>SUM(L74:O74)</f>
        <v>0</v>
      </c>
      <c r="Q74" s="499">
        <f t="shared" si="31"/>
        <v>32107</v>
      </c>
      <c r="R74" s="499">
        <f t="shared" si="31"/>
        <v>993</v>
      </c>
      <c r="S74" s="156">
        <v>0</v>
      </c>
      <c r="T74" s="156">
        <v>323.27</v>
      </c>
      <c r="U74" s="156">
        <f>SUM(Q74:T74)</f>
        <v>33423.269999999997</v>
      </c>
      <c r="V74" s="702"/>
      <c r="W74" s="89"/>
      <c r="X74" s="89"/>
      <c r="Y74" s="89"/>
      <c r="Z74" s="89"/>
      <c r="AA74" s="702"/>
    </row>
    <row r="75" spans="1:27" s="9" customFormat="1" ht="21" x14ac:dyDescent="0.2">
      <c r="A75" s="582"/>
      <c r="B75" s="583"/>
      <c r="C75" s="699"/>
      <c r="D75" s="582"/>
      <c r="E75" s="582"/>
      <c r="F75" s="582"/>
      <c r="G75" s="582"/>
      <c r="H75" s="159" t="s">
        <v>1134</v>
      </c>
      <c r="I75" s="496">
        <v>23075</v>
      </c>
      <c r="J75" s="307">
        <v>33584</v>
      </c>
      <c r="K75" s="307">
        <v>500</v>
      </c>
      <c r="L75" s="307">
        <v>0</v>
      </c>
      <c r="M75" s="307">
        <v>0</v>
      </c>
      <c r="N75" s="307">
        <v>0</v>
      </c>
      <c r="O75" s="307">
        <v>0</v>
      </c>
      <c r="P75" s="307">
        <f>SUM(L75:O75)</f>
        <v>0</v>
      </c>
      <c r="Q75" s="499">
        <f t="shared" si="31"/>
        <v>33584</v>
      </c>
      <c r="R75" s="499">
        <f t="shared" si="31"/>
        <v>500</v>
      </c>
      <c r="S75" s="307">
        <v>0</v>
      </c>
      <c r="T75" s="307">
        <v>0</v>
      </c>
      <c r="U75" s="307">
        <f>SUM(Q75:T75)</f>
        <v>34084</v>
      </c>
      <c r="V75" s="702"/>
      <c r="W75" s="89"/>
      <c r="X75" s="89"/>
      <c r="Y75" s="89"/>
      <c r="Z75" s="89"/>
      <c r="AA75" s="702"/>
    </row>
    <row r="76" spans="1:27" s="9" customFormat="1" ht="21" x14ac:dyDescent="0.2">
      <c r="A76" s="600"/>
      <c r="B76" s="616"/>
      <c r="C76" s="700"/>
      <c r="D76" s="600"/>
      <c r="E76" s="600"/>
      <c r="F76" s="600"/>
      <c r="G76" s="600"/>
      <c r="H76" s="693" t="s">
        <v>232</v>
      </c>
      <c r="I76" s="693"/>
      <c r="J76" s="226">
        <f>SUM(J72:J75)</f>
        <v>128500</v>
      </c>
      <c r="K76" s="226">
        <f t="shared" ref="K76:U76" si="32">SUM(K72:K75)</f>
        <v>4884</v>
      </c>
      <c r="L76" s="226">
        <f t="shared" si="32"/>
        <v>62809</v>
      </c>
      <c r="M76" s="226">
        <f t="shared" si="32"/>
        <v>3391</v>
      </c>
      <c r="N76" s="226">
        <f t="shared" si="32"/>
        <v>0</v>
      </c>
      <c r="O76" s="226">
        <f t="shared" si="32"/>
        <v>0</v>
      </c>
      <c r="P76" s="226">
        <f t="shared" si="32"/>
        <v>66200</v>
      </c>
      <c r="Q76" s="226">
        <f t="shared" si="32"/>
        <v>65691</v>
      </c>
      <c r="R76" s="226">
        <f t="shared" si="32"/>
        <v>1493</v>
      </c>
      <c r="S76" s="226">
        <f t="shared" si="32"/>
        <v>0</v>
      </c>
      <c r="T76" s="226">
        <f t="shared" si="32"/>
        <v>1832.16</v>
      </c>
      <c r="U76" s="226">
        <f t="shared" si="32"/>
        <v>69016.160000000003</v>
      </c>
      <c r="V76" s="703"/>
      <c r="W76" s="89"/>
      <c r="X76" s="89"/>
      <c r="Y76" s="89"/>
      <c r="Z76" s="89"/>
      <c r="AA76" s="703"/>
    </row>
    <row r="77" spans="1:27" s="9" customFormat="1" ht="21" x14ac:dyDescent="0.2">
      <c r="A77" s="599">
        <v>4</v>
      </c>
      <c r="B77" s="603" t="s">
        <v>1197</v>
      </c>
      <c r="C77" s="698" t="s">
        <v>1198</v>
      </c>
      <c r="D77" s="599">
        <v>20</v>
      </c>
      <c r="E77" s="599">
        <v>16</v>
      </c>
      <c r="F77" s="599" t="s">
        <v>311</v>
      </c>
      <c r="G77" s="599" t="s">
        <v>203</v>
      </c>
      <c r="H77" s="153" t="s">
        <v>1123</v>
      </c>
      <c r="I77" s="153">
        <v>22710</v>
      </c>
      <c r="J77" s="161">
        <v>36968</v>
      </c>
      <c r="K77" s="161">
        <v>2232</v>
      </c>
      <c r="L77" s="161">
        <v>0</v>
      </c>
      <c r="M77" s="161">
        <v>0</v>
      </c>
      <c r="N77" s="161">
        <v>0</v>
      </c>
      <c r="O77" s="161">
        <v>0</v>
      </c>
      <c r="P77" s="161">
        <f>SUM(L77:O77)</f>
        <v>0</v>
      </c>
      <c r="Q77" s="161">
        <f>J77-L77</f>
        <v>36968</v>
      </c>
      <c r="R77" s="161">
        <f>K77-M77</f>
        <v>2232</v>
      </c>
      <c r="S77" s="161">
        <v>0</v>
      </c>
      <c r="T77" s="161">
        <v>1762.31</v>
      </c>
      <c r="U77" s="161">
        <f>SUM(Q77:T77)</f>
        <v>40962.31</v>
      </c>
      <c r="V77" s="701" t="s">
        <v>579</v>
      </c>
      <c r="W77" s="89"/>
      <c r="X77" s="89"/>
      <c r="Y77" s="89"/>
      <c r="Z77" s="89"/>
      <c r="AA77" s="701"/>
    </row>
    <row r="78" spans="1:27" s="9" customFormat="1" ht="21" x14ac:dyDescent="0.2">
      <c r="A78" s="582"/>
      <c r="B78" s="583"/>
      <c r="C78" s="699"/>
      <c r="D78" s="582"/>
      <c r="E78" s="582"/>
      <c r="F78" s="582"/>
      <c r="G78" s="582"/>
      <c r="H78" s="144" t="s">
        <v>1132</v>
      </c>
      <c r="I78" s="144">
        <v>22894</v>
      </c>
      <c r="J78" s="156">
        <v>37491</v>
      </c>
      <c r="K78" s="156">
        <v>1709</v>
      </c>
      <c r="L78" s="156">
        <v>0</v>
      </c>
      <c r="M78" s="156">
        <v>0</v>
      </c>
      <c r="N78" s="156">
        <v>0</v>
      </c>
      <c r="O78" s="156">
        <v>0</v>
      </c>
      <c r="P78" s="156">
        <f>SUM(L78:O78)</f>
        <v>0</v>
      </c>
      <c r="Q78" s="499">
        <f t="shared" ref="Q78:Q79" si="33">J78-L78</f>
        <v>37491</v>
      </c>
      <c r="R78" s="499">
        <f t="shared" ref="R78:R79" si="34">K78-M78</f>
        <v>1709</v>
      </c>
      <c r="S78" s="156">
        <v>0</v>
      </c>
      <c r="T78" s="156">
        <v>377.48</v>
      </c>
      <c r="U78" s="156">
        <f>SUM(Q78:T78)</f>
        <v>39577.480000000003</v>
      </c>
      <c r="V78" s="702"/>
      <c r="W78" s="89"/>
      <c r="X78" s="89"/>
      <c r="Y78" s="89"/>
      <c r="Z78" s="89"/>
      <c r="AA78" s="702"/>
    </row>
    <row r="79" spans="1:27" s="9" customFormat="1" ht="21" x14ac:dyDescent="0.2">
      <c r="A79" s="582"/>
      <c r="B79" s="583"/>
      <c r="C79" s="699"/>
      <c r="D79" s="582"/>
      <c r="E79" s="582"/>
      <c r="F79" s="582"/>
      <c r="G79" s="582"/>
      <c r="H79" s="144" t="s">
        <v>1133</v>
      </c>
      <c r="I79" s="497">
        <v>23075</v>
      </c>
      <c r="J79" s="156">
        <v>38076</v>
      </c>
      <c r="K79" s="156">
        <v>1124</v>
      </c>
      <c r="L79" s="156">
        <v>0</v>
      </c>
      <c r="M79" s="156">
        <v>0</v>
      </c>
      <c r="N79" s="156">
        <v>0</v>
      </c>
      <c r="O79" s="156">
        <v>0</v>
      </c>
      <c r="P79" s="156">
        <f>SUM(L79:O79)</f>
        <v>0</v>
      </c>
      <c r="Q79" s="499">
        <f t="shared" si="33"/>
        <v>38076</v>
      </c>
      <c r="R79" s="499">
        <f t="shared" si="34"/>
        <v>1124</v>
      </c>
      <c r="S79" s="156">
        <v>0</v>
      </c>
      <c r="T79" s="156">
        <v>0</v>
      </c>
      <c r="U79" s="156">
        <f>SUM(Q79:T79)</f>
        <v>39200</v>
      </c>
      <c r="V79" s="702"/>
      <c r="W79" s="89"/>
      <c r="X79" s="89"/>
      <c r="Y79" s="89"/>
      <c r="Z79" s="89"/>
      <c r="AA79" s="702"/>
    </row>
    <row r="80" spans="1:27" s="9" customFormat="1" ht="21" x14ac:dyDescent="0.2">
      <c r="A80" s="582"/>
      <c r="B80" s="583"/>
      <c r="C80" s="699"/>
      <c r="D80" s="582"/>
      <c r="E80" s="582"/>
      <c r="F80" s="582"/>
      <c r="G80" s="582"/>
      <c r="H80" s="144" t="s">
        <v>1134</v>
      </c>
      <c r="I80" s="335">
        <v>23259</v>
      </c>
      <c r="J80" s="156">
        <v>37465</v>
      </c>
      <c r="K80" s="156">
        <v>567</v>
      </c>
      <c r="L80" s="156">
        <v>0</v>
      </c>
      <c r="M80" s="156">
        <v>0</v>
      </c>
      <c r="N80" s="156">
        <v>0</v>
      </c>
      <c r="O80" s="156">
        <v>0</v>
      </c>
      <c r="P80" s="156">
        <f>SUM(L80:O80)</f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f>SUM(Q80:T80)</f>
        <v>0</v>
      </c>
      <c r="V80" s="702"/>
      <c r="W80" s="89"/>
      <c r="X80" s="89"/>
      <c r="Y80" s="89"/>
      <c r="Z80" s="89"/>
      <c r="AA80" s="702"/>
    </row>
    <row r="81" spans="1:27" s="9" customFormat="1" ht="21" x14ac:dyDescent="0.2">
      <c r="A81" s="600"/>
      <c r="B81" s="616"/>
      <c r="C81" s="700"/>
      <c r="D81" s="600"/>
      <c r="E81" s="600"/>
      <c r="F81" s="600"/>
      <c r="G81" s="600"/>
      <c r="H81" s="708" t="s">
        <v>232</v>
      </c>
      <c r="I81" s="708"/>
      <c r="J81" s="228">
        <f>SUM(J77:J80)</f>
        <v>150000</v>
      </c>
      <c r="K81" s="228">
        <f t="shared" ref="K81:U81" si="35">SUM(K77:K80)</f>
        <v>5632</v>
      </c>
      <c r="L81" s="228">
        <f t="shared" si="35"/>
        <v>0</v>
      </c>
      <c r="M81" s="228">
        <f t="shared" si="35"/>
        <v>0</v>
      </c>
      <c r="N81" s="228">
        <f t="shared" si="35"/>
        <v>0</v>
      </c>
      <c r="O81" s="228">
        <f t="shared" si="35"/>
        <v>0</v>
      </c>
      <c r="P81" s="228">
        <f t="shared" si="35"/>
        <v>0</v>
      </c>
      <c r="Q81" s="228">
        <f t="shared" si="35"/>
        <v>112535</v>
      </c>
      <c r="R81" s="228">
        <f t="shared" si="35"/>
        <v>5065</v>
      </c>
      <c r="S81" s="228">
        <f t="shared" si="35"/>
        <v>0</v>
      </c>
      <c r="T81" s="228">
        <f t="shared" si="35"/>
        <v>2139.79</v>
      </c>
      <c r="U81" s="228">
        <f t="shared" si="35"/>
        <v>119739.79000000001</v>
      </c>
      <c r="V81" s="703"/>
      <c r="W81" s="89"/>
      <c r="X81" s="89"/>
      <c r="Y81" s="89"/>
      <c r="Z81" s="89"/>
      <c r="AA81" s="703"/>
    </row>
    <row r="82" spans="1:27" s="9" customFormat="1" ht="21" x14ac:dyDescent="0.2">
      <c r="A82" s="599">
        <v>5</v>
      </c>
      <c r="B82" s="603" t="s">
        <v>1199</v>
      </c>
      <c r="C82" s="698" t="s">
        <v>1200</v>
      </c>
      <c r="D82" s="599">
        <v>86</v>
      </c>
      <c r="E82" s="599">
        <v>3</v>
      </c>
      <c r="F82" s="599" t="s">
        <v>311</v>
      </c>
      <c r="G82" s="599" t="s">
        <v>203</v>
      </c>
      <c r="H82" s="153" t="s">
        <v>1123</v>
      </c>
      <c r="I82" s="153">
        <v>22710</v>
      </c>
      <c r="J82" s="161">
        <v>36968</v>
      </c>
      <c r="K82" s="161">
        <v>2232</v>
      </c>
      <c r="L82" s="161">
        <v>10000</v>
      </c>
      <c r="M82" s="161">
        <v>2232</v>
      </c>
      <c r="N82" s="161">
        <v>0</v>
      </c>
      <c r="O82" s="161">
        <v>0</v>
      </c>
      <c r="P82" s="161">
        <f>SUM(L82:O82)</f>
        <v>12232</v>
      </c>
      <c r="Q82" s="161">
        <f>J82-L82</f>
        <v>26968</v>
      </c>
      <c r="R82" s="161">
        <f>K82-M82</f>
        <v>0</v>
      </c>
      <c r="S82" s="161">
        <v>0</v>
      </c>
      <c r="T82" s="161">
        <v>1285.5999999999999</v>
      </c>
      <c r="U82" s="161">
        <f>SUM(Q82:T82)</f>
        <v>28253.599999999999</v>
      </c>
      <c r="V82" s="701">
        <v>241912</v>
      </c>
      <c r="W82" s="89"/>
      <c r="X82" s="89"/>
      <c r="Y82" s="89"/>
      <c r="Z82" s="89"/>
      <c r="AA82" s="701"/>
    </row>
    <row r="83" spans="1:27" s="9" customFormat="1" ht="21" x14ac:dyDescent="0.2">
      <c r="A83" s="582"/>
      <c r="B83" s="583"/>
      <c r="C83" s="699"/>
      <c r="D83" s="582"/>
      <c r="E83" s="582"/>
      <c r="F83" s="582"/>
      <c r="G83" s="582"/>
      <c r="H83" s="144" t="s">
        <v>1132</v>
      </c>
      <c r="I83" s="144">
        <v>22894</v>
      </c>
      <c r="J83" s="156">
        <v>37491</v>
      </c>
      <c r="K83" s="156">
        <v>1709</v>
      </c>
      <c r="L83" s="156">
        <v>0</v>
      </c>
      <c r="M83" s="156">
        <v>0</v>
      </c>
      <c r="N83" s="156">
        <v>0</v>
      </c>
      <c r="O83" s="156">
        <v>0</v>
      </c>
      <c r="P83" s="156">
        <f>SUM(L83:O83)</f>
        <v>0</v>
      </c>
      <c r="Q83" s="499">
        <f t="shared" ref="Q83:Q84" si="36">J83-L83</f>
        <v>37491</v>
      </c>
      <c r="R83" s="499">
        <f t="shared" ref="R83:R84" si="37">K83-M83</f>
        <v>1709</v>
      </c>
      <c r="S83" s="156">
        <v>0</v>
      </c>
      <c r="T83" s="156">
        <v>377.48</v>
      </c>
      <c r="U83" s="156">
        <f>SUM(Q83:T83)</f>
        <v>39577.480000000003</v>
      </c>
      <c r="V83" s="702"/>
      <c r="W83" s="89"/>
      <c r="X83" s="89"/>
      <c r="Y83" s="89"/>
      <c r="Z83" s="89"/>
      <c r="AA83" s="702"/>
    </row>
    <row r="84" spans="1:27" s="9" customFormat="1" ht="21" x14ac:dyDescent="0.2">
      <c r="A84" s="582"/>
      <c r="B84" s="583"/>
      <c r="C84" s="699"/>
      <c r="D84" s="582"/>
      <c r="E84" s="582"/>
      <c r="F84" s="582"/>
      <c r="G84" s="582"/>
      <c r="H84" s="144" t="s">
        <v>1133</v>
      </c>
      <c r="I84" s="497">
        <v>23075</v>
      </c>
      <c r="J84" s="156">
        <v>38076</v>
      </c>
      <c r="K84" s="156">
        <v>1124</v>
      </c>
      <c r="L84" s="156">
        <v>0</v>
      </c>
      <c r="M84" s="156">
        <v>0</v>
      </c>
      <c r="N84" s="156">
        <v>0</v>
      </c>
      <c r="O84" s="156">
        <v>0</v>
      </c>
      <c r="P84" s="156">
        <f>SUM(L84:O84)</f>
        <v>0</v>
      </c>
      <c r="Q84" s="499">
        <f t="shared" si="36"/>
        <v>38076</v>
      </c>
      <c r="R84" s="499">
        <f t="shared" si="37"/>
        <v>1124</v>
      </c>
      <c r="S84" s="156">
        <v>0</v>
      </c>
      <c r="T84" s="156">
        <v>0</v>
      </c>
      <c r="U84" s="156">
        <f>SUM(Q84:T84)</f>
        <v>39200</v>
      </c>
      <c r="V84" s="702"/>
      <c r="W84" s="89"/>
      <c r="X84" s="89"/>
      <c r="Y84" s="89"/>
      <c r="Z84" s="89"/>
      <c r="AA84" s="702"/>
    </row>
    <row r="85" spans="1:27" s="9" customFormat="1" ht="21" x14ac:dyDescent="0.2">
      <c r="A85" s="582"/>
      <c r="B85" s="583"/>
      <c r="C85" s="699"/>
      <c r="D85" s="582"/>
      <c r="E85" s="582"/>
      <c r="F85" s="582"/>
      <c r="G85" s="582"/>
      <c r="H85" s="159" t="s">
        <v>1134</v>
      </c>
      <c r="I85" s="336">
        <v>23259</v>
      </c>
      <c r="J85" s="198">
        <v>37465</v>
      </c>
      <c r="K85" s="198">
        <v>567</v>
      </c>
      <c r="L85" s="198">
        <v>0</v>
      </c>
      <c r="M85" s="198">
        <v>0</v>
      </c>
      <c r="N85" s="198">
        <v>0</v>
      </c>
      <c r="O85" s="198">
        <v>0</v>
      </c>
      <c r="P85" s="198">
        <f>SUM(L85:O85)</f>
        <v>0</v>
      </c>
      <c r="Q85" s="198">
        <v>0</v>
      </c>
      <c r="R85" s="198">
        <v>0</v>
      </c>
      <c r="S85" s="198">
        <v>0</v>
      </c>
      <c r="T85" s="198">
        <v>0</v>
      </c>
      <c r="U85" s="198">
        <f>SUM(Q85:T85)</f>
        <v>0</v>
      </c>
      <c r="V85" s="702"/>
      <c r="W85" s="89"/>
      <c r="X85" s="89"/>
      <c r="Y85" s="89"/>
      <c r="Z85" s="89"/>
      <c r="AA85" s="702"/>
    </row>
    <row r="86" spans="1:27" s="9" customFormat="1" ht="21" x14ac:dyDescent="0.2">
      <c r="A86" s="600"/>
      <c r="B86" s="616"/>
      <c r="C86" s="700"/>
      <c r="D86" s="600"/>
      <c r="E86" s="600"/>
      <c r="F86" s="600"/>
      <c r="G86" s="600"/>
      <c r="H86" s="693" t="s">
        <v>232</v>
      </c>
      <c r="I86" s="693"/>
      <c r="J86" s="226">
        <f>SUM(J82:J85)</f>
        <v>150000</v>
      </c>
      <c r="K86" s="226">
        <f t="shared" ref="K86:U86" si="38">SUM(K82:K85)</f>
        <v>5632</v>
      </c>
      <c r="L86" s="226">
        <f t="shared" si="38"/>
        <v>10000</v>
      </c>
      <c r="M86" s="226">
        <f t="shared" si="38"/>
        <v>2232</v>
      </c>
      <c r="N86" s="226">
        <f t="shared" si="38"/>
        <v>0</v>
      </c>
      <c r="O86" s="226">
        <f t="shared" si="38"/>
        <v>0</v>
      </c>
      <c r="P86" s="226">
        <f t="shared" si="38"/>
        <v>12232</v>
      </c>
      <c r="Q86" s="226">
        <f t="shared" si="38"/>
        <v>102535</v>
      </c>
      <c r="R86" s="226">
        <f t="shared" si="38"/>
        <v>2833</v>
      </c>
      <c r="S86" s="226">
        <f t="shared" si="38"/>
        <v>0</v>
      </c>
      <c r="T86" s="226">
        <f t="shared" si="38"/>
        <v>1663.08</v>
      </c>
      <c r="U86" s="226">
        <f t="shared" si="38"/>
        <v>107031.08</v>
      </c>
      <c r="V86" s="703"/>
      <c r="W86" s="89"/>
      <c r="X86" s="89"/>
      <c r="Y86" s="89"/>
      <c r="Z86" s="89"/>
      <c r="AA86" s="703"/>
    </row>
    <row r="87" spans="1:27" s="9" customFormat="1" ht="21" x14ac:dyDescent="0.2">
      <c r="A87" s="599">
        <v>6</v>
      </c>
      <c r="B87" s="603" t="s">
        <v>1201</v>
      </c>
      <c r="C87" s="698" t="s">
        <v>1202</v>
      </c>
      <c r="D87" s="599">
        <v>58</v>
      </c>
      <c r="E87" s="599">
        <v>2</v>
      </c>
      <c r="F87" s="599" t="s">
        <v>203</v>
      </c>
      <c r="G87" s="599" t="s">
        <v>203</v>
      </c>
      <c r="H87" s="153" t="s">
        <v>1123</v>
      </c>
      <c r="I87" s="153">
        <v>22710</v>
      </c>
      <c r="J87" s="161">
        <v>39420</v>
      </c>
      <c r="K87" s="161">
        <v>2380</v>
      </c>
      <c r="L87" s="161">
        <v>39420</v>
      </c>
      <c r="M87" s="161">
        <v>2380</v>
      </c>
      <c r="N87" s="161">
        <v>0</v>
      </c>
      <c r="O87" s="161">
        <v>0</v>
      </c>
      <c r="P87" s="161">
        <f>L87+M87+N87+O87</f>
        <v>41800</v>
      </c>
      <c r="Q87" s="161">
        <f>J87-L87</f>
        <v>0</v>
      </c>
      <c r="R87" s="161">
        <f>K87-M87</f>
        <v>0</v>
      </c>
      <c r="S87" s="161">
        <v>0</v>
      </c>
      <c r="T87" s="161">
        <v>0</v>
      </c>
      <c r="U87" s="161">
        <f>Q87+R87+S87+T87</f>
        <v>0</v>
      </c>
      <c r="V87" s="701">
        <v>23082</v>
      </c>
      <c r="W87" s="89"/>
      <c r="X87" s="89"/>
      <c r="Y87" s="89"/>
      <c r="Z87" s="89"/>
      <c r="AA87" s="701"/>
    </row>
    <row r="88" spans="1:27" s="9" customFormat="1" ht="21" x14ac:dyDescent="0.2">
      <c r="A88" s="582"/>
      <c r="B88" s="583"/>
      <c r="C88" s="699"/>
      <c r="D88" s="582"/>
      <c r="E88" s="582"/>
      <c r="F88" s="582"/>
      <c r="G88" s="582"/>
      <c r="H88" s="144" t="s">
        <v>1132</v>
      </c>
      <c r="I88" s="144">
        <v>22894</v>
      </c>
      <c r="J88" s="156">
        <v>39976</v>
      </c>
      <c r="K88" s="156">
        <v>1824</v>
      </c>
      <c r="L88" s="156">
        <v>39976</v>
      </c>
      <c r="M88" s="156">
        <v>1824</v>
      </c>
      <c r="N88" s="156">
        <v>0</v>
      </c>
      <c r="O88" s="156">
        <v>0</v>
      </c>
      <c r="P88" s="156">
        <f>L88+M88+N88+O88</f>
        <v>41800</v>
      </c>
      <c r="Q88" s="499">
        <f t="shared" ref="Q88:Q89" si="39">J88-L88</f>
        <v>0</v>
      </c>
      <c r="R88" s="499">
        <f t="shared" ref="R88:R89" si="40">K88-M88</f>
        <v>0</v>
      </c>
      <c r="S88" s="156">
        <v>0</v>
      </c>
      <c r="T88" s="156">
        <v>0</v>
      </c>
      <c r="U88" s="156">
        <f>Q88+R88+S88+T88</f>
        <v>0</v>
      </c>
      <c r="V88" s="702"/>
      <c r="W88" s="89"/>
      <c r="X88" s="89"/>
      <c r="Y88" s="89"/>
      <c r="Z88" s="89"/>
      <c r="AA88" s="702"/>
    </row>
    <row r="89" spans="1:27" s="9" customFormat="1" ht="21" x14ac:dyDescent="0.2">
      <c r="A89" s="582"/>
      <c r="B89" s="583"/>
      <c r="C89" s="699"/>
      <c r="D89" s="582"/>
      <c r="E89" s="582"/>
      <c r="F89" s="582"/>
      <c r="G89" s="582"/>
      <c r="H89" s="144" t="s">
        <v>1133</v>
      </c>
      <c r="I89" s="497">
        <v>23075</v>
      </c>
      <c r="J89" s="156">
        <v>40882</v>
      </c>
      <c r="K89" s="156">
        <v>918</v>
      </c>
      <c r="L89" s="156">
        <v>40882</v>
      </c>
      <c r="M89" s="156">
        <v>918</v>
      </c>
      <c r="N89" s="156">
        <v>0</v>
      </c>
      <c r="O89" s="156">
        <v>0</v>
      </c>
      <c r="P89" s="156">
        <f>L89+M89+N89+O89</f>
        <v>41800</v>
      </c>
      <c r="Q89" s="499">
        <f t="shared" si="39"/>
        <v>0</v>
      </c>
      <c r="R89" s="499">
        <f t="shared" si="40"/>
        <v>0</v>
      </c>
      <c r="S89" s="156">
        <v>0</v>
      </c>
      <c r="T89" s="156">
        <v>0</v>
      </c>
      <c r="U89" s="156">
        <f>Q89+R89+S89+T89</f>
        <v>0</v>
      </c>
      <c r="V89" s="702"/>
      <c r="W89" s="89"/>
      <c r="X89" s="89"/>
      <c r="Y89" s="89"/>
      <c r="Z89" s="89"/>
      <c r="AA89" s="702"/>
    </row>
    <row r="90" spans="1:27" s="9" customFormat="1" ht="21" x14ac:dyDescent="0.2">
      <c r="A90" s="582"/>
      <c r="B90" s="583"/>
      <c r="C90" s="699"/>
      <c r="D90" s="582"/>
      <c r="E90" s="582"/>
      <c r="F90" s="582"/>
      <c r="G90" s="582"/>
      <c r="H90" s="159" t="s">
        <v>1134</v>
      </c>
      <c r="I90" s="336">
        <v>23259</v>
      </c>
      <c r="J90" s="198">
        <v>39722</v>
      </c>
      <c r="K90" s="198">
        <v>21</v>
      </c>
      <c r="L90" s="198">
        <v>0</v>
      </c>
      <c r="M90" s="198">
        <v>0</v>
      </c>
      <c r="N90" s="198">
        <v>0</v>
      </c>
      <c r="O90" s="198">
        <v>0</v>
      </c>
      <c r="P90" s="198">
        <f>L90+M90+N90+O90</f>
        <v>0</v>
      </c>
      <c r="Q90" s="198">
        <v>0</v>
      </c>
      <c r="R90" s="198">
        <v>0</v>
      </c>
      <c r="S90" s="198">
        <v>0</v>
      </c>
      <c r="T90" s="198">
        <v>0</v>
      </c>
      <c r="U90" s="198">
        <f>Q90+R90+S90+T90</f>
        <v>0</v>
      </c>
      <c r="V90" s="702"/>
      <c r="W90" s="89"/>
      <c r="X90" s="89"/>
      <c r="Y90" s="89"/>
      <c r="Z90" s="89"/>
      <c r="AA90" s="702"/>
    </row>
    <row r="91" spans="1:27" s="9" customFormat="1" ht="21" x14ac:dyDescent="0.2">
      <c r="A91" s="600"/>
      <c r="B91" s="616"/>
      <c r="C91" s="700"/>
      <c r="D91" s="600"/>
      <c r="E91" s="600"/>
      <c r="F91" s="600"/>
      <c r="G91" s="600"/>
      <c r="H91" s="693" t="s">
        <v>232</v>
      </c>
      <c r="I91" s="693"/>
      <c r="J91" s="226">
        <f>SUM(J87:J90)</f>
        <v>160000</v>
      </c>
      <c r="K91" s="226">
        <f t="shared" ref="K91:U91" si="41">SUM(K87:K90)</f>
        <v>5143</v>
      </c>
      <c r="L91" s="226">
        <f t="shared" si="41"/>
        <v>120278</v>
      </c>
      <c r="M91" s="226">
        <f t="shared" si="41"/>
        <v>5122</v>
      </c>
      <c r="N91" s="226">
        <f t="shared" si="41"/>
        <v>0</v>
      </c>
      <c r="O91" s="226">
        <f t="shared" si="41"/>
        <v>0</v>
      </c>
      <c r="P91" s="226">
        <f t="shared" si="41"/>
        <v>125400</v>
      </c>
      <c r="Q91" s="226">
        <f t="shared" si="41"/>
        <v>0</v>
      </c>
      <c r="R91" s="226">
        <f t="shared" si="41"/>
        <v>0</v>
      </c>
      <c r="S91" s="226">
        <f t="shared" si="41"/>
        <v>0</v>
      </c>
      <c r="T91" s="226">
        <f t="shared" si="41"/>
        <v>0</v>
      </c>
      <c r="U91" s="226">
        <f t="shared" si="41"/>
        <v>0</v>
      </c>
      <c r="V91" s="703"/>
      <c r="W91" s="89"/>
      <c r="X91" s="89"/>
      <c r="Y91" s="89"/>
      <c r="Z91" s="89"/>
      <c r="AA91" s="703"/>
    </row>
    <row r="92" spans="1:27" s="9" customFormat="1" ht="21" x14ac:dyDescent="0.2">
      <c r="A92" s="599">
        <v>7</v>
      </c>
      <c r="B92" s="603" t="s">
        <v>1203</v>
      </c>
      <c r="C92" s="698" t="s">
        <v>1204</v>
      </c>
      <c r="D92" s="599">
        <v>142</v>
      </c>
      <c r="E92" s="599">
        <v>5</v>
      </c>
      <c r="F92" s="599" t="s">
        <v>203</v>
      </c>
      <c r="G92" s="599" t="s">
        <v>203</v>
      </c>
      <c r="H92" s="153" t="s">
        <v>1123</v>
      </c>
      <c r="I92" s="153">
        <v>22710</v>
      </c>
      <c r="J92" s="161">
        <v>19610</v>
      </c>
      <c r="K92" s="161">
        <v>1190</v>
      </c>
      <c r="L92" s="161">
        <v>19610</v>
      </c>
      <c r="M92" s="161">
        <v>1190</v>
      </c>
      <c r="N92" s="161">
        <v>0</v>
      </c>
      <c r="O92" s="161">
        <v>0</v>
      </c>
      <c r="P92" s="161">
        <f>SUM(L92:O92)</f>
        <v>20800</v>
      </c>
      <c r="Q92" s="161">
        <f>J92-L92</f>
        <v>0</v>
      </c>
      <c r="R92" s="161">
        <f>K92-M92</f>
        <v>0</v>
      </c>
      <c r="S92" s="161">
        <v>0</v>
      </c>
      <c r="T92" s="161">
        <v>0</v>
      </c>
      <c r="U92" s="161">
        <f>SUM(Q92:T92)</f>
        <v>0</v>
      </c>
      <c r="V92" s="701">
        <v>23075</v>
      </c>
      <c r="W92" s="89"/>
      <c r="X92" s="89"/>
      <c r="Y92" s="89"/>
      <c r="Z92" s="89"/>
      <c r="AA92" s="701"/>
    </row>
    <row r="93" spans="1:27" s="9" customFormat="1" ht="21" x14ac:dyDescent="0.2">
      <c r="A93" s="582"/>
      <c r="B93" s="583"/>
      <c r="C93" s="699"/>
      <c r="D93" s="582"/>
      <c r="E93" s="582"/>
      <c r="F93" s="582"/>
      <c r="G93" s="582"/>
      <c r="H93" s="144" t="s">
        <v>1132</v>
      </c>
      <c r="I93" s="144">
        <v>22894</v>
      </c>
      <c r="J93" s="156">
        <v>19887</v>
      </c>
      <c r="K93" s="156">
        <v>913</v>
      </c>
      <c r="L93" s="156">
        <v>19887</v>
      </c>
      <c r="M93" s="156">
        <v>913</v>
      </c>
      <c r="N93" s="156">
        <v>0</v>
      </c>
      <c r="O93" s="156">
        <v>0</v>
      </c>
      <c r="P93" s="156">
        <f>SUM(L93:O93)</f>
        <v>20800</v>
      </c>
      <c r="Q93" s="499">
        <f t="shared" ref="Q93:Q94" si="42">J93-L93</f>
        <v>0</v>
      </c>
      <c r="R93" s="499">
        <f t="shared" ref="R93:R94" si="43">K93-M93</f>
        <v>0</v>
      </c>
      <c r="S93" s="156">
        <v>0</v>
      </c>
      <c r="T93" s="156">
        <v>0</v>
      </c>
      <c r="U93" s="156">
        <f>SUM(Q93:T93)</f>
        <v>0</v>
      </c>
      <c r="V93" s="702"/>
      <c r="W93" s="89"/>
      <c r="X93" s="89"/>
      <c r="Y93" s="89"/>
      <c r="Z93" s="89"/>
      <c r="AA93" s="702"/>
    </row>
    <row r="94" spans="1:27" s="9" customFormat="1" ht="21" x14ac:dyDescent="0.2">
      <c r="A94" s="582"/>
      <c r="B94" s="583"/>
      <c r="C94" s="699"/>
      <c r="D94" s="582"/>
      <c r="E94" s="582"/>
      <c r="F94" s="582"/>
      <c r="G94" s="582"/>
      <c r="H94" s="144" t="s">
        <v>1133</v>
      </c>
      <c r="I94" s="497">
        <v>23075</v>
      </c>
      <c r="J94" s="156">
        <v>20339</v>
      </c>
      <c r="K94" s="156">
        <v>461</v>
      </c>
      <c r="L94" s="156">
        <v>20339</v>
      </c>
      <c r="M94" s="156">
        <v>461</v>
      </c>
      <c r="N94" s="156">
        <v>0</v>
      </c>
      <c r="O94" s="156">
        <v>0</v>
      </c>
      <c r="P94" s="156">
        <f>SUM(L94:O94)</f>
        <v>20800</v>
      </c>
      <c r="Q94" s="499">
        <f t="shared" si="42"/>
        <v>0</v>
      </c>
      <c r="R94" s="499">
        <f t="shared" si="43"/>
        <v>0</v>
      </c>
      <c r="S94" s="156">
        <v>0</v>
      </c>
      <c r="T94" s="156">
        <v>0</v>
      </c>
      <c r="U94" s="156">
        <f>SUM(Q94:T94)</f>
        <v>0</v>
      </c>
      <c r="V94" s="702"/>
      <c r="W94" s="89"/>
      <c r="X94" s="89"/>
      <c r="Y94" s="89"/>
      <c r="Z94" s="89"/>
      <c r="AA94" s="702"/>
    </row>
    <row r="95" spans="1:27" s="9" customFormat="1" ht="21" x14ac:dyDescent="0.2">
      <c r="A95" s="582"/>
      <c r="B95" s="583"/>
      <c r="C95" s="699"/>
      <c r="D95" s="582"/>
      <c r="E95" s="582"/>
      <c r="F95" s="582"/>
      <c r="G95" s="582"/>
      <c r="H95" s="159" t="s">
        <v>1134</v>
      </c>
      <c r="I95" s="336">
        <v>23259</v>
      </c>
      <c r="J95" s="198">
        <v>20164</v>
      </c>
      <c r="K95" s="198">
        <v>11</v>
      </c>
      <c r="L95" s="198">
        <v>0</v>
      </c>
      <c r="M95" s="198">
        <v>0</v>
      </c>
      <c r="N95" s="198">
        <v>0</v>
      </c>
      <c r="O95" s="198">
        <v>0</v>
      </c>
      <c r="P95" s="198">
        <f>SUM(L95:O95)</f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f>SUM(Q95:T95)</f>
        <v>0</v>
      </c>
      <c r="V95" s="702"/>
      <c r="W95" s="89"/>
      <c r="X95" s="89"/>
      <c r="Y95" s="89"/>
      <c r="Z95" s="89"/>
      <c r="AA95" s="702"/>
    </row>
    <row r="96" spans="1:27" s="9" customFormat="1" ht="21" x14ac:dyDescent="0.2">
      <c r="A96" s="600"/>
      <c r="B96" s="616"/>
      <c r="C96" s="700"/>
      <c r="D96" s="600"/>
      <c r="E96" s="600"/>
      <c r="F96" s="600"/>
      <c r="G96" s="600"/>
      <c r="H96" s="693" t="s">
        <v>232</v>
      </c>
      <c r="I96" s="693"/>
      <c r="J96" s="226">
        <f>SUM(J92:J95)</f>
        <v>80000</v>
      </c>
      <c r="K96" s="226">
        <f t="shared" ref="K96:U96" si="44">SUM(K92:K95)</f>
        <v>2575</v>
      </c>
      <c r="L96" s="226">
        <f t="shared" si="44"/>
        <v>59836</v>
      </c>
      <c r="M96" s="226">
        <f t="shared" si="44"/>
        <v>2564</v>
      </c>
      <c r="N96" s="226">
        <f t="shared" si="44"/>
        <v>0</v>
      </c>
      <c r="O96" s="226">
        <f t="shared" si="44"/>
        <v>0</v>
      </c>
      <c r="P96" s="226">
        <f t="shared" si="44"/>
        <v>62400</v>
      </c>
      <c r="Q96" s="226">
        <f t="shared" si="44"/>
        <v>0</v>
      </c>
      <c r="R96" s="226">
        <f t="shared" si="44"/>
        <v>0</v>
      </c>
      <c r="S96" s="226">
        <f t="shared" si="44"/>
        <v>0</v>
      </c>
      <c r="T96" s="226">
        <f t="shared" si="44"/>
        <v>0</v>
      </c>
      <c r="U96" s="226">
        <f t="shared" si="44"/>
        <v>0</v>
      </c>
      <c r="V96" s="703"/>
      <c r="W96" s="89"/>
      <c r="X96" s="89"/>
      <c r="Y96" s="89"/>
      <c r="Z96" s="89"/>
      <c r="AA96" s="703"/>
    </row>
    <row r="97" spans="1:27" s="12" customFormat="1" ht="23.25" x14ac:dyDescent="0.2">
      <c r="A97" s="578" t="s">
        <v>1205</v>
      </c>
      <c r="B97" s="578"/>
      <c r="C97" s="578"/>
      <c r="D97" s="578"/>
      <c r="E97" s="578"/>
      <c r="F97" s="578"/>
      <c r="G97" s="578"/>
      <c r="H97" s="578"/>
      <c r="I97" s="578"/>
      <c r="J97" s="107">
        <f>SUM(J62:J95)</f>
        <v>1990400</v>
      </c>
      <c r="K97" s="107">
        <f>SUM(K62:K95)</f>
        <v>72865</v>
      </c>
      <c r="L97" s="107">
        <f t="shared" ref="L97:U97" si="45">SUM(L62:L92)</f>
        <v>851996.48</v>
      </c>
      <c r="M97" s="107">
        <f t="shared" si="45"/>
        <v>44626</v>
      </c>
      <c r="N97" s="107">
        <f t="shared" si="45"/>
        <v>2641.52</v>
      </c>
      <c r="O97" s="107">
        <f t="shared" si="45"/>
        <v>0</v>
      </c>
      <c r="P97" s="107">
        <f t="shared" si="45"/>
        <v>899264</v>
      </c>
      <c r="Q97" s="107">
        <f t="shared" si="45"/>
        <v>846068</v>
      </c>
      <c r="R97" s="107">
        <f t="shared" si="45"/>
        <v>24544</v>
      </c>
      <c r="S97" s="107">
        <f t="shared" si="45"/>
        <v>0</v>
      </c>
      <c r="T97" s="107">
        <f t="shared" si="45"/>
        <v>20869.579999999994</v>
      </c>
      <c r="U97" s="107">
        <f t="shared" si="45"/>
        <v>891481.58000000007</v>
      </c>
      <c r="V97" s="132"/>
      <c r="W97" s="108"/>
      <c r="X97" s="108"/>
      <c r="Y97" s="108"/>
      <c r="Z97" s="108"/>
      <c r="AA97" s="132"/>
    </row>
    <row r="98" spans="1:27" s="9" customFormat="1" ht="21" x14ac:dyDescent="0.2">
      <c r="A98" s="599">
        <v>1</v>
      </c>
      <c r="B98" s="603" t="s">
        <v>1432</v>
      </c>
      <c r="C98" s="607" t="s">
        <v>1433</v>
      </c>
      <c r="D98" s="599">
        <v>245</v>
      </c>
      <c r="E98" s="599">
        <v>6</v>
      </c>
      <c r="F98" s="599" t="s">
        <v>514</v>
      </c>
      <c r="G98" s="599" t="s">
        <v>203</v>
      </c>
      <c r="H98" s="153" t="s">
        <v>1123</v>
      </c>
      <c r="I98" s="153">
        <v>22832</v>
      </c>
      <c r="J98" s="161">
        <v>48925</v>
      </c>
      <c r="K98" s="161">
        <v>2975</v>
      </c>
      <c r="L98" s="161">
        <v>0</v>
      </c>
      <c r="M98" s="161">
        <v>0</v>
      </c>
      <c r="N98" s="161">
        <v>0</v>
      </c>
      <c r="O98" s="161">
        <v>0</v>
      </c>
      <c r="P98" s="161">
        <f>L98+M98+N98+O98</f>
        <v>0</v>
      </c>
      <c r="Q98" s="161">
        <f>J98-L98</f>
        <v>48925</v>
      </c>
      <c r="R98" s="161">
        <f>K98-M98</f>
        <v>2975</v>
      </c>
      <c r="S98" s="161">
        <v>0</v>
      </c>
      <c r="T98" s="161">
        <v>1115.8900000000001</v>
      </c>
      <c r="U98" s="161">
        <f>Q98+R98+S98+T98</f>
        <v>53015.89</v>
      </c>
      <c r="V98" s="681" t="s">
        <v>579</v>
      </c>
      <c r="W98" s="89"/>
      <c r="X98" s="89"/>
      <c r="Y98" s="89"/>
      <c r="Z98" s="89"/>
      <c r="AA98" s="681"/>
    </row>
    <row r="99" spans="1:27" s="9" customFormat="1" ht="21" x14ac:dyDescent="0.2">
      <c r="A99" s="582"/>
      <c r="B99" s="583"/>
      <c r="C99" s="608"/>
      <c r="D99" s="582"/>
      <c r="E99" s="582"/>
      <c r="F99" s="582"/>
      <c r="G99" s="582"/>
      <c r="H99" s="144" t="s">
        <v>1132</v>
      </c>
      <c r="I99" s="482">
        <v>23016</v>
      </c>
      <c r="J99" s="156">
        <v>49615</v>
      </c>
      <c r="K99" s="156">
        <v>2285</v>
      </c>
      <c r="L99" s="156">
        <v>0</v>
      </c>
      <c r="M99" s="156">
        <v>0</v>
      </c>
      <c r="N99" s="156">
        <v>0</v>
      </c>
      <c r="O99" s="156">
        <v>0</v>
      </c>
      <c r="P99" s="156">
        <f>L99+M99+N99+O99</f>
        <v>0</v>
      </c>
      <c r="Q99" s="488">
        <f>J99-L99</f>
        <v>49615</v>
      </c>
      <c r="R99" s="488">
        <f>K99-M99</f>
        <v>2285</v>
      </c>
      <c r="S99" s="156">
        <v>0</v>
      </c>
      <c r="T99" s="156">
        <v>0</v>
      </c>
      <c r="U99" s="156">
        <f>Q99+R99+S99+T99</f>
        <v>51900</v>
      </c>
      <c r="V99" s="682"/>
      <c r="W99" s="89"/>
      <c r="X99" s="89"/>
      <c r="Y99" s="89"/>
      <c r="Z99" s="89"/>
      <c r="AA99" s="682"/>
    </row>
    <row r="100" spans="1:27" s="9" customFormat="1" ht="21" x14ac:dyDescent="0.2">
      <c r="A100" s="582"/>
      <c r="B100" s="583"/>
      <c r="C100" s="608"/>
      <c r="D100" s="582"/>
      <c r="E100" s="582"/>
      <c r="F100" s="582"/>
      <c r="G100" s="582"/>
      <c r="H100" s="144" t="s">
        <v>1133</v>
      </c>
      <c r="I100" s="335">
        <v>23197</v>
      </c>
      <c r="J100" s="156">
        <v>50391</v>
      </c>
      <c r="K100" s="156">
        <v>1509</v>
      </c>
      <c r="L100" s="156">
        <v>0</v>
      </c>
      <c r="M100" s="156">
        <v>0</v>
      </c>
      <c r="N100" s="156">
        <v>0</v>
      </c>
      <c r="O100" s="156">
        <v>0</v>
      </c>
      <c r="P100" s="156">
        <f>L100+M100+N100+O100</f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f>Q100+R100+S100+T100</f>
        <v>0</v>
      </c>
      <c r="V100" s="682"/>
      <c r="W100" s="89"/>
      <c r="X100" s="89"/>
      <c r="Y100" s="89"/>
      <c r="Z100" s="89"/>
      <c r="AA100" s="682"/>
    </row>
    <row r="101" spans="1:27" s="9" customFormat="1" ht="21" x14ac:dyDescent="0.2">
      <c r="A101" s="582"/>
      <c r="B101" s="583"/>
      <c r="C101" s="608"/>
      <c r="D101" s="582"/>
      <c r="E101" s="582"/>
      <c r="F101" s="582"/>
      <c r="G101" s="582"/>
      <c r="H101" s="159" t="s">
        <v>1134</v>
      </c>
      <c r="I101" s="336">
        <v>23381</v>
      </c>
      <c r="J101" s="198">
        <v>51069</v>
      </c>
      <c r="K101" s="198">
        <v>772</v>
      </c>
      <c r="L101" s="198">
        <v>0</v>
      </c>
      <c r="M101" s="198">
        <v>0</v>
      </c>
      <c r="N101" s="198">
        <v>0</v>
      </c>
      <c r="O101" s="198">
        <v>0</v>
      </c>
      <c r="P101" s="198">
        <f>L101+M101+N101+O101</f>
        <v>0</v>
      </c>
      <c r="Q101" s="198">
        <v>0</v>
      </c>
      <c r="R101" s="198">
        <v>0</v>
      </c>
      <c r="S101" s="198">
        <v>0</v>
      </c>
      <c r="T101" s="198">
        <v>0</v>
      </c>
      <c r="U101" s="198">
        <f>Q101+R101+S101+T101</f>
        <v>0</v>
      </c>
      <c r="V101" s="682"/>
      <c r="W101" s="89"/>
      <c r="X101" s="89"/>
      <c r="Y101" s="89"/>
      <c r="Z101" s="89"/>
      <c r="AA101" s="682"/>
    </row>
    <row r="102" spans="1:27" s="9" customFormat="1" ht="21" x14ac:dyDescent="0.2">
      <c r="A102" s="600"/>
      <c r="B102" s="616"/>
      <c r="C102" s="609"/>
      <c r="D102" s="600"/>
      <c r="E102" s="600"/>
      <c r="F102" s="600"/>
      <c r="G102" s="600"/>
      <c r="H102" s="693" t="s">
        <v>232</v>
      </c>
      <c r="I102" s="693"/>
      <c r="J102" s="226">
        <f>SUM(J98:J101)</f>
        <v>200000</v>
      </c>
      <c r="K102" s="226">
        <f t="shared" ref="K102:U102" si="46">SUM(K98:K101)</f>
        <v>7541</v>
      </c>
      <c r="L102" s="226">
        <f t="shared" si="46"/>
        <v>0</v>
      </c>
      <c r="M102" s="226">
        <f t="shared" si="46"/>
        <v>0</v>
      </c>
      <c r="N102" s="226">
        <f t="shared" si="46"/>
        <v>0</v>
      </c>
      <c r="O102" s="226">
        <f t="shared" si="46"/>
        <v>0</v>
      </c>
      <c r="P102" s="226">
        <f t="shared" si="46"/>
        <v>0</v>
      </c>
      <c r="Q102" s="226">
        <f t="shared" si="46"/>
        <v>98540</v>
      </c>
      <c r="R102" s="226">
        <f t="shared" si="46"/>
        <v>5260</v>
      </c>
      <c r="S102" s="226">
        <f t="shared" si="46"/>
        <v>0</v>
      </c>
      <c r="T102" s="226">
        <f t="shared" si="46"/>
        <v>1115.8900000000001</v>
      </c>
      <c r="U102" s="226">
        <f t="shared" si="46"/>
        <v>104915.89</v>
      </c>
      <c r="V102" s="683"/>
      <c r="W102" s="89"/>
      <c r="X102" s="89"/>
      <c r="Y102" s="89"/>
      <c r="Z102" s="89"/>
      <c r="AA102" s="683"/>
    </row>
    <row r="103" spans="1:27" s="9" customFormat="1" ht="21" x14ac:dyDescent="0.2">
      <c r="A103" s="599">
        <v>2</v>
      </c>
      <c r="B103" s="603" t="s">
        <v>1434</v>
      </c>
      <c r="C103" s="698" t="s">
        <v>1435</v>
      </c>
      <c r="D103" s="599">
        <v>47</v>
      </c>
      <c r="E103" s="599">
        <v>2</v>
      </c>
      <c r="F103" s="599" t="s">
        <v>514</v>
      </c>
      <c r="G103" s="599" t="s">
        <v>203</v>
      </c>
      <c r="H103" s="153" t="s">
        <v>1123</v>
      </c>
      <c r="I103" s="498">
        <v>23071</v>
      </c>
      <c r="J103" s="161">
        <v>48875</v>
      </c>
      <c r="K103" s="161">
        <v>3025</v>
      </c>
      <c r="L103" s="161">
        <v>48875</v>
      </c>
      <c r="M103" s="161">
        <v>3025</v>
      </c>
      <c r="N103" s="161">
        <v>0</v>
      </c>
      <c r="O103" s="161">
        <v>366</v>
      </c>
      <c r="P103" s="161">
        <f>SUM(L103:O103)</f>
        <v>52266</v>
      </c>
      <c r="Q103" s="161">
        <f>J103-L103</f>
        <v>0</v>
      </c>
      <c r="R103" s="161">
        <f>K103-M103</f>
        <v>0</v>
      </c>
      <c r="S103" s="161">
        <v>0</v>
      </c>
      <c r="T103" s="161">
        <v>0</v>
      </c>
      <c r="U103" s="161">
        <f>SUM(Q103:T103)</f>
        <v>0</v>
      </c>
      <c r="V103" s="681">
        <v>23101</v>
      </c>
      <c r="W103" s="89"/>
      <c r="X103" s="89"/>
      <c r="Y103" s="89"/>
      <c r="Z103" s="89"/>
      <c r="AA103" s="681"/>
    </row>
    <row r="104" spans="1:27" s="9" customFormat="1" ht="21" x14ac:dyDescent="0.2">
      <c r="A104" s="582"/>
      <c r="B104" s="583"/>
      <c r="C104" s="699"/>
      <c r="D104" s="582"/>
      <c r="E104" s="582"/>
      <c r="F104" s="582"/>
      <c r="G104" s="582"/>
      <c r="H104" s="144" t="s">
        <v>1132</v>
      </c>
      <c r="I104" s="335">
        <v>23255</v>
      </c>
      <c r="J104" s="156">
        <v>49652</v>
      </c>
      <c r="K104" s="156">
        <v>2248</v>
      </c>
      <c r="L104" s="156">
        <v>0</v>
      </c>
      <c r="M104" s="156">
        <v>0</v>
      </c>
      <c r="N104" s="156">
        <v>0</v>
      </c>
      <c r="O104" s="156">
        <v>0</v>
      </c>
      <c r="P104" s="156">
        <f>SUM(L104:O104)</f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f>SUM(Q104:T104)</f>
        <v>0</v>
      </c>
      <c r="V104" s="682"/>
      <c r="W104" s="89"/>
      <c r="X104" s="89"/>
      <c r="Y104" s="89"/>
      <c r="Z104" s="89"/>
      <c r="AA104" s="682"/>
    </row>
    <row r="105" spans="1:27" s="9" customFormat="1" ht="21" x14ac:dyDescent="0.2">
      <c r="A105" s="582"/>
      <c r="B105" s="583"/>
      <c r="C105" s="699"/>
      <c r="D105" s="582"/>
      <c r="E105" s="582"/>
      <c r="F105" s="582"/>
      <c r="G105" s="582"/>
      <c r="H105" s="144" t="s">
        <v>1133</v>
      </c>
      <c r="I105" s="335">
        <v>23437</v>
      </c>
      <c r="J105" s="156">
        <v>50365</v>
      </c>
      <c r="K105" s="156">
        <v>1535</v>
      </c>
      <c r="L105" s="156">
        <v>0</v>
      </c>
      <c r="M105" s="156">
        <v>0</v>
      </c>
      <c r="N105" s="156">
        <v>0</v>
      </c>
      <c r="O105" s="156">
        <v>0</v>
      </c>
      <c r="P105" s="156">
        <f>SUM(L105:O105)</f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f>SUM(Q105:T105)</f>
        <v>0</v>
      </c>
      <c r="V105" s="682"/>
      <c r="W105" s="89"/>
      <c r="X105" s="89"/>
      <c r="Y105" s="89"/>
      <c r="Z105" s="89"/>
      <c r="AA105" s="682"/>
    </row>
    <row r="106" spans="1:27" s="9" customFormat="1" ht="21" x14ac:dyDescent="0.2">
      <c r="A106" s="582"/>
      <c r="B106" s="583"/>
      <c r="C106" s="699"/>
      <c r="D106" s="582"/>
      <c r="E106" s="582"/>
      <c r="F106" s="582"/>
      <c r="G106" s="582"/>
      <c r="H106" s="159" t="s">
        <v>1134</v>
      </c>
      <c r="I106" s="336">
        <v>23621</v>
      </c>
      <c r="J106" s="198">
        <v>51108</v>
      </c>
      <c r="K106" s="198">
        <v>760</v>
      </c>
      <c r="L106" s="198">
        <v>0</v>
      </c>
      <c r="M106" s="198">
        <v>0</v>
      </c>
      <c r="N106" s="198">
        <v>0</v>
      </c>
      <c r="O106" s="198">
        <v>0</v>
      </c>
      <c r="P106" s="198">
        <f>SUM(L106:O106)</f>
        <v>0</v>
      </c>
      <c r="Q106" s="198">
        <v>0</v>
      </c>
      <c r="R106" s="198">
        <v>0</v>
      </c>
      <c r="S106" s="198">
        <v>0</v>
      </c>
      <c r="T106" s="198">
        <v>0</v>
      </c>
      <c r="U106" s="198">
        <f>SUM(Q106:T106)</f>
        <v>0</v>
      </c>
      <c r="V106" s="682"/>
      <c r="W106" s="89"/>
      <c r="X106" s="89"/>
      <c r="Y106" s="89"/>
      <c r="Z106" s="89"/>
      <c r="AA106" s="682"/>
    </row>
    <row r="107" spans="1:27" s="9" customFormat="1" ht="21" x14ac:dyDescent="0.2">
      <c r="A107" s="600"/>
      <c r="B107" s="616"/>
      <c r="C107" s="700"/>
      <c r="D107" s="600"/>
      <c r="E107" s="600"/>
      <c r="F107" s="600"/>
      <c r="G107" s="600"/>
      <c r="H107" s="693" t="s">
        <v>232</v>
      </c>
      <c r="I107" s="693"/>
      <c r="J107" s="226">
        <f>SUM(J103:J106)</f>
        <v>200000</v>
      </c>
      <c r="K107" s="226">
        <f t="shared" ref="K107:U107" si="47">SUM(K103:K106)</f>
        <v>7568</v>
      </c>
      <c r="L107" s="226">
        <f t="shared" si="47"/>
        <v>48875</v>
      </c>
      <c r="M107" s="226">
        <f t="shared" si="47"/>
        <v>3025</v>
      </c>
      <c r="N107" s="226">
        <f t="shared" si="47"/>
        <v>0</v>
      </c>
      <c r="O107" s="226">
        <f t="shared" si="47"/>
        <v>366</v>
      </c>
      <c r="P107" s="226">
        <f t="shared" si="47"/>
        <v>52266</v>
      </c>
      <c r="Q107" s="226">
        <f t="shared" si="47"/>
        <v>0</v>
      </c>
      <c r="R107" s="226">
        <f t="shared" si="47"/>
        <v>0</v>
      </c>
      <c r="S107" s="226">
        <f t="shared" si="47"/>
        <v>0</v>
      </c>
      <c r="T107" s="226">
        <f t="shared" si="47"/>
        <v>0</v>
      </c>
      <c r="U107" s="226">
        <f t="shared" si="47"/>
        <v>0</v>
      </c>
      <c r="V107" s="683"/>
      <c r="W107" s="89"/>
      <c r="X107" s="89"/>
      <c r="Y107" s="89"/>
      <c r="Z107" s="89"/>
      <c r="AA107" s="683"/>
    </row>
    <row r="108" spans="1:27" s="9" customFormat="1" ht="21" customHeight="1" x14ac:dyDescent="0.2">
      <c r="A108" s="599">
        <v>3</v>
      </c>
      <c r="B108" s="603" t="s">
        <v>1436</v>
      </c>
      <c r="C108" s="698" t="s">
        <v>1437</v>
      </c>
      <c r="D108" s="599">
        <v>99</v>
      </c>
      <c r="E108" s="599">
        <v>5</v>
      </c>
      <c r="F108" s="599" t="s">
        <v>514</v>
      </c>
      <c r="G108" s="599" t="s">
        <v>203</v>
      </c>
      <c r="H108" s="153" t="s">
        <v>1123</v>
      </c>
      <c r="I108" s="498">
        <v>23071</v>
      </c>
      <c r="J108" s="161">
        <v>48875</v>
      </c>
      <c r="K108" s="161">
        <v>3025</v>
      </c>
      <c r="L108" s="161">
        <v>0</v>
      </c>
      <c r="M108" s="161">
        <v>0</v>
      </c>
      <c r="N108" s="161">
        <v>0</v>
      </c>
      <c r="O108" s="161">
        <v>0</v>
      </c>
      <c r="P108" s="161">
        <f t="shared" ref="P108:P214" si="48">L108+M108+N108+O108</f>
        <v>0</v>
      </c>
      <c r="Q108" s="161">
        <f>J108-L108</f>
        <v>48875</v>
      </c>
      <c r="R108" s="161">
        <f>K108-M108</f>
        <v>3025</v>
      </c>
      <c r="S108" s="161">
        <v>0</v>
      </c>
      <c r="T108" s="161">
        <v>0</v>
      </c>
      <c r="U108" s="161">
        <f t="shared" ref="U108:U214" si="49">Q108+R108+S108+T108</f>
        <v>51900</v>
      </c>
      <c r="V108" s="681" t="s">
        <v>579</v>
      </c>
      <c r="W108" s="89"/>
      <c r="X108" s="89"/>
      <c r="Y108" s="89"/>
      <c r="Z108" s="89"/>
      <c r="AA108" s="681"/>
    </row>
    <row r="109" spans="1:27" s="9" customFormat="1" ht="21" x14ac:dyDescent="0.2">
      <c r="A109" s="582"/>
      <c r="B109" s="583"/>
      <c r="C109" s="699"/>
      <c r="D109" s="582"/>
      <c r="E109" s="582"/>
      <c r="F109" s="582"/>
      <c r="G109" s="582"/>
      <c r="H109" s="144" t="s">
        <v>1132</v>
      </c>
      <c r="I109" s="335">
        <v>23255</v>
      </c>
      <c r="J109" s="156">
        <v>49652</v>
      </c>
      <c r="K109" s="156">
        <v>2248</v>
      </c>
      <c r="L109" s="156">
        <v>0</v>
      </c>
      <c r="M109" s="156">
        <v>0</v>
      </c>
      <c r="N109" s="156">
        <v>0</v>
      </c>
      <c r="O109" s="156">
        <v>0</v>
      </c>
      <c r="P109" s="156">
        <f t="shared" si="48"/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f t="shared" si="49"/>
        <v>0</v>
      </c>
      <c r="V109" s="682"/>
      <c r="W109" s="89"/>
      <c r="X109" s="89"/>
      <c r="Y109" s="89"/>
      <c r="Z109" s="89"/>
      <c r="AA109" s="682"/>
    </row>
    <row r="110" spans="1:27" s="9" customFormat="1" ht="21" x14ac:dyDescent="0.2">
      <c r="A110" s="582"/>
      <c r="B110" s="583"/>
      <c r="C110" s="699"/>
      <c r="D110" s="582"/>
      <c r="E110" s="582"/>
      <c r="F110" s="582"/>
      <c r="G110" s="582"/>
      <c r="H110" s="144" t="s">
        <v>1133</v>
      </c>
      <c r="I110" s="335">
        <v>23437</v>
      </c>
      <c r="J110" s="156">
        <v>50365</v>
      </c>
      <c r="K110" s="156">
        <v>1535</v>
      </c>
      <c r="L110" s="156">
        <v>0</v>
      </c>
      <c r="M110" s="156">
        <v>0</v>
      </c>
      <c r="N110" s="156">
        <v>0</v>
      </c>
      <c r="O110" s="156">
        <v>0</v>
      </c>
      <c r="P110" s="156">
        <f t="shared" si="48"/>
        <v>0</v>
      </c>
      <c r="Q110" s="156">
        <v>0</v>
      </c>
      <c r="R110" s="156">
        <v>0</v>
      </c>
      <c r="S110" s="156">
        <v>0</v>
      </c>
      <c r="T110" s="156">
        <v>0</v>
      </c>
      <c r="U110" s="156">
        <f t="shared" si="49"/>
        <v>0</v>
      </c>
      <c r="V110" s="682"/>
      <c r="W110" s="89"/>
      <c r="X110" s="89"/>
      <c r="Y110" s="89"/>
      <c r="Z110" s="89"/>
      <c r="AA110" s="682"/>
    </row>
    <row r="111" spans="1:27" s="9" customFormat="1" ht="21" x14ac:dyDescent="0.2">
      <c r="A111" s="582"/>
      <c r="B111" s="583"/>
      <c r="C111" s="699"/>
      <c r="D111" s="582"/>
      <c r="E111" s="582"/>
      <c r="F111" s="582"/>
      <c r="G111" s="582"/>
      <c r="H111" s="159" t="s">
        <v>1134</v>
      </c>
      <c r="I111" s="336">
        <v>23621</v>
      </c>
      <c r="J111" s="198">
        <v>51108</v>
      </c>
      <c r="K111" s="198">
        <v>760</v>
      </c>
      <c r="L111" s="198">
        <v>0</v>
      </c>
      <c r="M111" s="198">
        <v>0</v>
      </c>
      <c r="N111" s="198">
        <v>0</v>
      </c>
      <c r="O111" s="198">
        <v>0</v>
      </c>
      <c r="P111" s="198">
        <f t="shared" si="48"/>
        <v>0</v>
      </c>
      <c r="Q111" s="198">
        <v>0</v>
      </c>
      <c r="R111" s="198">
        <v>0</v>
      </c>
      <c r="S111" s="198">
        <v>0</v>
      </c>
      <c r="T111" s="198">
        <v>0</v>
      </c>
      <c r="U111" s="198">
        <f t="shared" si="49"/>
        <v>0</v>
      </c>
      <c r="V111" s="682"/>
      <c r="W111" s="89"/>
      <c r="X111" s="89"/>
      <c r="Y111" s="89"/>
      <c r="Z111" s="89"/>
      <c r="AA111" s="682"/>
    </row>
    <row r="112" spans="1:27" s="9" customFormat="1" ht="21" x14ac:dyDescent="0.2">
      <c r="A112" s="600"/>
      <c r="B112" s="616"/>
      <c r="C112" s="700"/>
      <c r="D112" s="600"/>
      <c r="E112" s="600"/>
      <c r="F112" s="600"/>
      <c r="G112" s="600"/>
      <c r="H112" s="693" t="s">
        <v>232</v>
      </c>
      <c r="I112" s="693"/>
      <c r="J112" s="226">
        <f>SUM(J108:J111)</f>
        <v>200000</v>
      </c>
      <c r="K112" s="226">
        <f t="shared" ref="K112:U112" si="50">SUM(K108:K111)</f>
        <v>7568</v>
      </c>
      <c r="L112" s="226">
        <f t="shared" si="50"/>
        <v>0</v>
      </c>
      <c r="M112" s="226">
        <f t="shared" si="50"/>
        <v>0</v>
      </c>
      <c r="N112" s="226">
        <f t="shared" si="50"/>
        <v>0</v>
      </c>
      <c r="O112" s="226">
        <f t="shared" si="50"/>
        <v>0</v>
      </c>
      <c r="P112" s="226">
        <f t="shared" si="50"/>
        <v>0</v>
      </c>
      <c r="Q112" s="226">
        <f t="shared" si="50"/>
        <v>48875</v>
      </c>
      <c r="R112" s="226">
        <f t="shared" si="50"/>
        <v>3025</v>
      </c>
      <c r="S112" s="226">
        <f t="shared" si="50"/>
        <v>0</v>
      </c>
      <c r="T112" s="226">
        <f t="shared" si="50"/>
        <v>0</v>
      </c>
      <c r="U112" s="226">
        <f t="shared" si="50"/>
        <v>51900</v>
      </c>
      <c r="V112" s="683"/>
      <c r="W112" s="89"/>
      <c r="X112" s="89"/>
      <c r="Y112" s="89"/>
      <c r="Z112" s="89"/>
      <c r="AA112" s="683"/>
    </row>
    <row r="113" spans="1:27" s="9" customFormat="1" ht="21" customHeight="1" x14ac:dyDescent="0.2">
      <c r="A113" s="599">
        <v>4</v>
      </c>
      <c r="B113" s="603" t="s">
        <v>903</v>
      </c>
      <c r="C113" s="698" t="s">
        <v>1438</v>
      </c>
      <c r="D113" s="599">
        <v>15</v>
      </c>
      <c r="E113" s="599">
        <v>1</v>
      </c>
      <c r="F113" s="599" t="s">
        <v>514</v>
      </c>
      <c r="G113" s="599" t="s">
        <v>203</v>
      </c>
      <c r="H113" s="153" t="s">
        <v>1123</v>
      </c>
      <c r="I113" s="502">
        <v>23090</v>
      </c>
      <c r="J113" s="161">
        <v>24412</v>
      </c>
      <c r="K113" s="161">
        <v>1488</v>
      </c>
      <c r="L113" s="161">
        <v>0</v>
      </c>
      <c r="M113" s="161">
        <v>0</v>
      </c>
      <c r="N113" s="161">
        <v>0</v>
      </c>
      <c r="O113" s="161">
        <v>0</v>
      </c>
      <c r="P113" s="161">
        <f t="shared" si="48"/>
        <v>0</v>
      </c>
      <c r="Q113" s="161">
        <f>J113-L113</f>
        <v>24412</v>
      </c>
      <c r="R113" s="161">
        <f>K113-M113</f>
        <v>1488</v>
      </c>
      <c r="S113" s="161">
        <v>0</v>
      </c>
      <c r="T113" s="161">
        <v>0</v>
      </c>
      <c r="U113" s="161">
        <f t="shared" si="49"/>
        <v>25900</v>
      </c>
      <c r="V113" s="681" t="s">
        <v>579</v>
      </c>
      <c r="W113" s="89"/>
      <c r="X113" s="89"/>
      <c r="Y113" s="89"/>
      <c r="Z113" s="89"/>
      <c r="AA113" s="681"/>
    </row>
    <row r="114" spans="1:27" s="9" customFormat="1" ht="21" x14ac:dyDescent="0.2">
      <c r="A114" s="582"/>
      <c r="B114" s="583"/>
      <c r="C114" s="699"/>
      <c r="D114" s="582"/>
      <c r="E114" s="582"/>
      <c r="F114" s="582"/>
      <c r="G114" s="582"/>
      <c r="H114" s="144" t="s">
        <v>1132</v>
      </c>
      <c r="I114" s="335">
        <v>23274</v>
      </c>
      <c r="J114" s="156">
        <v>24757</v>
      </c>
      <c r="K114" s="156">
        <v>1143</v>
      </c>
      <c r="L114" s="156">
        <v>0</v>
      </c>
      <c r="M114" s="156">
        <v>0</v>
      </c>
      <c r="N114" s="156">
        <v>0</v>
      </c>
      <c r="O114" s="156">
        <v>0</v>
      </c>
      <c r="P114" s="156">
        <f t="shared" si="48"/>
        <v>0</v>
      </c>
      <c r="Q114" s="156">
        <v>0</v>
      </c>
      <c r="R114" s="156">
        <v>0</v>
      </c>
      <c r="S114" s="156">
        <v>0</v>
      </c>
      <c r="T114" s="156">
        <v>0</v>
      </c>
      <c r="U114" s="156">
        <f t="shared" si="49"/>
        <v>0</v>
      </c>
      <c r="V114" s="682"/>
      <c r="W114" s="89"/>
      <c r="X114" s="89"/>
      <c r="Y114" s="89"/>
      <c r="Z114" s="89"/>
      <c r="AA114" s="682"/>
    </row>
    <row r="115" spans="1:27" s="9" customFormat="1" ht="21" x14ac:dyDescent="0.2">
      <c r="A115" s="582"/>
      <c r="B115" s="583"/>
      <c r="C115" s="699"/>
      <c r="D115" s="582"/>
      <c r="E115" s="582"/>
      <c r="F115" s="582"/>
      <c r="G115" s="582"/>
      <c r="H115" s="144" t="s">
        <v>1133</v>
      </c>
      <c r="I115" s="335">
        <v>23456</v>
      </c>
      <c r="J115" s="156">
        <v>25144</v>
      </c>
      <c r="K115" s="156">
        <v>756</v>
      </c>
      <c r="L115" s="156">
        <v>0</v>
      </c>
      <c r="M115" s="156">
        <v>0</v>
      </c>
      <c r="N115" s="156">
        <v>0</v>
      </c>
      <c r="O115" s="156">
        <v>0</v>
      </c>
      <c r="P115" s="156">
        <f t="shared" si="48"/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f t="shared" si="49"/>
        <v>0</v>
      </c>
      <c r="V115" s="682"/>
      <c r="W115" s="89"/>
      <c r="X115" s="89"/>
      <c r="Y115" s="89"/>
      <c r="Z115" s="89"/>
      <c r="AA115" s="682"/>
    </row>
    <row r="116" spans="1:27" s="9" customFormat="1" ht="21" x14ac:dyDescent="0.2">
      <c r="A116" s="582"/>
      <c r="B116" s="583"/>
      <c r="C116" s="699"/>
      <c r="D116" s="582"/>
      <c r="E116" s="582"/>
      <c r="F116" s="582"/>
      <c r="G116" s="582"/>
      <c r="H116" s="159" t="s">
        <v>1134</v>
      </c>
      <c r="I116" s="336">
        <v>23640</v>
      </c>
      <c r="J116" s="198">
        <v>25687</v>
      </c>
      <c r="K116" s="198">
        <v>388</v>
      </c>
      <c r="L116" s="198">
        <v>0</v>
      </c>
      <c r="M116" s="198">
        <v>0</v>
      </c>
      <c r="N116" s="198">
        <v>0</v>
      </c>
      <c r="O116" s="198">
        <v>0</v>
      </c>
      <c r="P116" s="198">
        <f t="shared" si="48"/>
        <v>0</v>
      </c>
      <c r="Q116" s="198">
        <v>0</v>
      </c>
      <c r="R116" s="198">
        <v>0</v>
      </c>
      <c r="S116" s="198">
        <v>0</v>
      </c>
      <c r="T116" s="198">
        <v>0</v>
      </c>
      <c r="U116" s="198">
        <f t="shared" si="49"/>
        <v>0</v>
      </c>
      <c r="V116" s="682"/>
      <c r="W116" s="89"/>
      <c r="X116" s="89"/>
      <c r="Y116" s="89"/>
      <c r="Z116" s="89"/>
      <c r="AA116" s="682"/>
    </row>
    <row r="117" spans="1:27" s="9" customFormat="1" ht="21" x14ac:dyDescent="0.2">
      <c r="A117" s="600"/>
      <c r="B117" s="616"/>
      <c r="C117" s="700"/>
      <c r="D117" s="600"/>
      <c r="E117" s="600"/>
      <c r="F117" s="600"/>
      <c r="G117" s="600"/>
      <c r="H117" s="693" t="s">
        <v>232</v>
      </c>
      <c r="I117" s="693"/>
      <c r="J117" s="226">
        <f>SUM(J113:J116)</f>
        <v>100000</v>
      </c>
      <c r="K117" s="226">
        <f t="shared" ref="K117:U117" si="51">SUM(K113:K116)</f>
        <v>3775</v>
      </c>
      <c r="L117" s="226">
        <f t="shared" si="51"/>
        <v>0</v>
      </c>
      <c r="M117" s="226">
        <f t="shared" si="51"/>
        <v>0</v>
      </c>
      <c r="N117" s="226">
        <f t="shared" si="51"/>
        <v>0</v>
      </c>
      <c r="O117" s="226">
        <f t="shared" si="51"/>
        <v>0</v>
      </c>
      <c r="P117" s="226">
        <f t="shared" si="51"/>
        <v>0</v>
      </c>
      <c r="Q117" s="226">
        <f t="shared" si="51"/>
        <v>24412</v>
      </c>
      <c r="R117" s="226">
        <f t="shared" si="51"/>
        <v>1488</v>
      </c>
      <c r="S117" s="226">
        <f t="shared" si="51"/>
        <v>0</v>
      </c>
      <c r="T117" s="226">
        <f t="shared" si="51"/>
        <v>0</v>
      </c>
      <c r="U117" s="226">
        <f t="shared" si="51"/>
        <v>25900</v>
      </c>
      <c r="V117" s="683"/>
      <c r="W117" s="89"/>
      <c r="X117" s="89"/>
      <c r="Y117" s="89"/>
      <c r="Z117" s="89"/>
      <c r="AA117" s="683"/>
    </row>
    <row r="118" spans="1:27" s="9" customFormat="1" ht="21" x14ac:dyDescent="0.2">
      <c r="A118" s="599">
        <v>5</v>
      </c>
      <c r="B118" s="603" t="s">
        <v>706</v>
      </c>
      <c r="C118" s="698" t="s">
        <v>1439</v>
      </c>
      <c r="D118" s="599">
        <v>3</v>
      </c>
      <c r="E118" s="599">
        <v>15</v>
      </c>
      <c r="F118" s="599" t="s">
        <v>518</v>
      </c>
      <c r="G118" s="599" t="s">
        <v>203</v>
      </c>
      <c r="H118" s="153" t="s">
        <v>1123</v>
      </c>
      <c r="I118" s="153">
        <v>22802</v>
      </c>
      <c r="J118" s="161">
        <v>48908</v>
      </c>
      <c r="K118" s="161">
        <v>2992</v>
      </c>
      <c r="L118" s="161">
        <v>48908</v>
      </c>
      <c r="M118" s="161">
        <v>2992</v>
      </c>
      <c r="N118" s="161">
        <v>0</v>
      </c>
      <c r="O118" s="161">
        <v>0</v>
      </c>
      <c r="P118" s="161">
        <f t="shared" si="48"/>
        <v>51900</v>
      </c>
      <c r="Q118" s="161">
        <f>J118-L118</f>
        <v>0</v>
      </c>
      <c r="R118" s="161">
        <f>K118-M118</f>
        <v>0</v>
      </c>
      <c r="S118" s="161">
        <v>0</v>
      </c>
      <c r="T118" s="161">
        <v>0</v>
      </c>
      <c r="U118" s="161">
        <f t="shared" si="49"/>
        <v>0</v>
      </c>
      <c r="V118" s="678">
        <v>23034</v>
      </c>
      <c r="W118" s="89"/>
      <c r="X118" s="89"/>
      <c r="Y118" s="89"/>
      <c r="Z118" s="89"/>
      <c r="AA118" s="678"/>
    </row>
    <row r="119" spans="1:27" s="9" customFormat="1" ht="21" x14ac:dyDescent="0.2">
      <c r="A119" s="582"/>
      <c r="B119" s="583"/>
      <c r="C119" s="699"/>
      <c r="D119" s="582"/>
      <c r="E119" s="582"/>
      <c r="F119" s="582"/>
      <c r="G119" s="582"/>
      <c r="H119" s="144" t="s">
        <v>1132</v>
      </c>
      <c r="I119" s="482">
        <v>22985</v>
      </c>
      <c r="J119" s="156">
        <v>49627</v>
      </c>
      <c r="K119" s="156">
        <v>2273</v>
      </c>
      <c r="L119" s="156">
        <v>49627</v>
      </c>
      <c r="M119" s="156">
        <v>2273</v>
      </c>
      <c r="N119" s="156">
        <v>0</v>
      </c>
      <c r="O119" s="156">
        <v>0</v>
      </c>
      <c r="P119" s="156">
        <f t="shared" si="48"/>
        <v>51900</v>
      </c>
      <c r="Q119" s="488">
        <f>J119-L119</f>
        <v>0</v>
      </c>
      <c r="R119" s="488">
        <f>K119-M119</f>
        <v>0</v>
      </c>
      <c r="S119" s="156">
        <v>0</v>
      </c>
      <c r="T119" s="156">
        <v>324.87</v>
      </c>
      <c r="U119" s="156">
        <f t="shared" si="49"/>
        <v>324.87</v>
      </c>
      <c r="V119" s="679"/>
      <c r="W119" s="89"/>
      <c r="X119" s="89"/>
      <c r="Y119" s="89"/>
      <c r="Z119" s="89"/>
      <c r="AA119" s="679"/>
    </row>
    <row r="120" spans="1:27" s="9" customFormat="1" ht="21" x14ac:dyDescent="0.2">
      <c r="A120" s="582"/>
      <c r="B120" s="583"/>
      <c r="C120" s="699"/>
      <c r="D120" s="582"/>
      <c r="E120" s="582"/>
      <c r="F120" s="582"/>
      <c r="G120" s="582"/>
      <c r="H120" s="144" t="s">
        <v>1133</v>
      </c>
      <c r="I120" s="335">
        <v>23167</v>
      </c>
      <c r="J120" s="156">
        <v>50382</v>
      </c>
      <c r="K120" s="156">
        <v>1518</v>
      </c>
      <c r="L120" s="156">
        <v>0</v>
      </c>
      <c r="M120" s="156">
        <v>720</v>
      </c>
      <c r="N120" s="156">
        <v>0</v>
      </c>
      <c r="O120" s="156">
        <v>0</v>
      </c>
      <c r="P120" s="156">
        <v>0</v>
      </c>
      <c r="Q120" s="156">
        <v>0</v>
      </c>
      <c r="R120" s="156">
        <v>0</v>
      </c>
      <c r="S120" s="156">
        <v>0</v>
      </c>
      <c r="T120" s="156">
        <v>0</v>
      </c>
      <c r="U120" s="156">
        <f t="shared" si="49"/>
        <v>0</v>
      </c>
      <c r="V120" s="679"/>
      <c r="W120" s="89"/>
      <c r="X120" s="89"/>
      <c r="Y120" s="89"/>
      <c r="Z120" s="89"/>
      <c r="AA120" s="679"/>
    </row>
    <row r="121" spans="1:27" s="9" customFormat="1" ht="21" x14ac:dyDescent="0.2">
      <c r="A121" s="582"/>
      <c r="B121" s="583"/>
      <c r="C121" s="699"/>
      <c r="D121" s="582"/>
      <c r="E121" s="582"/>
      <c r="F121" s="582"/>
      <c r="G121" s="582"/>
      <c r="H121" s="159" t="s">
        <v>1134</v>
      </c>
      <c r="I121" s="336">
        <v>23350</v>
      </c>
      <c r="J121" s="198">
        <v>51083</v>
      </c>
      <c r="K121" s="198">
        <v>768</v>
      </c>
      <c r="L121" s="198">
        <v>0</v>
      </c>
      <c r="M121" s="198">
        <v>0</v>
      </c>
      <c r="N121" s="198">
        <v>0</v>
      </c>
      <c r="O121" s="198">
        <v>0</v>
      </c>
      <c r="P121" s="198">
        <f t="shared" si="48"/>
        <v>0</v>
      </c>
      <c r="Q121" s="198">
        <v>0</v>
      </c>
      <c r="R121" s="198">
        <v>0</v>
      </c>
      <c r="S121" s="198">
        <v>0</v>
      </c>
      <c r="T121" s="198">
        <v>0</v>
      </c>
      <c r="U121" s="198">
        <f t="shared" si="49"/>
        <v>0</v>
      </c>
      <c r="V121" s="679"/>
      <c r="W121" s="89"/>
      <c r="X121" s="89"/>
      <c r="Y121" s="89"/>
      <c r="Z121" s="89"/>
      <c r="AA121" s="679"/>
    </row>
    <row r="122" spans="1:27" s="9" customFormat="1" ht="21" x14ac:dyDescent="0.2">
      <c r="A122" s="600"/>
      <c r="B122" s="616"/>
      <c r="C122" s="700"/>
      <c r="D122" s="600"/>
      <c r="E122" s="600"/>
      <c r="F122" s="600"/>
      <c r="G122" s="600"/>
      <c r="H122" s="693" t="s">
        <v>232</v>
      </c>
      <c r="I122" s="693"/>
      <c r="J122" s="226">
        <f>SUM(J118:J121)</f>
        <v>200000</v>
      </c>
      <c r="K122" s="226">
        <f t="shared" ref="K122:U122" si="52">SUM(K118:K121)</f>
        <v>7551</v>
      </c>
      <c r="L122" s="226">
        <f t="shared" si="52"/>
        <v>98535</v>
      </c>
      <c r="M122" s="226">
        <f t="shared" si="52"/>
        <v>5985</v>
      </c>
      <c r="N122" s="226">
        <f t="shared" si="52"/>
        <v>0</v>
      </c>
      <c r="O122" s="226">
        <f t="shared" si="52"/>
        <v>0</v>
      </c>
      <c r="P122" s="226">
        <f t="shared" si="52"/>
        <v>103800</v>
      </c>
      <c r="Q122" s="226">
        <f t="shared" si="52"/>
        <v>0</v>
      </c>
      <c r="R122" s="226">
        <f t="shared" si="52"/>
        <v>0</v>
      </c>
      <c r="S122" s="226">
        <f t="shared" si="52"/>
        <v>0</v>
      </c>
      <c r="T122" s="226">
        <f t="shared" si="52"/>
        <v>324.87</v>
      </c>
      <c r="U122" s="226">
        <f t="shared" si="52"/>
        <v>324.87</v>
      </c>
      <c r="V122" s="680"/>
      <c r="W122" s="89"/>
      <c r="X122" s="89"/>
      <c r="Y122" s="89"/>
      <c r="Z122" s="89"/>
      <c r="AA122" s="680"/>
    </row>
    <row r="123" spans="1:27" s="9" customFormat="1" ht="21" customHeight="1" x14ac:dyDescent="0.2">
      <c r="A123" s="599">
        <v>6</v>
      </c>
      <c r="B123" s="603" t="s">
        <v>1440</v>
      </c>
      <c r="C123" s="698" t="s">
        <v>1441</v>
      </c>
      <c r="D123" s="599">
        <v>6</v>
      </c>
      <c r="E123" s="599">
        <v>14</v>
      </c>
      <c r="F123" s="599" t="s">
        <v>518</v>
      </c>
      <c r="G123" s="599" t="s">
        <v>203</v>
      </c>
      <c r="H123" s="153" t="s">
        <v>1123</v>
      </c>
      <c r="I123" s="498">
        <v>23071</v>
      </c>
      <c r="J123" s="161">
        <v>48875</v>
      </c>
      <c r="K123" s="161">
        <v>3025</v>
      </c>
      <c r="L123" s="161">
        <v>0</v>
      </c>
      <c r="M123" s="161">
        <v>0</v>
      </c>
      <c r="N123" s="161">
        <v>0</v>
      </c>
      <c r="O123" s="161">
        <v>0</v>
      </c>
      <c r="P123" s="161">
        <f t="shared" si="48"/>
        <v>0</v>
      </c>
      <c r="Q123" s="161">
        <f>J123-L123</f>
        <v>48875</v>
      </c>
      <c r="R123" s="161">
        <f>K123-M123</f>
        <v>3025</v>
      </c>
      <c r="S123" s="161">
        <v>0</v>
      </c>
      <c r="T123" s="161">
        <v>0</v>
      </c>
      <c r="U123" s="161">
        <f t="shared" si="49"/>
        <v>51900</v>
      </c>
      <c r="V123" s="681" t="s">
        <v>579</v>
      </c>
      <c r="W123" s="89"/>
      <c r="X123" s="89"/>
      <c r="Y123" s="89"/>
      <c r="Z123" s="89"/>
      <c r="AA123" s="681"/>
    </row>
    <row r="124" spans="1:27" s="9" customFormat="1" ht="21" x14ac:dyDescent="0.2">
      <c r="A124" s="582"/>
      <c r="B124" s="583"/>
      <c r="C124" s="699"/>
      <c r="D124" s="582"/>
      <c r="E124" s="582"/>
      <c r="F124" s="582"/>
      <c r="G124" s="582"/>
      <c r="H124" s="144" t="s">
        <v>1132</v>
      </c>
      <c r="I124" s="335">
        <v>23255</v>
      </c>
      <c r="J124" s="156">
        <v>49652</v>
      </c>
      <c r="K124" s="156">
        <v>2248</v>
      </c>
      <c r="L124" s="156">
        <v>0</v>
      </c>
      <c r="M124" s="156">
        <v>0</v>
      </c>
      <c r="N124" s="156">
        <v>0</v>
      </c>
      <c r="O124" s="156">
        <v>0</v>
      </c>
      <c r="P124" s="156">
        <f t="shared" si="48"/>
        <v>0</v>
      </c>
      <c r="Q124" s="156">
        <v>0</v>
      </c>
      <c r="R124" s="156">
        <v>0</v>
      </c>
      <c r="S124" s="156">
        <v>0</v>
      </c>
      <c r="T124" s="156">
        <v>0</v>
      </c>
      <c r="U124" s="156">
        <f t="shared" si="49"/>
        <v>0</v>
      </c>
      <c r="V124" s="682"/>
      <c r="W124" s="89"/>
      <c r="X124" s="89"/>
      <c r="Y124" s="89"/>
      <c r="Z124" s="89"/>
      <c r="AA124" s="682"/>
    </row>
    <row r="125" spans="1:27" s="9" customFormat="1" ht="21" x14ac:dyDescent="0.2">
      <c r="A125" s="582"/>
      <c r="B125" s="583"/>
      <c r="C125" s="699"/>
      <c r="D125" s="582"/>
      <c r="E125" s="582"/>
      <c r="F125" s="582"/>
      <c r="G125" s="582"/>
      <c r="H125" s="144" t="s">
        <v>1133</v>
      </c>
      <c r="I125" s="335">
        <v>23437</v>
      </c>
      <c r="J125" s="156">
        <v>50365</v>
      </c>
      <c r="K125" s="156">
        <v>1535</v>
      </c>
      <c r="L125" s="156">
        <v>0</v>
      </c>
      <c r="M125" s="156">
        <v>0</v>
      </c>
      <c r="N125" s="156">
        <v>0</v>
      </c>
      <c r="O125" s="156">
        <v>0</v>
      </c>
      <c r="P125" s="156">
        <f t="shared" si="48"/>
        <v>0</v>
      </c>
      <c r="Q125" s="156">
        <v>0</v>
      </c>
      <c r="R125" s="156">
        <v>0</v>
      </c>
      <c r="S125" s="156">
        <v>0</v>
      </c>
      <c r="T125" s="156">
        <v>0</v>
      </c>
      <c r="U125" s="156">
        <f t="shared" si="49"/>
        <v>0</v>
      </c>
      <c r="V125" s="682"/>
      <c r="W125" s="89"/>
      <c r="X125" s="89"/>
      <c r="Y125" s="89"/>
      <c r="Z125" s="89"/>
      <c r="AA125" s="682"/>
    </row>
    <row r="126" spans="1:27" s="9" customFormat="1" ht="21" x14ac:dyDescent="0.2">
      <c r="A126" s="582"/>
      <c r="B126" s="583"/>
      <c r="C126" s="699"/>
      <c r="D126" s="582"/>
      <c r="E126" s="582"/>
      <c r="F126" s="582"/>
      <c r="G126" s="582"/>
      <c r="H126" s="159" t="s">
        <v>1134</v>
      </c>
      <c r="I126" s="336">
        <v>23621</v>
      </c>
      <c r="J126" s="198">
        <v>51108</v>
      </c>
      <c r="K126" s="198">
        <v>760</v>
      </c>
      <c r="L126" s="198">
        <v>0</v>
      </c>
      <c r="M126" s="198">
        <v>0</v>
      </c>
      <c r="N126" s="198">
        <v>0</v>
      </c>
      <c r="O126" s="198">
        <v>0</v>
      </c>
      <c r="P126" s="198">
        <f t="shared" si="48"/>
        <v>0</v>
      </c>
      <c r="Q126" s="198">
        <v>0</v>
      </c>
      <c r="R126" s="198">
        <v>0</v>
      </c>
      <c r="S126" s="198">
        <v>0</v>
      </c>
      <c r="T126" s="198">
        <v>0</v>
      </c>
      <c r="U126" s="198">
        <f t="shared" si="49"/>
        <v>0</v>
      </c>
      <c r="V126" s="682"/>
      <c r="W126" s="89"/>
      <c r="X126" s="89"/>
      <c r="Y126" s="89"/>
      <c r="Z126" s="89"/>
      <c r="AA126" s="682"/>
    </row>
    <row r="127" spans="1:27" s="9" customFormat="1" ht="21" x14ac:dyDescent="0.2">
      <c r="A127" s="600"/>
      <c r="B127" s="616"/>
      <c r="C127" s="700"/>
      <c r="D127" s="600"/>
      <c r="E127" s="600"/>
      <c r="F127" s="600"/>
      <c r="G127" s="600"/>
      <c r="H127" s="693" t="s">
        <v>232</v>
      </c>
      <c r="I127" s="693"/>
      <c r="J127" s="226">
        <f>SUM(J123:J126)</f>
        <v>200000</v>
      </c>
      <c r="K127" s="226">
        <f t="shared" ref="K127:U127" si="53">SUM(K123:K126)</f>
        <v>7568</v>
      </c>
      <c r="L127" s="226">
        <f t="shared" si="53"/>
        <v>0</v>
      </c>
      <c r="M127" s="226">
        <f t="shared" si="53"/>
        <v>0</v>
      </c>
      <c r="N127" s="226">
        <f t="shared" si="53"/>
        <v>0</v>
      </c>
      <c r="O127" s="226">
        <f t="shared" si="53"/>
        <v>0</v>
      </c>
      <c r="P127" s="226">
        <f t="shared" si="53"/>
        <v>0</v>
      </c>
      <c r="Q127" s="226">
        <f t="shared" si="53"/>
        <v>48875</v>
      </c>
      <c r="R127" s="226">
        <f t="shared" si="53"/>
        <v>3025</v>
      </c>
      <c r="S127" s="226">
        <f t="shared" si="53"/>
        <v>0</v>
      </c>
      <c r="T127" s="226">
        <f t="shared" si="53"/>
        <v>0</v>
      </c>
      <c r="U127" s="226">
        <f t="shared" si="53"/>
        <v>51900</v>
      </c>
      <c r="V127" s="683"/>
      <c r="W127" s="89"/>
      <c r="X127" s="89"/>
      <c r="Y127" s="89"/>
      <c r="Z127" s="89"/>
      <c r="AA127" s="683"/>
    </row>
    <row r="128" spans="1:27" s="9" customFormat="1" ht="21" x14ac:dyDescent="0.2">
      <c r="A128" s="599">
        <v>7</v>
      </c>
      <c r="B128" s="603" t="s">
        <v>1442</v>
      </c>
      <c r="C128" s="698" t="s">
        <v>1443</v>
      </c>
      <c r="D128" s="599">
        <v>54</v>
      </c>
      <c r="E128" s="599">
        <v>9</v>
      </c>
      <c r="F128" s="599" t="s">
        <v>518</v>
      </c>
      <c r="G128" s="599" t="s">
        <v>203</v>
      </c>
      <c r="H128" s="153" t="s">
        <v>1123</v>
      </c>
      <c r="I128" s="501">
        <v>23090</v>
      </c>
      <c r="J128" s="161">
        <v>24412</v>
      </c>
      <c r="K128" s="161">
        <v>1488</v>
      </c>
      <c r="L128" s="161">
        <v>24881</v>
      </c>
      <c r="M128" s="161">
        <v>1019</v>
      </c>
      <c r="N128" s="161">
        <v>0</v>
      </c>
      <c r="O128" s="161">
        <v>0</v>
      </c>
      <c r="P128" s="161">
        <f t="shared" si="48"/>
        <v>25900</v>
      </c>
      <c r="Q128" s="161">
        <v>0</v>
      </c>
      <c r="R128" s="161">
        <v>0</v>
      </c>
      <c r="S128" s="161">
        <v>0</v>
      </c>
      <c r="T128" s="161">
        <v>0</v>
      </c>
      <c r="U128" s="161">
        <f t="shared" si="49"/>
        <v>0</v>
      </c>
      <c r="V128" s="681">
        <v>23090</v>
      </c>
      <c r="W128" s="89"/>
      <c r="X128" s="89"/>
      <c r="Y128" s="89"/>
      <c r="Z128" s="89"/>
      <c r="AA128" s="681"/>
    </row>
    <row r="129" spans="1:27" s="9" customFormat="1" ht="21" x14ac:dyDescent="0.2">
      <c r="A129" s="582"/>
      <c r="B129" s="583"/>
      <c r="C129" s="699"/>
      <c r="D129" s="582"/>
      <c r="E129" s="582"/>
      <c r="F129" s="582"/>
      <c r="G129" s="582"/>
      <c r="H129" s="144" t="s">
        <v>1132</v>
      </c>
      <c r="I129" s="335">
        <v>23274</v>
      </c>
      <c r="J129" s="156">
        <v>24757</v>
      </c>
      <c r="K129" s="156">
        <v>1143</v>
      </c>
      <c r="L129" s="156">
        <v>0</v>
      </c>
      <c r="M129" s="156">
        <v>0</v>
      </c>
      <c r="N129" s="156">
        <v>0</v>
      </c>
      <c r="O129" s="156">
        <v>0</v>
      </c>
      <c r="P129" s="156">
        <f t="shared" si="48"/>
        <v>0</v>
      </c>
      <c r="Q129" s="156">
        <v>0</v>
      </c>
      <c r="R129" s="156">
        <v>0</v>
      </c>
      <c r="S129" s="156">
        <v>0</v>
      </c>
      <c r="T129" s="156">
        <v>0</v>
      </c>
      <c r="U129" s="156">
        <f t="shared" si="49"/>
        <v>0</v>
      </c>
      <c r="V129" s="682"/>
      <c r="W129" s="89"/>
      <c r="X129" s="89"/>
      <c r="Y129" s="89"/>
      <c r="Z129" s="89"/>
      <c r="AA129" s="682"/>
    </row>
    <row r="130" spans="1:27" s="9" customFormat="1" ht="21" x14ac:dyDescent="0.2">
      <c r="A130" s="582"/>
      <c r="B130" s="583"/>
      <c r="C130" s="699"/>
      <c r="D130" s="582"/>
      <c r="E130" s="582"/>
      <c r="F130" s="582"/>
      <c r="G130" s="582"/>
      <c r="H130" s="144" t="s">
        <v>1133</v>
      </c>
      <c r="I130" s="335">
        <v>23456</v>
      </c>
      <c r="J130" s="156">
        <v>25144</v>
      </c>
      <c r="K130" s="156">
        <v>756</v>
      </c>
      <c r="L130" s="156">
        <v>0</v>
      </c>
      <c r="M130" s="156">
        <v>0</v>
      </c>
      <c r="N130" s="156">
        <v>0</v>
      </c>
      <c r="O130" s="156">
        <v>0</v>
      </c>
      <c r="P130" s="156">
        <f t="shared" si="48"/>
        <v>0</v>
      </c>
      <c r="Q130" s="156">
        <v>0</v>
      </c>
      <c r="R130" s="156">
        <v>0</v>
      </c>
      <c r="S130" s="156">
        <v>0</v>
      </c>
      <c r="T130" s="156">
        <v>0</v>
      </c>
      <c r="U130" s="156">
        <f t="shared" si="49"/>
        <v>0</v>
      </c>
      <c r="V130" s="682"/>
      <c r="W130" s="89"/>
      <c r="X130" s="89"/>
      <c r="Y130" s="89"/>
      <c r="Z130" s="89"/>
      <c r="AA130" s="682"/>
    </row>
    <row r="131" spans="1:27" s="9" customFormat="1" ht="21" x14ac:dyDescent="0.2">
      <c r="A131" s="582"/>
      <c r="B131" s="583"/>
      <c r="C131" s="699"/>
      <c r="D131" s="582"/>
      <c r="E131" s="582"/>
      <c r="F131" s="582"/>
      <c r="G131" s="582"/>
      <c r="H131" s="159" t="s">
        <v>1134</v>
      </c>
      <c r="I131" s="336">
        <v>23640</v>
      </c>
      <c r="J131" s="198">
        <v>25687</v>
      </c>
      <c r="K131" s="198">
        <v>388</v>
      </c>
      <c r="L131" s="198">
        <v>0</v>
      </c>
      <c r="M131" s="198">
        <v>0</v>
      </c>
      <c r="N131" s="198">
        <v>0</v>
      </c>
      <c r="O131" s="198">
        <v>0</v>
      </c>
      <c r="P131" s="198">
        <f t="shared" si="48"/>
        <v>0</v>
      </c>
      <c r="Q131" s="198">
        <v>0</v>
      </c>
      <c r="R131" s="198">
        <v>0</v>
      </c>
      <c r="S131" s="198">
        <v>0</v>
      </c>
      <c r="T131" s="198">
        <v>0</v>
      </c>
      <c r="U131" s="198">
        <f t="shared" si="49"/>
        <v>0</v>
      </c>
      <c r="V131" s="682"/>
      <c r="W131" s="89"/>
      <c r="X131" s="89"/>
      <c r="Y131" s="89"/>
      <c r="Z131" s="89"/>
      <c r="AA131" s="682"/>
    </row>
    <row r="132" spans="1:27" s="9" customFormat="1" ht="21" x14ac:dyDescent="0.2">
      <c r="A132" s="600"/>
      <c r="B132" s="616"/>
      <c r="C132" s="700"/>
      <c r="D132" s="600"/>
      <c r="E132" s="600"/>
      <c r="F132" s="600"/>
      <c r="G132" s="600"/>
      <c r="H132" s="693" t="s">
        <v>232</v>
      </c>
      <c r="I132" s="693"/>
      <c r="J132" s="226">
        <f>SUM(J128:J131)</f>
        <v>100000</v>
      </c>
      <c r="K132" s="226">
        <f t="shared" ref="K132:U132" si="54">SUM(K128:K131)</f>
        <v>3775</v>
      </c>
      <c r="L132" s="226">
        <f t="shared" si="54"/>
        <v>24881</v>
      </c>
      <c r="M132" s="226">
        <f t="shared" si="54"/>
        <v>1019</v>
      </c>
      <c r="N132" s="226">
        <f t="shared" si="54"/>
        <v>0</v>
      </c>
      <c r="O132" s="226">
        <f t="shared" si="54"/>
        <v>0</v>
      </c>
      <c r="P132" s="226">
        <f t="shared" si="54"/>
        <v>25900</v>
      </c>
      <c r="Q132" s="226">
        <f t="shared" si="54"/>
        <v>0</v>
      </c>
      <c r="R132" s="226">
        <f t="shared" si="54"/>
        <v>0</v>
      </c>
      <c r="S132" s="226">
        <f t="shared" si="54"/>
        <v>0</v>
      </c>
      <c r="T132" s="226">
        <f t="shared" si="54"/>
        <v>0</v>
      </c>
      <c r="U132" s="226">
        <f t="shared" si="54"/>
        <v>0</v>
      </c>
      <c r="V132" s="683"/>
      <c r="W132" s="89"/>
      <c r="X132" s="89"/>
      <c r="Y132" s="89"/>
      <c r="Z132" s="89"/>
      <c r="AA132" s="683"/>
    </row>
    <row r="133" spans="1:27" s="9" customFormat="1" ht="21" x14ac:dyDescent="0.2">
      <c r="A133" s="599">
        <v>8</v>
      </c>
      <c r="B133" s="603" t="s">
        <v>1444</v>
      </c>
      <c r="C133" s="698" t="s">
        <v>1445</v>
      </c>
      <c r="D133" s="599">
        <v>125</v>
      </c>
      <c r="E133" s="599">
        <v>18</v>
      </c>
      <c r="F133" s="599" t="s">
        <v>311</v>
      </c>
      <c r="G133" s="599" t="s">
        <v>203</v>
      </c>
      <c r="H133" s="153" t="s">
        <v>1123</v>
      </c>
      <c r="I133" s="153">
        <v>22832</v>
      </c>
      <c r="J133" s="161">
        <v>36968</v>
      </c>
      <c r="K133" s="161">
        <v>2232</v>
      </c>
      <c r="L133" s="161">
        <v>3768</v>
      </c>
      <c r="M133" s="161">
        <v>2232</v>
      </c>
      <c r="N133" s="161">
        <v>0</v>
      </c>
      <c r="O133" s="161">
        <v>0</v>
      </c>
      <c r="P133" s="161">
        <f t="shared" si="48"/>
        <v>6000</v>
      </c>
      <c r="Q133" s="161">
        <f>J133-L133</f>
        <v>33200</v>
      </c>
      <c r="R133" s="161">
        <f>K133-M133</f>
        <v>0</v>
      </c>
      <c r="S133" s="161">
        <v>0</v>
      </c>
      <c r="T133" s="161">
        <v>843.17</v>
      </c>
      <c r="U133" s="161">
        <f t="shared" si="49"/>
        <v>34043.17</v>
      </c>
      <c r="V133" s="681">
        <v>23039</v>
      </c>
      <c r="W133" s="89"/>
      <c r="X133" s="89"/>
      <c r="Y133" s="89"/>
      <c r="Z133" s="89"/>
      <c r="AA133" s="681"/>
    </row>
    <row r="134" spans="1:27" s="9" customFormat="1" ht="21" x14ac:dyDescent="0.2">
      <c r="A134" s="582"/>
      <c r="B134" s="583"/>
      <c r="C134" s="699"/>
      <c r="D134" s="582"/>
      <c r="E134" s="582"/>
      <c r="F134" s="582"/>
      <c r="G134" s="582"/>
      <c r="H134" s="144" t="s">
        <v>1132</v>
      </c>
      <c r="I134" s="482">
        <v>23016</v>
      </c>
      <c r="J134" s="156">
        <v>37491</v>
      </c>
      <c r="K134" s="156">
        <v>1709</v>
      </c>
      <c r="L134" s="156">
        <v>0</v>
      </c>
      <c r="M134" s="156">
        <v>0</v>
      </c>
      <c r="N134" s="156">
        <v>0</v>
      </c>
      <c r="O134" s="156">
        <v>0</v>
      </c>
      <c r="P134" s="156">
        <f t="shared" si="48"/>
        <v>0</v>
      </c>
      <c r="Q134" s="488">
        <f>J134-L134</f>
        <v>37491</v>
      </c>
      <c r="R134" s="488">
        <f>K134-M134</f>
        <v>1709</v>
      </c>
      <c r="S134" s="156">
        <v>0</v>
      </c>
      <c r="T134" s="156">
        <v>0</v>
      </c>
      <c r="U134" s="156"/>
      <c r="V134" s="682"/>
      <c r="W134" s="89"/>
      <c r="X134" s="89"/>
      <c r="Y134" s="89"/>
      <c r="Z134" s="89"/>
      <c r="AA134" s="682"/>
    </row>
    <row r="135" spans="1:27" s="9" customFormat="1" ht="21" x14ac:dyDescent="0.2">
      <c r="A135" s="582"/>
      <c r="B135" s="583"/>
      <c r="C135" s="699"/>
      <c r="D135" s="582"/>
      <c r="E135" s="582"/>
      <c r="F135" s="582"/>
      <c r="G135" s="582"/>
      <c r="H135" s="144" t="s">
        <v>1133</v>
      </c>
      <c r="I135" s="335">
        <v>23197</v>
      </c>
      <c r="J135" s="156">
        <v>38076</v>
      </c>
      <c r="K135" s="156">
        <v>1124</v>
      </c>
      <c r="L135" s="156">
        <v>0</v>
      </c>
      <c r="M135" s="156">
        <v>0</v>
      </c>
      <c r="N135" s="156">
        <v>0</v>
      </c>
      <c r="O135" s="156">
        <v>0</v>
      </c>
      <c r="P135" s="156">
        <f t="shared" si="48"/>
        <v>0</v>
      </c>
      <c r="Q135" s="156">
        <v>0</v>
      </c>
      <c r="R135" s="156">
        <v>0</v>
      </c>
      <c r="S135" s="156">
        <v>0</v>
      </c>
      <c r="T135" s="156">
        <v>0</v>
      </c>
      <c r="U135" s="156"/>
      <c r="V135" s="682"/>
      <c r="W135" s="89"/>
      <c r="X135" s="89"/>
      <c r="Y135" s="89"/>
      <c r="Z135" s="89"/>
      <c r="AA135" s="682"/>
    </row>
    <row r="136" spans="1:27" s="9" customFormat="1" ht="21" x14ac:dyDescent="0.2">
      <c r="A136" s="582"/>
      <c r="B136" s="583"/>
      <c r="C136" s="699"/>
      <c r="D136" s="582"/>
      <c r="E136" s="582"/>
      <c r="F136" s="582"/>
      <c r="G136" s="582"/>
      <c r="H136" s="159" t="s">
        <v>1134</v>
      </c>
      <c r="I136" s="336">
        <v>23381</v>
      </c>
      <c r="J136" s="198">
        <v>37465</v>
      </c>
      <c r="K136" s="198">
        <v>567</v>
      </c>
      <c r="L136" s="198">
        <v>0</v>
      </c>
      <c r="M136" s="198">
        <v>0</v>
      </c>
      <c r="N136" s="198">
        <v>0</v>
      </c>
      <c r="O136" s="198">
        <v>0</v>
      </c>
      <c r="P136" s="198">
        <f t="shared" si="48"/>
        <v>0</v>
      </c>
      <c r="Q136" s="198">
        <v>0</v>
      </c>
      <c r="R136" s="198">
        <v>0</v>
      </c>
      <c r="S136" s="198">
        <v>0</v>
      </c>
      <c r="T136" s="198">
        <v>0</v>
      </c>
      <c r="U136" s="198"/>
      <c r="V136" s="682"/>
      <c r="W136" s="89"/>
      <c r="X136" s="89"/>
      <c r="Y136" s="89"/>
      <c r="Z136" s="89"/>
      <c r="AA136" s="682"/>
    </row>
    <row r="137" spans="1:27" s="9" customFormat="1" ht="21" x14ac:dyDescent="0.2">
      <c r="A137" s="600"/>
      <c r="B137" s="616"/>
      <c r="C137" s="700"/>
      <c r="D137" s="600"/>
      <c r="E137" s="600"/>
      <c r="F137" s="600"/>
      <c r="G137" s="600"/>
      <c r="H137" s="693" t="s">
        <v>232</v>
      </c>
      <c r="I137" s="693"/>
      <c r="J137" s="226">
        <f>SUM(J133:J136)</f>
        <v>150000</v>
      </c>
      <c r="K137" s="226">
        <f t="shared" ref="K137:U137" si="55">SUM(K133:K136)</f>
        <v>5632</v>
      </c>
      <c r="L137" s="226">
        <f t="shared" si="55"/>
        <v>3768</v>
      </c>
      <c r="M137" s="226">
        <f t="shared" si="55"/>
        <v>2232</v>
      </c>
      <c r="N137" s="226">
        <f t="shared" si="55"/>
        <v>0</v>
      </c>
      <c r="O137" s="226">
        <f t="shared" si="55"/>
        <v>0</v>
      </c>
      <c r="P137" s="226">
        <f t="shared" si="55"/>
        <v>6000</v>
      </c>
      <c r="Q137" s="226">
        <f t="shared" si="55"/>
        <v>70691</v>
      </c>
      <c r="R137" s="226">
        <f t="shared" si="55"/>
        <v>1709</v>
      </c>
      <c r="S137" s="226">
        <f t="shared" si="55"/>
        <v>0</v>
      </c>
      <c r="T137" s="226">
        <f t="shared" si="55"/>
        <v>843.17</v>
      </c>
      <c r="U137" s="226">
        <f t="shared" si="55"/>
        <v>34043.17</v>
      </c>
      <c r="V137" s="683"/>
      <c r="W137" s="89"/>
      <c r="X137" s="89"/>
      <c r="Y137" s="89"/>
      <c r="Z137" s="89"/>
      <c r="AA137" s="683"/>
    </row>
    <row r="138" spans="1:27" s="9" customFormat="1" ht="21" x14ac:dyDescent="0.2">
      <c r="A138" s="599">
        <v>9</v>
      </c>
      <c r="B138" s="603" t="s">
        <v>1446</v>
      </c>
      <c r="C138" s="698" t="s">
        <v>1447</v>
      </c>
      <c r="D138" s="599" t="s">
        <v>1448</v>
      </c>
      <c r="E138" s="599">
        <v>5</v>
      </c>
      <c r="F138" s="599" t="s">
        <v>311</v>
      </c>
      <c r="G138" s="599" t="s">
        <v>203</v>
      </c>
      <c r="H138" s="153" t="s">
        <v>1123</v>
      </c>
      <c r="I138" s="153">
        <v>22832</v>
      </c>
      <c r="J138" s="161">
        <v>24412</v>
      </c>
      <c r="K138" s="161">
        <v>1488</v>
      </c>
      <c r="L138" s="161">
        <v>0</v>
      </c>
      <c r="M138" s="161">
        <v>0</v>
      </c>
      <c r="N138" s="161">
        <v>0</v>
      </c>
      <c r="O138" s="161">
        <v>0</v>
      </c>
      <c r="P138" s="161">
        <f t="shared" si="48"/>
        <v>0</v>
      </c>
      <c r="Q138" s="161">
        <f>J138-L138</f>
        <v>24412</v>
      </c>
      <c r="R138" s="161">
        <f>K138-M138</f>
        <v>1488</v>
      </c>
      <c r="S138" s="161">
        <v>0</v>
      </c>
      <c r="T138" s="161">
        <v>556.79</v>
      </c>
      <c r="U138" s="161">
        <f t="shared" si="49"/>
        <v>26456.79</v>
      </c>
      <c r="V138" s="681" t="s">
        <v>579</v>
      </c>
      <c r="W138" s="89"/>
      <c r="X138" s="89"/>
      <c r="Y138" s="89"/>
      <c r="Z138" s="89"/>
      <c r="AA138" s="681"/>
    </row>
    <row r="139" spans="1:27" s="9" customFormat="1" ht="21" x14ac:dyDescent="0.2">
      <c r="A139" s="582"/>
      <c r="B139" s="583"/>
      <c r="C139" s="699"/>
      <c r="D139" s="582"/>
      <c r="E139" s="582"/>
      <c r="F139" s="582"/>
      <c r="G139" s="582"/>
      <c r="H139" s="144" t="s">
        <v>1132</v>
      </c>
      <c r="I139" s="482">
        <v>23016</v>
      </c>
      <c r="J139" s="156">
        <v>24757</v>
      </c>
      <c r="K139" s="156">
        <v>1143</v>
      </c>
      <c r="L139" s="156">
        <v>0</v>
      </c>
      <c r="M139" s="156">
        <v>0</v>
      </c>
      <c r="N139" s="156">
        <v>0</v>
      </c>
      <c r="O139" s="156">
        <v>0</v>
      </c>
      <c r="P139" s="156">
        <f t="shared" si="48"/>
        <v>0</v>
      </c>
      <c r="Q139" s="488">
        <f>J139-L139</f>
        <v>24757</v>
      </c>
      <c r="R139" s="488">
        <f>K139-M139</f>
        <v>1143</v>
      </c>
      <c r="S139" s="156">
        <v>0</v>
      </c>
      <c r="T139" s="156">
        <v>0</v>
      </c>
      <c r="U139" s="156"/>
      <c r="V139" s="682"/>
      <c r="W139" s="89"/>
      <c r="X139" s="89"/>
      <c r="Y139" s="89"/>
      <c r="Z139" s="89"/>
      <c r="AA139" s="682"/>
    </row>
    <row r="140" spans="1:27" s="9" customFormat="1" ht="21" x14ac:dyDescent="0.2">
      <c r="A140" s="582"/>
      <c r="B140" s="583"/>
      <c r="C140" s="699"/>
      <c r="D140" s="582"/>
      <c r="E140" s="582"/>
      <c r="F140" s="582"/>
      <c r="G140" s="582"/>
      <c r="H140" s="144" t="s">
        <v>1133</v>
      </c>
      <c r="I140" s="335">
        <v>23197</v>
      </c>
      <c r="J140" s="156">
        <v>25144</v>
      </c>
      <c r="K140" s="156">
        <v>756</v>
      </c>
      <c r="L140" s="156">
        <v>0</v>
      </c>
      <c r="M140" s="156">
        <v>0</v>
      </c>
      <c r="N140" s="156">
        <v>0</v>
      </c>
      <c r="O140" s="156">
        <v>0</v>
      </c>
      <c r="P140" s="156">
        <f t="shared" si="48"/>
        <v>0</v>
      </c>
      <c r="Q140" s="156">
        <v>0</v>
      </c>
      <c r="R140" s="156">
        <v>0</v>
      </c>
      <c r="S140" s="156">
        <v>0</v>
      </c>
      <c r="T140" s="156">
        <v>0</v>
      </c>
      <c r="U140" s="156"/>
      <c r="V140" s="682"/>
      <c r="W140" s="89"/>
      <c r="X140" s="89"/>
      <c r="Y140" s="89"/>
      <c r="Z140" s="89"/>
      <c r="AA140" s="682"/>
    </row>
    <row r="141" spans="1:27" s="9" customFormat="1" ht="21" x14ac:dyDescent="0.2">
      <c r="A141" s="582"/>
      <c r="B141" s="583"/>
      <c r="C141" s="699"/>
      <c r="D141" s="582"/>
      <c r="E141" s="582"/>
      <c r="F141" s="582"/>
      <c r="G141" s="582"/>
      <c r="H141" s="159" t="s">
        <v>1134</v>
      </c>
      <c r="I141" s="336">
        <v>23381</v>
      </c>
      <c r="J141" s="198">
        <v>25687</v>
      </c>
      <c r="K141" s="198">
        <v>388</v>
      </c>
      <c r="L141" s="198">
        <v>0</v>
      </c>
      <c r="M141" s="198">
        <v>0</v>
      </c>
      <c r="N141" s="198">
        <v>0</v>
      </c>
      <c r="O141" s="198">
        <v>0</v>
      </c>
      <c r="P141" s="198">
        <f t="shared" si="48"/>
        <v>0</v>
      </c>
      <c r="Q141" s="198">
        <v>0</v>
      </c>
      <c r="R141" s="198">
        <v>0</v>
      </c>
      <c r="S141" s="198">
        <v>0</v>
      </c>
      <c r="T141" s="198">
        <v>0</v>
      </c>
      <c r="U141" s="198"/>
      <c r="V141" s="682"/>
      <c r="W141" s="89"/>
      <c r="X141" s="89"/>
      <c r="Y141" s="89"/>
      <c r="Z141" s="89"/>
      <c r="AA141" s="682"/>
    </row>
    <row r="142" spans="1:27" s="9" customFormat="1" ht="21" x14ac:dyDescent="0.2">
      <c r="A142" s="600"/>
      <c r="B142" s="616"/>
      <c r="C142" s="700"/>
      <c r="D142" s="600"/>
      <c r="E142" s="600"/>
      <c r="F142" s="600"/>
      <c r="G142" s="600"/>
      <c r="H142" s="693" t="s">
        <v>232</v>
      </c>
      <c r="I142" s="693"/>
      <c r="J142" s="226">
        <f>SUM(J138:J141)</f>
        <v>100000</v>
      </c>
      <c r="K142" s="226">
        <f t="shared" ref="K142:U142" si="56">SUM(K138:K141)</f>
        <v>3775</v>
      </c>
      <c r="L142" s="226">
        <f t="shared" si="56"/>
        <v>0</v>
      </c>
      <c r="M142" s="226">
        <f t="shared" si="56"/>
        <v>0</v>
      </c>
      <c r="N142" s="226">
        <f t="shared" si="56"/>
        <v>0</v>
      </c>
      <c r="O142" s="226">
        <f t="shared" si="56"/>
        <v>0</v>
      </c>
      <c r="P142" s="226">
        <f t="shared" si="56"/>
        <v>0</v>
      </c>
      <c r="Q142" s="226">
        <f t="shared" si="56"/>
        <v>49169</v>
      </c>
      <c r="R142" s="226">
        <f t="shared" si="56"/>
        <v>2631</v>
      </c>
      <c r="S142" s="226">
        <f t="shared" si="56"/>
        <v>0</v>
      </c>
      <c r="T142" s="226">
        <f t="shared" si="56"/>
        <v>556.79</v>
      </c>
      <c r="U142" s="226">
        <f t="shared" si="56"/>
        <v>26456.79</v>
      </c>
      <c r="V142" s="683"/>
      <c r="W142" s="89"/>
      <c r="X142" s="89"/>
      <c r="Y142" s="89"/>
      <c r="Z142" s="89"/>
      <c r="AA142" s="683"/>
    </row>
    <row r="143" spans="1:27" s="119" customFormat="1" ht="21" x14ac:dyDescent="0.2">
      <c r="A143" s="709">
        <v>10</v>
      </c>
      <c r="B143" s="712" t="s">
        <v>1449</v>
      </c>
      <c r="C143" s="715" t="s">
        <v>1450</v>
      </c>
      <c r="D143" s="709">
        <v>37</v>
      </c>
      <c r="E143" s="709">
        <v>6</v>
      </c>
      <c r="F143" s="709" t="s">
        <v>311</v>
      </c>
      <c r="G143" s="709" t="s">
        <v>203</v>
      </c>
      <c r="H143" s="345" t="s">
        <v>1123</v>
      </c>
      <c r="I143" s="345">
        <v>22832</v>
      </c>
      <c r="J143" s="254">
        <v>24412</v>
      </c>
      <c r="K143" s="254">
        <v>1488</v>
      </c>
      <c r="L143" s="254">
        <v>0</v>
      </c>
      <c r="M143" s="254">
        <v>0</v>
      </c>
      <c r="N143" s="254">
        <v>0</v>
      </c>
      <c r="O143" s="254">
        <v>0</v>
      </c>
      <c r="P143" s="254">
        <f t="shared" si="48"/>
        <v>0</v>
      </c>
      <c r="Q143" s="254">
        <f>J143-L143</f>
        <v>24412</v>
      </c>
      <c r="R143" s="254">
        <f>K143-M143</f>
        <v>1488</v>
      </c>
      <c r="S143" s="254">
        <v>0</v>
      </c>
      <c r="T143" s="254">
        <v>571.84</v>
      </c>
      <c r="U143" s="254">
        <f t="shared" si="49"/>
        <v>26471.84</v>
      </c>
      <c r="V143" s="701" t="s">
        <v>579</v>
      </c>
      <c r="W143" s="118"/>
      <c r="X143" s="118"/>
      <c r="Y143" s="118"/>
      <c r="Z143" s="118"/>
      <c r="AA143" s="701"/>
    </row>
    <row r="144" spans="1:27" s="119" customFormat="1" ht="21" x14ac:dyDescent="0.2">
      <c r="A144" s="710"/>
      <c r="B144" s="713"/>
      <c r="C144" s="716"/>
      <c r="D144" s="710"/>
      <c r="E144" s="710"/>
      <c r="F144" s="710"/>
      <c r="G144" s="710"/>
      <c r="H144" s="346" t="s">
        <v>1132</v>
      </c>
      <c r="I144" s="482">
        <v>23016</v>
      </c>
      <c r="J144" s="256">
        <v>24757</v>
      </c>
      <c r="K144" s="256">
        <v>1143</v>
      </c>
      <c r="L144" s="256">
        <v>0</v>
      </c>
      <c r="M144" s="256">
        <v>0</v>
      </c>
      <c r="N144" s="256">
        <v>0</v>
      </c>
      <c r="O144" s="256">
        <v>0</v>
      </c>
      <c r="P144" s="256">
        <f t="shared" si="48"/>
        <v>0</v>
      </c>
      <c r="Q144" s="254">
        <f>J144-L144</f>
        <v>24757</v>
      </c>
      <c r="R144" s="254">
        <f>K144-M144</f>
        <v>1143</v>
      </c>
      <c r="S144" s="254">
        <v>0</v>
      </c>
      <c r="T144" s="256"/>
      <c r="U144" s="256">
        <f t="shared" si="49"/>
        <v>25900</v>
      </c>
      <c r="V144" s="702"/>
      <c r="W144" s="118"/>
      <c r="X144" s="118"/>
      <c r="Y144" s="118"/>
      <c r="Z144" s="118"/>
      <c r="AA144" s="702"/>
    </row>
    <row r="145" spans="1:27" s="119" customFormat="1" ht="21" x14ac:dyDescent="0.2">
      <c r="A145" s="710"/>
      <c r="B145" s="713"/>
      <c r="C145" s="716"/>
      <c r="D145" s="710"/>
      <c r="E145" s="710"/>
      <c r="F145" s="710"/>
      <c r="G145" s="710"/>
      <c r="H145" s="346" t="s">
        <v>1133</v>
      </c>
      <c r="I145" s="335">
        <v>23197</v>
      </c>
      <c r="J145" s="256">
        <v>25144</v>
      </c>
      <c r="K145" s="256">
        <v>756</v>
      </c>
      <c r="L145" s="256">
        <v>0</v>
      </c>
      <c r="M145" s="256">
        <v>0</v>
      </c>
      <c r="N145" s="256">
        <v>0</v>
      </c>
      <c r="O145" s="256">
        <v>0</v>
      </c>
      <c r="P145" s="256">
        <f t="shared" si="48"/>
        <v>0</v>
      </c>
      <c r="Q145" s="256">
        <v>0</v>
      </c>
      <c r="R145" s="256"/>
      <c r="S145" s="256"/>
      <c r="T145" s="256"/>
      <c r="U145" s="256">
        <f t="shared" si="49"/>
        <v>0</v>
      </c>
      <c r="V145" s="702"/>
      <c r="W145" s="118"/>
      <c r="X145" s="118"/>
      <c r="Y145" s="118"/>
      <c r="Z145" s="118"/>
      <c r="AA145" s="702"/>
    </row>
    <row r="146" spans="1:27" s="119" customFormat="1" ht="21" x14ac:dyDescent="0.2">
      <c r="A146" s="710"/>
      <c r="B146" s="713"/>
      <c r="C146" s="716"/>
      <c r="D146" s="710"/>
      <c r="E146" s="710"/>
      <c r="F146" s="710"/>
      <c r="G146" s="710"/>
      <c r="H146" s="306" t="s">
        <v>1134</v>
      </c>
      <c r="I146" s="336">
        <v>23381</v>
      </c>
      <c r="J146" s="307">
        <v>25687</v>
      </c>
      <c r="K146" s="307">
        <v>388</v>
      </c>
      <c r="L146" s="307">
        <v>0</v>
      </c>
      <c r="M146" s="307">
        <v>0</v>
      </c>
      <c r="N146" s="307">
        <v>0</v>
      </c>
      <c r="O146" s="307">
        <v>0</v>
      </c>
      <c r="P146" s="307">
        <f t="shared" si="48"/>
        <v>0</v>
      </c>
      <c r="Q146" s="307">
        <v>0</v>
      </c>
      <c r="R146" s="307"/>
      <c r="S146" s="307"/>
      <c r="T146" s="307"/>
      <c r="U146" s="307">
        <f t="shared" si="49"/>
        <v>0</v>
      </c>
      <c r="V146" s="702"/>
      <c r="W146" s="118"/>
      <c r="X146" s="118"/>
      <c r="Y146" s="118"/>
      <c r="Z146" s="118"/>
      <c r="AA146" s="702"/>
    </row>
    <row r="147" spans="1:27" s="119" customFormat="1" ht="21" x14ac:dyDescent="0.2">
      <c r="A147" s="711"/>
      <c r="B147" s="714"/>
      <c r="C147" s="717"/>
      <c r="D147" s="711"/>
      <c r="E147" s="711"/>
      <c r="F147" s="711"/>
      <c r="G147" s="711"/>
      <c r="H147" s="693" t="s">
        <v>232</v>
      </c>
      <c r="I147" s="693"/>
      <c r="J147" s="226">
        <f>SUM(J143:J146)</f>
        <v>100000</v>
      </c>
      <c r="K147" s="226">
        <f t="shared" ref="K147:U147" si="57">SUM(K143:K146)</f>
        <v>3775</v>
      </c>
      <c r="L147" s="226">
        <f t="shared" si="57"/>
        <v>0</v>
      </c>
      <c r="M147" s="226">
        <f t="shared" si="57"/>
        <v>0</v>
      </c>
      <c r="N147" s="226">
        <f t="shared" si="57"/>
        <v>0</v>
      </c>
      <c r="O147" s="226">
        <f t="shared" si="57"/>
        <v>0</v>
      </c>
      <c r="P147" s="226">
        <f t="shared" si="57"/>
        <v>0</v>
      </c>
      <c r="Q147" s="226">
        <f t="shared" si="57"/>
        <v>49169</v>
      </c>
      <c r="R147" s="226">
        <f t="shared" si="57"/>
        <v>2631</v>
      </c>
      <c r="S147" s="226">
        <f t="shared" si="57"/>
        <v>0</v>
      </c>
      <c r="T147" s="226">
        <f t="shared" si="57"/>
        <v>571.84</v>
      </c>
      <c r="U147" s="226">
        <f t="shared" si="57"/>
        <v>52371.839999999997</v>
      </c>
      <c r="V147" s="703"/>
      <c r="W147" s="118"/>
      <c r="X147" s="118"/>
      <c r="Y147" s="118"/>
      <c r="Z147" s="118"/>
      <c r="AA147" s="703"/>
    </row>
    <row r="148" spans="1:27" s="9" customFormat="1" ht="21" x14ac:dyDescent="0.2">
      <c r="A148" s="599">
        <v>11</v>
      </c>
      <c r="B148" s="603" t="s">
        <v>1451</v>
      </c>
      <c r="C148" s="698" t="s">
        <v>1452</v>
      </c>
      <c r="D148" s="599">
        <v>43648</v>
      </c>
      <c r="E148" s="599">
        <v>7</v>
      </c>
      <c r="F148" s="599" t="s">
        <v>311</v>
      </c>
      <c r="G148" s="599" t="s">
        <v>203</v>
      </c>
      <c r="H148" s="153" t="s">
        <v>1123</v>
      </c>
      <c r="I148" s="153">
        <v>22832</v>
      </c>
      <c r="J148" s="161">
        <v>24412</v>
      </c>
      <c r="K148" s="161">
        <v>1488</v>
      </c>
      <c r="L148" s="161">
        <v>24412</v>
      </c>
      <c r="M148" s="161">
        <v>1488</v>
      </c>
      <c r="N148" s="161">
        <v>0</v>
      </c>
      <c r="O148" s="161">
        <v>0</v>
      </c>
      <c r="P148" s="161">
        <f t="shared" si="48"/>
        <v>25900</v>
      </c>
      <c r="Q148" s="161">
        <f>J148-L148</f>
        <v>0</v>
      </c>
      <c r="R148" s="161">
        <f>K148-M148</f>
        <v>0</v>
      </c>
      <c r="S148" s="161">
        <v>0</v>
      </c>
      <c r="T148" s="161">
        <v>0</v>
      </c>
      <c r="U148" s="161">
        <f t="shared" si="49"/>
        <v>0</v>
      </c>
      <c r="V148" s="678">
        <v>22653</v>
      </c>
      <c r="W148" s="89"/>
      <c r="X148" s="89"/>
      <c r="Y148" s="89"/>
      <c r="Z148" s="89"/>
      <c r="AA148" s="678"/>
    </row>
    <row r="149" spans="1:27" s="9" customFormat="1" ht="21" x14ac:dyDescent="0.2">
      <c r="A149" s="582"/>
      <c r="B149" s="583"/>
      <c r="C149" s="699"/>
      <c r="D149" s="582"/>
      <c r="E149" s="582"/>
      <c r="F149" s="582"/>
      <c r="G149" s="582"/>
      <c r="H149" s="144" t="s">
        <v>1132</v>
      </c>
      <c r="I149" s="482">
        <v>23016</v>
      </c>
      <c r="J149" s="156">
        <v>24757</v>
      </c>
      <c r="K149" s="156">
        <v>1143</v>
      </c>
      <c r="L149" s="156">
        <v>24757</v>
      </c>
      <c r="M149" s="156">
        <v>1143</v>
      </c>
      <c r="N149" s="156">
        <v>0</v>
      </c>
      <c r="O149" s="156">
        <v>0</v>
      </c>
      <c r="P149" s="156">
        <f t="shared" si="48"/>
        <v>25900</v>
      </c>
      <c r="Q149" s="488">
        <f>J149-L149</f>
        <v>0</v>
      </c>
      <c r="R149" s="488">
        <f>K149-M149</f>
        <v>0</v>
      </c>
      <c r="S149" s="156">
        <v>0</v>
      </c>
      <c r="T149" s="156">
        <v>0</v>
      </c>
      <c r="U149" s="156">
        <f t="shared" si="49"/>
        <v>0</v>
      </c>
      <c r="V149" s="679"/>
      <c r="W149" s="89"/>
      <c r="X149" s="89"/>
      <c r="Y149" s="89"/>
      <c r="Z149" s="89"/>
      <c r="AA149" s="679"/>
    </row>
    <row r="150" spans="1:27" s="9" customFormat="1" ht="21" x14ac:dyDescent="0.2">
      <c r="A150" s="582"/>
      <c r="B150" s="583"/>
      <c r="C150" s="699"/>
      <c r="D150" s="582"/>
      <c r="E150" s="582"/>
      <c r="F150" s="582"/>
      <c r="G150" s="582"/>
      <c r="H150" s="144" t="s">
        <v>1133</v>
      </c>
      <c r="I150" s="335">
        <v>23197</v>
      </c>
      <c r="J150" s="156">
        <v>25144</v>
      </c>
      <c r="K150" s="156">
        <v>756</v>
      </c>
      <c r="L150" s="156">
        <v>0</v>
      </c>
      <c r="M150" s="156">
        <v>0</v>
      </c>
      <c r="N150" s="156">
        <v>0</v>
      </c>
      <c r="O150" s="156">
        <v>0</v>
      </c>
      <c r="P150" s="156">
        <f t="shared" si="48"/>
        <v>0</v>
      </c>
      <c r="Q150" s="156">
        <v>0</v>
      </c>
      <c r="R150" s="156">
        <v>0</v>
      </c>
      <c r="S150" s="156">
        <v>0</v>
      </c>
      <c r="T150" s="156">
        <v>0</v>
      </c>
      <c r="U150" s="156">
        <f t="shared" si="49"/>
        <v>0</v>
      </c>
      <c r="V150" s="679"/>
      <c r="W150" s="89"/>
      <c r="X150" s="89"/>
      <c r="Y150" s="89"/>
      <c r="Z150" s="89"/>
      <c r="AA150" s="679"/>
    </row>
    <row r="151" spans="1:27" s="9" customFormat="1" ht="21" x14ac:dyDescent="0.2">
      <c r="A151" s="582"/>
      <c r="B151" s="583"/>
      <c r="C151" s="699"/>
      <c r="D151" s="582"/>
      <c r="E151" s="582"/>
      <c r="F151" s="582"/>
      <c r="G151" s="582"/>
      <c r="H151" s="159" t="s">
        <v>1134</v>
      </c>
      <c r="I151" s="336">
        <v>23381</v>
      </c>
      <c r="J151" s="198">
        <v>25687</v>
      </c>
      <c r="K151" s="198">
        <v>388</v>
      </c>
      <c r="L151" s="198">
        <v>0</v>
      </c>
      <c r="M151" s="198">
        <v>0</v>
      </c>
      <c r="N151" s="198">
        <v>0</v>
      </c>
      <c r="O151" s="198">
        <v>0</v>
      </c>
      <c r="P151" s="198">
        <f t="shared" si="48"/>
        <v>0</v>
      </c>
      <c r="Q151" s="198">
        <v>0</v>
      </c>
      <c r="R151" s="198">
        <v>0</v>
      </c>
      <c r="S151" s="198">
        <v>0</v>
      </c>
      <c r="T151" s="198">
        <v>0</v>
      </c>
      <c r="U151" s="198">
        <f t="shared" si="49"/>
        <v>0</v>
      </c>
      <c r="V151" s="679"/>
      <c r="W151" s="89"/>
      <c r="X151" s="89"/>
      <c r="Y151" s="89"/>
      <c r="Z151" s="89"/>
      <c r="AA151" s="679"/>
    </row>
    <row r="152" spans="1:27" s="9" customFormat="1" ht="21" x14ac:dyDescent="0.2">
      <c r="A152" s="600"/>
      <c r="B152" s="616"/>
      <c r="C152" s="700"/>
      <c r="D152" s="600"/>
      <c r="E152" s="600"/>
      <c r="F152" s="600"/>
      <c r="G152" s="600"/>
      <c r="H152" s="693" t="s">
        <v>232</v>
      </c>
      <c r="I152" s="693"/>
      <c r="J152" s="226">
        <f>SUM(J148:J151)</f>
        <v>100000</v>
      </c>
      <c r="K152" s="226">
        <f t="shared" ref="K152:U152" si="58">SUM(K148:K151)</f>
        <v>3775</v>
      </c>
      <c r="L152" s="226">
        <f t="shared" si="58"/>
        <v>49169</v>
      </c>
      <c r="M152" s="226">
        <f t="shared" si="58"/>
        <v>2631</v>
      </c>
      <c r="N152" s="226">
        <f t="shared" si="58"/>
        <v>0</v>
      </c>
      <c r="O152" s="226">
        <f t="shared" si="58"/>
        <v>0</v>
      </c>
      <c r="P152" s="226">
        <f t="shared" si="58"/>
        <v>51800</v>
      </c>
      <c r="Q152" s="226">
        <f t="shared" si="58"/>
        <v>0</v>
      </c>
      <c r="R152" s="226">
        <f t="shared" si="58"/>
        <v>0</v>
      </c>
      <c r="S152" s="226">
        <f t="shared" si="58"/>
        <v>0</v>
      </c>
      <c r="T152" s="226">
        <f t="shared" si="58"/>
        <v>0</v>
      </c>
      <c r="U152" s="226">
        <f t="shared" si="58"/>
        <v>0</v>
      </c>
      <c r="V152" s="680"/>
      <c r="W152" s="89"/>
      <c r="X152" s="89"/>
      <c r="Y152" s="89"/>
      <c r="Z152" s="89"/>
      <c r="AA152" s="680"/>
    </row>
    <row r="153" spans="1:27" s="9" customFormat="1" ht="21" x14ac:dyDescent="0.2">
      <c r="A153" s="599">
        <v>12</v>
      </c>
      <c r="B153" s="603" t="s">
        <v>1453</v>
      </c>
      <c r="C153" s="698" t="s">
        <v>1454</v>
      </c>
      <c r="D153" s="599">
        <v>459</v>
      </c>
      <c r="E153" s="599">
        <v>16</v>
      </c>
      <c r="F153" s="599" t="s">
        <v>311</v>
      </c>
      <c r="G153" s="599" t="s">
        <v>203</v>
      </c>
      <c r="H153" s="153" t="s">
        <v>1123</v>
      </c>
      <c r="I153" s="153">
        <v>22832</v>
      </c>
      <c r="J153" s="161">
        <v>36968</v>
      </c>
      <c r="K153" s="161">
        <v>2232</v>
      </c>
      <c r="L153" s="161">
        <v>0</v>
      </c>
      <c r="M153" s="161">
        <v>0</v>
      </c>
      <c r="N153" s="161">
        <v>0</v>
      </c>
      <c r="O153" s="161">
        <v>0</v>
      </c>
      <c r="P153" s="161">
        <f t="shared" si="48"/>
        <v>0</v>
      </c>
      <c r="Q153" s="161">
        <f>J153-L153</f>
        <v>36968</v>
      </c>
      <c r="R153" s="161">
        <f>K153-M153</f>
        <v>2232</v>
      </c>
      <c r="S153" s="161">
        <v>0</v>
      </c>
      <c r="T153" s="161">
        <v>843.17</v>
      </c>
      <c r="U153" s="161">
        <f t="shared" si="49"/>
        <v>40043.17</v>
      </c>
      <c r="V153" s="681" t="s">
        <v>579</v>
      </c>
      <c r="W153" s="89"/>
      <c r="X153" s="89"/>
      <c r="Y153" s="89"/>
      <c r="Z153" s="89"/>
      <c r="AA153" s="681"/>
    </row>
    <row r="154" spans="1:27" s="9" customFormat="1" ht="21" x14ac:dyDescent="0.2">
      <c r="A154" s="582"/>
      <c r="B154" s="583"/>
      <c r="C154" s="699"/>
      <c r="D154" s="582"/>
      <c r="E154" s="582"/>
      <c r="F154" s="582"/>
      <c r="G154" s="582"/>
      <c r="H154" s="144" t="s">
        <v>1132</v>
      </c>
      <c r="I154" s="482">
        <v>23016</v>
      </c>
      <c r="J154" s="156">
        <v>37491</v>
      </c>
      <c r="K154" s="156">
        <v>1709</v>
      </c>
      <c r="L154" s="156">
        <v>0</v>
      </c>
      <c r="M154" s="156">
        <v>0</v>
      </c>
      <c r="N154" s="156">
        <v>0</v>
      </c>
      <c r="O154" s="156">
        <v>0</v>
      </c>
      <c r="P154" s="156">
        <f t="shared" si="48"/>
        <v>0</v>
      </c>
      <c r="Q154" s="488">
        <f>J154-L154</f>
        <v>37491</v>
      </c>
      <c r="R154" s="488">
        <f>K154-M154</f>
        <v>1709</v>
      </c>
      <c r="S154" s="156">
        <v>0</v>
      </c>
      <c r="T154" s="156">
        <v>0</v>
      </c>
      <c r="U154" s="156">
        <f t="shared" si="49"/>
        <v>39200</v>
      </c>
      <c r="V154" s="682"/>
      <c r="W154" s="89"/>
      <c r="X154" s="89"/>
      <c r="Y154" s="89"/>
      <c r="Z154" s="89"/>
      <c r="AA154" s="682"/>
    </row>
    <row r="155" spans="1:27" s="9" customFormat="1" ht="21" x14ac:dyDescent="0.2">
      <c r="A155" s="582"/>
      <c r="B155" s="583"/>
      <c r="C155" s="699"/>
      <c r="D155" s="582"/>
      <c r="E155" s="582"/>
      <c r="F155" s="582"/>
      <c r="G155" s="582"/>
      <c r="H155" s="144" t="s">
        <v>1133</v>
      </c>
      <c r="I155" s="335">
        <v>23197</v>
      </c>
      <c r="J155" s="156">
        <v>38076</v>
      </c>
      <c r="K155" s="156">
        <v>1124</v>
      </c>
      <c r="L155" s="156">
        <v>0</v>
      </c>
      <c r="M155" s="156">
        <v>0</v>
      </c>
      <c r="N155" s="156">
        <v>0</v>
      </c>
      <c r="O155" s="156">
        <v>0</v>
      </c>
      <c r="P155" s="156">
        <f t="shared" si="48"/>
        <v>0</v>
      </c>
      <c r="Q155" s="156">
        <v>0</v>
      </c>
      <c r="R155" s="156">
        <v>0</v>
      </c>
      <c r="S155" s="156">
        <v>0</v>
      </c>
      <c r="T155" s="156">
        <v>0</v>
      </c>
      <c r="U155" s="156">
        <f t="shared" si="49"/>
        <v>0</v>
      </c>
      <c r="V155" s="682"/>
      <c r="W155" s="89"/>
      <c r="X155" s="89"/>
      <c r="Y155" s="89"/>
      <c r="Z155" s="89"/>
      <c r="AA155" s="682"/>
    </row>
    <row r="156" spans="1:27" s="9" customFormat="1" ht="21" x14ac:dyDescent="0.2">
      <c r="A156" s="582"/>
      <c r="B156" s="583"/>
      <c r="C156" s="699"/>
      <c r="D156" s="582"/>
      <c r="E156" s="582"/>
      <c r="F156" s="582"/>
      <c r="G156" s="582"/>
      <c r="H156" s="159" t="s">
        <v>1134</v>
      </c>
      <c r="I156" s="336">
        <v>23381</v>
      </c>
      <c r="J156" s="198">
        <v>37465</v>
      </c>
      <c r="K156" s="198">
        <v>567</v>
      </c>
      <c r="L156" s="198">
        <v>0</v>
      </c>
      <c r="M156" s="198">
        <v>0</v>
      </c>
      <c r="N156" s="198">
        <v>0</v>
      </c>
      <c r="O156" s="198">
        <v>0</v>
      </c>
      <c r="P156" s="198">
        <f t="shared" si="48"/>
        <v>0</v>
      </c>
      <c r="Q156" s="198">
        <v>0</v>
      </c>
      <c r="R156" s="198">
        <v>0</v>
      </c>
      <c r="S156" s="198">
        <v>0</v>
      </c>
      <c r="T156" s="198">
        <v>0</v>
      </c>
      <c r="U156" s="198">
        <f t="shared" si="49"/>
        <v>0</v>
      </c>
      <c r="V156" s="682"/>
      <c r="W156" s="89"/>
      <c r="X156" s="89"/>
      <c r="Y156" s="89"/>
      <c r="Z156" s="89"/>
      <c r="AA156" s="682"/>
    </row>
    <row r="157" spans="1:27" s="9" customFormat="1" ht="21" x14ac:dyDescent="0.2">
      <c r="A157" s="600"/>
      <c r="B157" s="616"/>
      <c r="C157" s="700"/>
      <c r="D157" s="600"/>
      <c r="E157" s="600"/>
      <c r="F157" s="600"/>
      <c r="G157" s="600"/>
      <c r="H157" s="693" t="s">
        <v>232</v>
      </c>
      <c r="I157" s="693"/>
      <c r="J157" s="226">
        <f>SUM(J153:J156)</f>
        <v>150000</v>
      </c>
      <c r="K157" s="226">
        <f t="shared" ref="K157:U157" si="59">SUM(K153:K156)</f>
        <v>5632</v>
      </c>
      <c r="L157" s="226">
        <f t="shared" si="59"/>
        <v>0</v>
      </c>
      <c r="M157" s="226">
        <f t="shared" si="59"/>
        <v>0</v>
      </c>
      <c r="N157" s="226">
        <f t="shared" si="59"/>
        <v>0</v>
      </c>
      <c r="O157" s="226">
        <f t="shared" si="59"/>
        <v>0</v>
      </c>
      <c r="P157" s="226">
        <f t="shared" si="59"/>
        <v>0</v>
      </c>
      <c r="Q157" s="226">
        <f t="shared" si="59"/>
        <v>74459</v>
      </c>
      <c r="R157" s="226">
        <f t="shared" si="59"/>
        <v>3941</v>
      </c>
      <c r="S157" s="226">
        <f t="shared" si="59"/>
        <v>0</v>
      </c>
      <c r="T157" s="226">
        <f t="shared" si="59"/>
        <v>843.17</v>
      </c>
      <c r="U157" s="226">
        <f t="shared" si="59"/>
        <v>79243.17</v>
      </c>
      <c r="V157" s="683"/>
      <c r="W157" s="89"/>
      <c r="X157" s="89"/>
      <c r="Y157" s="89"/>
      <c r="Z157" s="89"/>
      <c r="AA157" s="683"/>
    </row>
    <row r="158" spans="1:27" s="9" customFormat="1" ht="21" x14ac:dyDescent="0.2">
      <c r="A158" s="599">
        <v>13</v>
      </c>
      <c r="B158" s="603" t="s">
        <v>1455</v>
      </c>
      <c r="C158" s="698" t="s">
        <v>1456</v>
      </c>
      <c r="D158" s="599">
        <v>71</v>
      </c>
      <c r="E158" s="599">
        <v>1</v>
      </c>
      <c r="F158" s="599" t="s">
        <v>311</v>
      </c>
      <c r="G158" s="599" t="s">
        <v>203</v>
      </c>
      <c r="H158" s="153" t="s">
        <v>1123</v>
      </c>
      <c r="I158" s="153">
        <v>22832</v>
      </c>
      <c r="J158" s="161">
        <v>24412</v>
      </c>
      <c r="K158" s="161">
        <v>1488</v>
      </c>
      <c r="L158" s="161">
        <v>24412</v>
      </c>
      <c r="M158" s="161">
        <v>1488</v>
      </c>
      <c r="N158" s="161">
        <v>0</v>
      </c>
      <c r="O158" s="161">
        <v>0</v>
      </c>
      <c r="P158" s="161">
        <f t="shared" si="48"/>
        <v>25900</v>
      </c>
      <c r="Q158" s="161">
        <f>J158-L158</f>
        <v>0</v>
      </c>
      <c r="R158" s="161">
        <f>K158-M158</f>
        <v>0</v>
      </c>
      <c r="S158" s="161">
        <v>0</v>
      </c>
      <c r="T158" s="161">
        <v>872.81</v>
      </c>
      <c r="U158" s="161">
        <f t="shared" si="49"/>
        <v>872.81</v>
      </c>
      <c r="V158" s="681">
        <v>23007</v>
      </c>
      <c r="W158" s="89"/>
      <c r="X158" s="89"/>
      <c r="Y158" s="89"/>
      <c r="Z158" s="89"/>
      <c r="AA158" s="681"/>
    </row>
    <row r="159" spans="1:27" s="9" customFormat="1" ht="21" x14ac:dyDescent="0.2">
      <c r="A159" s="582"/>
      <c r="B159" s="583"/>
      <c r="C159" s="699"/>
      <c r="D159" s="582"/>
      <c r="E159" s="582"/>
      <c r="F159" s="582"/>
      <c r="G159" s="582"/>
      <c r="H159" s="144" t="s">
        <v>1132</v>
      </c>
      <c r="I159" s="482">
        <v>23016</v>
      </c>
      <c r="J159" s="156">
        <v>24757</v>
      </c>
      <c r="K159" s="156">
        <v>1143</v>
      </c>
      <c r="L159" s="156">
        <v>0</v>
      </c>
      <c r="M159" s="156">
        <v>0</v>
      </c>
      <c r="N159" s="156">
        <v>0</v>
      </c>
      <c r="O159" s="156">
        <v>0</v>
      </c>
      <c r="P159" s="156">
        <f t="shared" si="48"/>
        <v>0</v>
      </c>
      <c r="Q159" s="488">
        <f>J159-L159</f>
        <v>24757</v>
      </c>
      <c r="R159" s="488">
        <f>K159-M159</f>
        <v>1143</v>
      </c>
      <c r="S159" s="156">
        <v>0</v>
      </c>
      <c r="T159" s="156">
        <v>0</v>
      </c>
      <c r="U159" s="156">
        <f t="shared" si="49"/>
        <v>25900</v>
      </c>
      <c r="V159" s="682"/>
      <c r="W159" s="89"/>
      <c r="X159" s="89"/>
      <c r="Y159" s="89"/>
      <c r="Z159" s="89"/>
      <c r="AA159" s="682"/>
    </row>
    <row r="160" spans="1:27" s="9" customFormat="1" ht="21" x14ac:dyDescent="0.2">
      <c r="A160" s="582"/>
      <c r="B160" s="583"/>
      <c r="C160" s="699"/>
      <c r="D160" s="582"/>
      <c r="E160" s="582"/>
      <c r="F160" s="582"/>
      <c r="G160" s="582"/>
      <c r="H160" s="144" t="s">
        <v>1133</v>
      </c>
      <c r="I160" s="335">
        <v>23197</v>
      </c>
      <c r="J160" s="156">
        <v>25144</v>
      </c>
      <c r="K160" s="156">
        <v>756</v>
      </c>
      <c r="L160" s="156">
        <v>0</v>
      </c>
      <c r="M160" s="156">
        <v>0</v>
      </c>
      <c r="N160" s="156">
        <v>0</v>
      </c>
      <c r="O160" s="156">
        <v>0</v>
      </c>
      <c r="P160" s="156">
        <f t="shared" si="48"/>
        <v>0</v>
      </c>
      <c r="Q160" s="156">
        <v>0</v>
      </c>
      <c r="R160" s="156">
        <v>0</v>
      </c>
      <c r="S160" s="156">
        <v>0</v>
      </c>
      <c r="T160" s="156">
        <v>0</v>
      </c>
      <c r="U160" s="156">
        <f t="shared" si="49"/>
        <v>0</v>
      </c>
      <c r="V160" s="682"/>
      <c r="W160" s="89"/>
      <c r="X160" s="89"/>
      <c r="Y160" s="89"/>
      <c r="Z160" s="89"/>
      <c r="AA160" s="682"/>
    </row>
    <row r="161" spans="1:27" s="9" customFormat="1" ht="21" x14ac:dyDescent="0.2">
      <c r="A161" s="582"/>
      <c r="B161" s="583"/>
      <c r="C161" s="699"/>
      <c r="D161" s="582"/>
      <c r="E161" s="582"/>
      <c r="F161" s="582"/>
      <c r="G161" s="582"/>
      <c r="H161" s="159" t="s">
        <v>1134</v>
      </c>
      <c r="I161" s="336">
        <v>23381</v>
      </c>
      <c r="J161" s="198">
        <v>25687</v>
      </c>
      <c r="K161" s="198">
        <v>388</v>
      </c>
      <c r="L161" s="198">
        <v>0</v>
      </c>
      <c r="M161" s="198">
        <v>0</v>
      </c>
      <c r="N161" s="198">
        <v>0</v>
      </c>
      <c r="O161" s="198">
        <v>0</v>
      </c>
      <c r="P161" s="198">
        <f t="shared" si="48"/>
        <v>0</v>
      </c>
      <c r="Q161" s="198">
        <v>0</v>
      </c>
      <c r="R161" s="198">
        <v>0</v>
      </c>
      <c r="S161" s="198">
        <v>0</v>
      </c>
      <c r="T161" s="198">
        <v>0</v>
      </c>
      <c r="U161" s="198">
        <f t="shared" si="49"/>
        <v>0</v>
      </c>
      <c r="V161" s="682"/>
      <c r="W161" s="89"/>
      <c r="X161" s="89"/>
      <c r="Y161" s="89"/>
      <c r="Z161" s="89"/>
      <c r="AA161" s="682"/>
    </row>
    <row r="162" spans="1:27" s="9" customFormat="1" ht="21" x14ac:dyDescent="0.2">
      <c r="A162" s="600"/>
      <c r="B162" s="616"/>
      <c r="C162" s="700"/>
      <c r="D162" s="600"/>
      <c r="E162" s="600"/>
      <c r="F162" s="600"/>
      <c r="G162" s="600"/>
      <c r="H162" s="693" t="s">
        <v>232</v>
      </c>
      <c r="I162" s="693"/>
      <c r="J162" s="226">
        <f>SUM(J158:J161)</f>
        <v>100000</v>
      </c>
      <c r="K162" s="226">
        <f t="shared" ref="K162:U162" si="60">SUM(K158:K161)</f>
        <v>3775</v>
      </c>
      <c r="L162" s="226">
        <f t="shared" si="60"/>
        <v>24412</v>
      </c>
      <c r="M162" s="226">
        <f t="shared" si="60"/>
        <v>1488</v>
      </c>
      <c r="N162" s="226">
        <f t="shared" si="60"/>
        <v>0</v>
      </c>
      <c r="O162" s="226">
        <f t="shared" si="60"/>
        <v>0</v>
      </c>
      <c r="P162" s="226">
        <f t="shared" si="60"/>
        <v>25900</v>
      </c>
      <c r="Q162" s="226">
        <f t="shared" si="60"/>
        <v>24757</v>
      </c>
      <c r="R162" s="226">
        <f t="shared" si="60"/>
        <v>1143</v>
      </c>
      <c r="S162" s="226">
        <f t="shared" si="60"/>
        <v>0</v>
      </c>
      <c r="T162" s="226">
        <f t="shared" si="60"/>
        <v>872.81</v>
      </c>
      <c r="U162" s="226">
        <f t="shared" si="60"/>
        <v>26772.81</v>
      </c>
      <c r="V162" s="683"/>
      <c r="W162" s="89"/>
      <c r="X162" s="89"/>
      <c r="Y162" s="89"/>
      <c r="Z162" s="89"/>
      <c r="AA162" s="683"/>
    </row>
    <row r="163" spans="1:27" s="9" customFormat="1" ht="21" customHeight="1" x14ac:dyDescent="0.2">
      <c r="A163" s="599">
        <v>14</v>
      </c>
      <c r="B163" s="603" t="s">
        <v>1457</v>
      </c>
      <c r="C163" s="607" t="s">
        <v>1458</v>
      </c>
      <c r="D163" s="599">
        <v>107</v>
      </c>
      <c r="E163" s="599">
        <v>9</v>
      </c>
      <c r="F163" s="599" t="s">
        <v>311</v>
      </c>
      <c r="G163" s="599" t="s">
        <v>203</v>
      </c>
      <c r="H163" s="153" t="s">
        <v>1123</v>
      </c>
      <c r="I163" s="498">
        <v>23071</v>
      </c>
      <c r="J163" s="161">
        <v>36932</v>
      </c>
      <c r="K163" s="161">
        <v>2268</v>
      </c>
      <c r="L163" s="161">
        <v>0</v>
      </c>
      <c r="M163" s="161">
        <v>0</v>
      </c>
      <c r="N163" s="161">
        <v>0</v>
      </c>
      <c r="O163" s="161">
        <v>0</v>
      </c>
      <c r="P163" s="161">
        <f t="shared" si="48"/>
        <v>0</v>
      </c>
      <c r="Q163" s="161">
        <f>J163-L163</f>
        <v>36932</v>
      </c>
      <c r="R163" s="161">
        <f>K163-M163</f>
        <v>2268</v>
      </c>
      <c r="S163" s="161">
        <v>0</v>
      </c>
      <c r="T163" s="161">
        <v>0</v>
      </c>
      <c r="U163" s="161">
        <f t="shared" si="49"/>
        <v>39200</v>
      </c>
      <c r="V163" s="681" t="s">
        <v>579</v>
      </c>
      <c r="W163" s="89"/>
      <c r="X163" s="89"/>
      <c r="Y163" s="89"/>
      <c r="Z163" s="89"/>
      <c r="AA163" s="681"/>
    </row>
    <row r="164" spans="1:27" s="9" customFormat="1" ht="21" x14ac:dyDescent="0.2">
      <c r="A164" s="582"/>
      <c r="B164" s="583"/>
      <c r="C164" s="608"/>
      <c r="D164" s="582"/>
      <c r="E164" s="582"/>
      <c r="F164" s="582"/>
      <c r="G164" s="582"/>
      <c r="H164" s="144" t="s">
        <v>1132</v>
      </c>
      <c r="I164" s="335">
        <v>23255</v>
      </c>
      <c r="J164" s="156">
        <v>37518</v>
      </c>
      <c r="K164" s="156">
        <v>1682</v>
      </c>
      <c r="L164" s="156">
        <v>0</v>
      </c>
      <c r="M164" s="156">
        <v>0</v>
      </c>
      <c r="N164" s="156">
        <v>0</v>
      </c>
      <c r="O164" s="156">
        <v>0</v>
      </c>
      <c r="P164" s="156">
        <f t="shared" si="48"/>
        <v>0</v>
      </c>
      <c r="Q164" s="156">
        <v>0</v>
      </c>
      <c r="R164" s="156">
        <v>0</v>
      </c>
      <c r="S164" s="156">
        <v>0</v>
      </c>
      <c r="T164" s="156">
        <v>0</v>
      </c>
      <c r="U164" s="156">
        <f t="shared" si="49"/>
        <v>0</v>
      </c>
      <c r="V164" s="682"/>
      <c r="W164" s="89"/>
      <c r="X164" s="89"/>
      <c r="Y164" s="89"/>
      <c r="Z164" s="89"/>
      <c r="AA164" s="682"/>
    </row>
    <row r="165" spans="1:27" s="9" customFormat="1" ht="21" x14ac:dyDescent="0.2">
      <c r="A165" s="582"/>
      <c r="B165" s="583"/>
      <c r="C165" s="608"/>
      <c r="D165" s="582"/>
      <c r="E165" s="582"/>
      <c r="F165" s="582"/>
      <c r="G165" s="582"/>
      <c r="H165" s="144" t="s">
        <v>1133</v>
      </c>
      <c r="I165" s="335">
        <v>23437</v>
      </c>
      <c r="J165" s="156">
        <v>38057</v>
      </c>
      <c r="K165" s="156">
        <v>1143</v>
      </c>
      <c r="L165" s="156">
        <v>0</v>
      </c>
      <c r="M165" s="156">
        <v>0</v>
      </c>
      <c r="N165" s="156">
        <v>0</v>
      </c>
      <c r="O165" s="156">
        <v>0</v>
      </c>
      <c r="P165" s="156">
        <f t="shared" si="48"/>
        <v>0</v>
      </c>
      <c r="Q165" s="156">
        <v>0</v>
      </c>
      <c r="R165" s="156">
        <v>0</v>
      </c>
      <c r="S165" s="156">
        <v>0</v>
      </c>
      <c r="T165" s="156">
        <v>0</v>
      </c>
      <c r="U165" s="156">
        <f t="shared" si="49"/>
        <v>0</v>
      </c>
      <c r="V165" s="682"/>
      <c r="W165" s="89"/>
      <c r="X165" s="89"/>
      <c r="Y165" s="89"/>
      <c r="Z165" s="89"/>
      <c r="AA165" s="682"/>
    </row>
    <row r="166" spans="1:27" s="9" customFormat="1" ht="21" x14ac:dyDescent="0.2">
      <c r="A166" s="582"/>
      <c r="B166" s="583"/>
      <c r="C166" s="608"/>
      <c r="D166" s="582"/>
      <c r="E166" s="582"/>
      <c r="F166" s="582"/>
      <c r="G166" s="582"/>
      <c r="H166" s="144" t="s">
        <v>1134</v>
      </c>
      <c r="I166" s="335">
        <v>23621</v>
      </c>
      <c r="J166" s="156">
        <v>37493</v>
      </c>
      <c r="K166" s="156">
        <v>558</v>
      </c>
      <c r="L166" s="156">
        <v>0</v>
      </c>
      <c r="M166" s="156">
        <v>0</v>
      </c>
      <c r="N166" s="156">
        <v>0</v>
      </c>
      <c r="O166" s="156">
        <v>0</v>
      </c>
      <c r="P166" s="156">
        <f t="shared" si="48"/>
        <v>0</v>
      </c>
      <c r="Q166" s="156">
        <v>0</v>
      </c>
      <c r="R166" s="156">
        <v>0</v>
      </c>
      <c r="S166" s="156">
        <v>0</v>
      </c>
      <c r="T166" s="156">
        <v>0</v>
      </c>
      <c r="U166" s="156">
        <f t="shared" si="49"/>
        <v>0</v>
      </c>
      <c r="V166" s="682"/>
      <c r="W166" s="89"/>
      <c r="X166" s="89"/>
      <c r="Y166" s="89"/>
      <c r="Z166" s="89"/>
      <c r="AA166" s="682"/>
    </row>
    <row r="167" spans="1:27" s="9" customFormat="1" ht="21" x14ac:dyDescent="0.2">
      <c r="A167" s="600"/>
      <c r="B167" s="616"/>
      <c r="C167" s="609"/>
      <c r="D167" s="600"/>
      <c r="E167" s="600"/>
      <c r="F167" s="600"/>
      <c r="G167" s="600"/>
      <c r="H167" s="708" t="s">
        <v>232</v>
      </c>
      <c r="I167" s="708"/>
      <c r="J167" s="228">
        <f>SUM(J163:J166)</f>
        <v>150000</v>
      </c>
      <c r="K167" s="228">
        <f t="shared" ref="K167:U167" si="61">SUM(K163:K166)</f>
        <v>5651</v>
      </c>
      <c r="L167" s="228">
        <f t="shared" si="61"/>
        <v>0</v>
      </c>
      <c r="M167" s="228">
        <f t="shared" si="61"/>
        <v>0</v>
      </c>
      <c r="N167" s="228">
        <f t="shared" si="61"/>
        <v>0</v>
      </c>
      <c r="O167" s="228">
        <f t="shared" si="61"/>
        <v>0</v>
      </c>
      <c r="P167" s="228">
        <f t="shared" si="61"/>
        <v>0</v>
      </c>
      <c r="Q167" s="228">
        <f t="shared" si="61"/>
        <v>36932</v>
      </c>
      <c r="R167" s="228">
        <f t="shared" si="61"/>
        <v>2268</v>
      </c>
      <c r="S167" s="228">
        <f t="shared" si="61"/>
        <v>0</v>
      </c>
      <c r="T167" s="228">
        <f t="shared" si="61"/>
        <v>0</v>
      </c>
      <c r="U167" s="228">
        <f t="shared" si="61"/>
        <v>39200</v>
      </c>
      <c r="V167" s="683"/>
      <c r="W167" s="89"/>
      <c r="X167" s="89"/>
      <c r="Y167" s="89"/>
      <c r="Z167" s="89"/>
      <c r="AA167" s="683"/>
    </row>
    <row r="168" spans="1:27" s="9" customFormat="1" ht="21" x14ac:dyDescent="0.2">
      <c r="A168" s="599">
        <v>15</v>
      </c>
      <c r="B168" s="603" t="s">
        <v>1459</v>
      </c>
      <c r="C168" s="698" t="s">
        <v>1460</v>
      </c>
      <c r="D168" s="599">
        <v>109</v>
      </c>
      <c r="E168" s="599">
        <v>11</v>
      </c>
      <c r="F168" s="599" t="s">
        <v>311</v>
      </c>
      <c r="G168" s="599" t="s">
        <v>203</v>
      </c>
      <c r="H168" s="153" t="s">
        <v>1123</v>
      </c>
      <c r="I168" s="498">
        <v>23071</v>
      </c>
      <c r="J168" s="161">
        <v>24388</v>
      </c>
      <c r="K168" s="161">
        <v>1512</v>
      </c>
      <c r="L168" s="161">
        <v>24713</v>
      </c>
      <c r="M168" s="161">
        <v>1187</v>
      </c>
      <c r="N168" s="161">
        <v>0</v>
      </c>
      <c r="O168" s="161">
        <v>0</v>
      </c>
      <c r="P168" s="161">
        <f t="shared" si="48"/>
        <v>25900</v>
      </c>
      <c r="Q168" s="161">
        <v>0</v>
      </c>
      <c r="R168" s="161">
        <v>0</v>
      </c>
      <c r="S168" s="161">
        <v>0</v>
      </c>
      <c r="T168" s="161">
        <v>0</v>
      </c>
      <c r="U168" s="161">
        <f t="shared" si="49"/>
        <v>0</v>
      </c>
      <c r="V168" s="681">
        <v>23081</v>
      </c>
      <c r="W168" s="89"/>
      <c r="X168" s="89"/>
      <c r="Y168" s="89"/>
      <c r="Z168" s="89"/>
      <c r="AA168" s="681"/>
    </row>
    <row r="169" spans="1:27" s="9" customFormat="1" ht="21" x14ac:dyDescent="0.2">
      <c r="A169" s="582"/>
      <c r="B169" s="583"/>
      <c r="C169" s="699"/>
      <c r="D169" s="582"/>
      <c r="E169" s="582"/>
      <c r="F169" s="582"/>
      <c r="G169" s="582"/>
      <c r="H169" s="144" t="s">
        <v>1132</v>
      </c>
      <c r="I169" s="335">
        <v>23255</v>
      </c>
      <c r="J169" s="156">
        <v>24775</v>
      </c>
      <c r="K169" s="156">
        <v>1125</v>
      </c>
      <c r="L169" s="156">
        <v>0</v>
      </c>
      <c r="M169" s="156">
        <v>0</v>
      </c>
      <c r="N169" s="156">
        <v>0</v>
      </c>
      <c r="O169" s="156">
        <v>0</v>
      </c>
      <c r="P169" s="156">
        <f t="shared" si="48"/>
        <v>0</v>
      </c>
      <c r="Q169" s="156">
        <v>0</v>
      </c>
      <c r="R169" s="156">
        <v>0</v>
      </c>
      <c r="S169" s="156">
        <v>0</v>
      </c>
      <c r="T169" s="156">
        <v>0</v>
      </c>
      <c r="U169" s="156">
        <f t="shared" si="49"/>
        <v>0</v>
      </c>
      <c r="V169" s="682"/>
      <c r="W169" s="89"/>
      <c r="X169" s="89"/>
      <c r="Y169" s="89"/>
      <c r="Z169" s="89"/>
      <c r="AA169" s="682"/>
    </row>
    <row r="170" spans="1:27" s="9" customFormat="1" ht="21" x14ac:dyDescent="0.2">
      <c r="A170" s="582"/>
      <c r="B170" s="583"/>
      <c r="C170" s="699"/>
      <c r="D170" s="582"/>
      <c r="E170" s="582"/>
      <c r="F170" s="582"/>
      <c r="G170" s="582"/>
      <c r="H170" s="144" t="s">
        <v>1133</v>
      </c>
      <c r="I170" s="335">
        <v>23437</v>
      </c>
      <c r="J170" s="156">
        <v>25131</v>
      </c>
      <c r="K170" s="156">
        <v>769</v>
      </c>
      <c r="L170" s="156">
        <v>0</v>
      </c>
      <c r="M170" s="156">
        <v>0</v>
      </c>
      <c r="N170" s="156">
        <v>0</v>
      </c>
      <c r="O170" s="156">
        <v>0</v>
      </c>
      <c r="P170" s="156">
        <f t="shared" si="48"/>
        <v>0</v>
      </c>
      <c r="Q170" s="156">
        <v>0</v>
      </c>
      <c r="R170" s="156">
        <v>0</v>
      </c>
      <c r="S170" s="156">
        <v>0</v>
      </c>
      <c r="T170" s="156">
        <v>0</v>
      </c>
      <c r="U170" s="156">
        <f t="shared" si="49"/>
        <v>0</v>
      </c>
      <c r="V170" s="682"/>
      <c r="W170" s="89"/>
      <c r="X170" s="89"/>
      <c r="Y170" s="89"/>
      <c r="Z170" s="89"/>
      <c r="AA170" s="682"/>
    </row>
    <row r="171" spans="1:27" s="9" customFormat="1" ht="21" x14ac:dyDescent="0.2">
      <c r="A171" s="582"/>
      <c r="B171" s="583"/>
      <c r="C171" s="699"/>
      <c r="D171" s="582"/>
      <c r="E171" s="582"/>
      <c r="F171" s="582"/>
      <c r="G171" s="582"/>
      <c r="H171" s="144" t="s">
        <v>1134</v>
      </c>
      <c r="I171" s="335">
        <v>23621</v>
      </c>
      <c r="J171" s="156">
        <v>25706</v>
      </c>
      <c r="K171" s="156">
        <v>382</v>
      </c>
      <c r="L171" s="156">
        <v>0</v>
      </c>
      <c r="M171" s="156">
        <v>0</v>
      </c>
      <c r="N171" s="156">
        <v>0</v>
      </c>
      <c r="O171" s="156">
        <v>0</v>
      </c>
      <c r="P171" s="156">
        <f t="shared" si="48"/>
        <v>0</v>
      </c>
      <c r="Q171" s="156">
        <v>0</v>
      </c>
      <c r="R171" s="156">
        <v>0</v>
      </c>
      <c r="S171" s="156">
        <v>0</v>
      </c>
      <c r="T171" s="156">
        <v>0</v>
      </c>
      <c r="U171" s="156">
        <f t="shared" si="49"/>
        <v>0</v>
      </c>
      <c r="V171" s="682"/>
      <c r="W171" s="89"/>
      <c r="X171" s="89"/>
      <c r="Y171" s="89"/>
      <c r="Z171" s="89"/>
      <c r="AA171" s="682"/>
    </row>
    <row r="172" spans="1:27" s="9" customFormat="1" ht="21" x14ac:dyDescent="0.2">
      <c r="A172" s="600"/>
      <c r="B172" s="616"/>
      <c r="C172" s="700"/>
      <c r="D172" s="600"/>
      <c r="E172" s="600"/>
      <c r="F172" s="600"/>
      <c r="G172" s="600"/>
      <c r="H172" s="708" t="s">
        <v>232</v>
      </c>
      <c r="I172" s="708"/>
      <c r="J172" s="228">
        <f>SUM(J168:J171)</f>
        <v>100000</v>
      </c>
      <c r="K172" s="228">
        <f t="shared" ref="K172:U172" si="62">SUM(K168:K171)</f>
        <v>3788</v>
      </c>
      <c r="L172" s="228">
        <f t="shared" si="62"/>
        <v>24713</v>
      </c>
      <c r="M172" s="228">
        <f t="shared" si="62"/>
        <v>1187</v>
      </c>
      <c r="N172" s="228">
        <f t="shared" si="62"/>
        <v>0</v>
      </c>
      <c r="O172" s="228">
        <f t="shared" si="62"/>
        <v>0</v>
      </c>
      <c r="P172" s="228">
        <f t="shared" si="62"/>
        <v>25900</v>
      </c>
      <c r="Q172" s="228">
        <f t="shared" si="62"/>
        <v>0</v>
      </c>
      <c r="R172" s="228">
        <f t="shared" si="62"/>
        <v>0</v>
      </c>
      <c r="S172" s="228">
        <f t="shared" si="62"/>
        <v>0</v>
      </c>
      <c r="T172" s="228">
        <f t="shared" si="62"/>
        <v>0</v>
      </c>
      <c r="U172" s="228">
        <f t="shared" si="62"/>
        <v>0</v>
      </c>
      <c r="V172" s="683"/>
      <c r="W172" s="89"/>
      <c r="X172" s="89"/>
      <c r="Y172" s="89"/>
      <c r="Z172" s="89"/>
      <c r="AA172" s="683"/>
    </row>
    <row r="173" spans="1:27" s="9" customFormat="1" ht="21" x14ac:dyDescent="0.2">
      <c r="A173" s="599">
        <v>16</v>
      </c>
      <c r="B173" s="603" t="s">
        <v>1461</v>
      </c>
      <c r="C173" s="698" t="s">
        <v>1462</v>
      </c>
      <c r="D173" s="599">
        <v>192</v>
      </c>
      <c r="E173" s="599">
        <v>12</v>
      </c>
      <c r="F173" s="599" t="s">
        <v>311</v>
      </c>
      <c r="G173" s="599" t="s">
        <v>203</v>
      </c>
      <c r="H173" s="153" t="s">
        <v>1123</v>
      </c>
      <c r="I173" s="498">
        <v>23071</v>
      </c>
      <c r="J173" s="161">
        <v>36932</v>
      </c>
      <c r="K173" s="161">
        <v>2268</v>
      </c>
      <c r="L173" s="161">
        <v>37420</v>
      </c>
      <c r="M173" s="161">
        <v>1780</v>
      </c>
      <c r="N173" s="161">
        <v>0</v>
      </c>
      <c r="O173" s="161">
        <v>0</v>
      </c>
      <c r="P173" s="161">
        <f t="shared" si="48"/>
        <v>39200</v>
      </c>
      <c r="Q173" s="161">
        <v>0</v>
      </c>
      <c r="R173" s="161">
        <v>0</v>
      </c>
      <c r="S173" s="161">
        <v>0</v>
      </c>
      <c r="T173" s="161">
        <v>0</v>
      </c>
      <c r="U173" s="161">
        <f t="shared" si="49"/>
        <v>0</v>
      </c>
      <c r="V173" s="681">
        <v>23080</v>
      </c>
      <c r="W173" s="89"/>
      <c r="X173" s="89"/>
      <c r="Y173" s="89"/>
      <c r="Z173" s="89"/>
      <c r="AA173" s="681"/>
    </row>
    <row r="174" spans="1:27" s="9" customFormat="1" ht="21" x14ac:dyDescent="0.2">
      <c r="A174" s="582"/>
      <c r="B174" s="583"/>
      <c r="C174" s="699"/>
      <c r="D174" s="582"/>
      <c r="E174" s="582"/>
      <c r="F174" s="582"/>
      <c r="G174" s="582"/>
      <c r="H174" s="144" t="s">
        <v>1132</v>
      </c>
      <c r="I174" s="335">
        <v>23255</v>
      </c>
      <c r="J174" s="156">
        <v>37518</v>
      </c>
      <c r="K174" s="156">
        <v>1682</v>
      </c>
      <c r="L174" s="156">
        <v>0</v>
      </c>
      <c r="M174" s="156">
        <v>0</v>
      </c>
      <c r="N174" s="156">
        <v>0</v>
      </c>
      <c r="O174" s="156">
        <v>0</v>
      </c>
      <c r="P174" s="156">
        <f t="shared" si="48"/>
        <v>0</v>
      </c>
      <c r="Q174" s="156">
        <v>0</v>
      </c>
      <c r="R174" s="156">
        <v>0</v>
      </c>
      <c r="S174" s="156">
        <v>0</v>
      </c>
      <c r="T174" s="156">
        <v>0</v>
      </c>
      <c r="U174" s="156">
        <f t="shared" si="49"/>
        <v>0</v>
      </c>
      <c r="V174" s="682"/>
      <c r="W174" s="89"/>
      <c r="X174" s="89"/>
      <c r="Y174" s="89"/>
      <c r="Z174" s="89"/>
      <c r="AA174" s="682"/>
    </row>
    <row r="175" spans="1:27" s="9" customFormat="1" ht="21" x14ac:dyDescent="0.2">
      <c r="A175" s="582"/>
      <c r="B175" s="583"/>
      <c r="C175" s="699"/>
      <c r="D175" s="582"/>
      <c r="E175" s="582"/>
      <c r="F175" s="582"/>
      <c r="G175" s="582"/>
      <c r="H175" s="144" t="s">
        <v>1133</v>
      </c>
      <c r="I175" s="335">
        <v>23437</v>
      </c>
      <c r="J175" s="156">
        <v>38057</v>
      </c>
      <c r="K175" s="156">
        <v>1143</v>
      </c>
      <c r="L175" s="156">
        <v>0</v>
      </c>
      <c r="M175" s="156">
        <v>0</v>
      </c>
      <c r="N175" s="156">
        <v>0</v>
      </c>
      <c r="O175" s="156">
        <v>0</v>
      </c>
      <c r="P175" s="156">
        <f t="shared" si="48"/>
        <v>0</v>
      </c>
      <c r="Q175" s="156">
        <v>0</v>
      </c>
      <c r="R175" s="156">
        <v>0</v>
      </c>
      <c r="S175" s="156">
        <v>0</v>
      </c>
      <c r="T175" s="156">
        <v>0</v>
      </c>
      <c r="U175" s="156">
        <f t="shared" si="49"/>
        <v>0</v>
      </c>
      <c r="V175" s="682"/>
      <c r="W175" s="89"/>
      <c r="X175" s="89"/>
      <c r="Y175" s="89"/>
      <c r="Z175" s="89"/>
      <c r="AA175" s="682"/>
    </row>
    <row r="176" spans="1:27" s="9" customFormat="1" ht="21" x14ac:dyDescent="0.2">
      <c r="A176" s="582"/>
      <c r="B176" s="583"/>
      <c r="C176" s="699"/>
      <c r="D176" s="582"/>
      <c r="E176" s="582"/>
      <c r="F176" s="582"/>
      <c r="G176" s="582"/>
      <c r="H176" s="159" t="s">
        <v>1134</v>
      </c>
      <c r="I176" s="336">
        <v>23621</v>
      </c>
      <c r="J176" s="198">
        <v>37493</v>
      </c>
      <c r="K176" s="198">
        <v>558</v>
      </c>
      <c r="L176" s="198">
        <v>0</v>
      </c>
      <c r="M176" s="198">
        <v>0</v>
      </c>
      <c r="N176" s="198">
        <v>0</v>
      </c>
      <c r="O176" s="198">
        <v>0</v>
      </c>
      <c r="P176" s="198">
        <f t="shared" si="48"/>
        <v>0</v>
      </c>
      <c r="Q176" s="198">
        <v>0</v>
      </c>
      <c r="R176" s="198">
        <v>0</v>
      </c>
      <c r="S176" s="198">
        <v>0</v>
      </c>
      <c r="T176" s="198">
        <v>0</v>
      </c>
      <c r="U176" s="198">
        <f t="shared" si="49"/>
        <v>0</v>
      </c>
      <c r="V176" s="682"/>
      <c r="W176" s="89"/>
      <c r="X176" s="89"/>
      <c r="Y176" s="89"/>
      <c r="Z176" s="89"/>
      <c r="AA176" s="682"/>
    </row>
    <row r="177" spans="1:27" s="9" customFormat="1" ht="21" x14ac:dyDescent="0.2">
      <c r="A177" s="600"/>
      <c r="B177" s="616"/>
      <c r="C177" s="700"/>
      <c r="D177" s="600"/>
      <c r="E177" s="600"/>
      <c r="F177" s="600"/>
      <c r="G177" s="600"/>
      <c r="H177" s="693" t="s">
        <v>232</v>
      </c>
      <c r="I177" s="693"/>
      <c r="J177" s="226">
        <f>SUM(J173:J176)</f>
        <v>150000</v>
      </c>
      <c r="K177" s="226">
        <f t="shared" ref="K177:U177" si="63">SUM(K173:K176)</f>
        <v>5651</v>
      </c>
      <c r="L177" s="226">
        <f t="shared" si="63"/>
        <v>37420</v>
      </c>
      <c r="M177" s="226">
        <f t="shared" si="63"/>
        <v>1780</v>
      </c>
      <c r="N177" s="226">
        <f t="shared" si="63"/>
        <v>0</v>
      </c>
      <c r="O177" s="226">
        <f t="shared" si="63"/>
        <v>0</v>
      </c>
      <c r="P177" s="226">
        <f t="shared" si="63"/>
        <v>39200</v>
      </c>
      <c r="Q177" s="226">
        <f t="shared" si="63"/>
        <v>0</v>
      </c>
      <c r="R177" s="226">
        <f t="shared" si="63"/>
        <v>0</v>
      </c>
      <c r="S177" s="226">
        <f t="shared" si="63"/>
        <v>0</v>
      </c>
      <c r="T177" s="226">
        <f t="shared" si="63"/>
        <v>0</v>
      </c>
      <c r="U177" s="226">
        <f t="shared" si="63"/>
        <v>0</v>
      </c>
      <c r="V177" s="683"/>
      <c r="W177" s="89"/>
      <c r="X177" s="89"/>
      <c r="Y177" s="89"/>
      <c r="Z177" s="89"/>
      <c r="AA177" s="683"/>
    </row>
    <row r="178" spans="1:27" s="9" customFormat="1" ht="21" x14ac:dyDescent="0.2">
      <c r="A178" s="599">
        <v>17</v>
      </c>
      <c r="B178" s="603" t="s">
        <v>1463</v>
      </c>
      <c r="C178" s="698" t="s">
        <v>1464</v>
      </c>
      <c r="D178" s="599">
        <v>119</v>
      </c>
      <c r="E178" s="599">
        <v>15</v>
      </c>
      <c r="F178" s="599" t="s">
        <v>311</v>
      </c>
      <c r="G178" s="599" t="s">
        <v>203</v>
      </c>
      <c r="H178" s="153" t="s">
        <v>1123</v>
      </c>
      <c r="I178" s="498">
        <v>23071</v>
      </c>
      <c r="J178" s="161">
        <v>36932</v>
      </c>
      <c r="K178" s="161">
        <v>2268</v>
      </c>
      <c r="L178" s="161">
        <v>37420</v>
      </c>
      <c r="M178" s="161">
        <v>1780</v>
      </c>
      <c r="N178" s="161">
        <v>0</v>
      </c>
      <c r="O178" s="161">
        <v>0</v>
      </c>
      <c r="P178" s="161">
        <f t="shared" si="48"/>
        <v>39200</v>
      </c>
      <c r="Q178" s="161">
        <v>0</v>
      </c>
      <c r="R178" s="161">
        <v>0</v>
      </c>
      <c r="S178" s="161">
        <v>0</v>
      </c>
      <c r="T178" s="161">
        <v>0</v>
      </c>
      <c r="U178" s="161">
        <f t="shared" si="49"/>
        <v>0</v>
      </c>
      <c r="V178" s="681">
        <v>23081</v>
      </c>
      <c r="W178" s="89"/>
      <c r="X178" s="89"/>
      <c r="Y178" s="89"/>
      <c r="Z178" s="89"/>
      <c r="AA178" s="681"/>
    </row>
    <row r="179" spans="1:27" s="9" customFormat="1" ht="21" x14ac:dyDescent="0.2">
      <c r="A179" s="582"/>
      <c r="B179" s="583"/>
      <c r="C179" s="699"/>
      <c r="D179" s="582"/>
      <c r="E179" s="582"/>
      <c r="F179" s="582"/>
      <c r="G179" s="582"/>
      <c r="H179" s="144" t="s">
        <v>1132</v>
      </c>
      <c r="I179" s="335">
        <v>23255</v>
      </c>
      <c r="J179" s="156">
        <v>37518</v>
      </c>
      <c r="K179" s="156">
        <v>1682</v>
      </c>
      <c r="L179" s="156">
        <v>0</v>
      </c>
      <c r="M179" s="156">
        <v>0</v>
      </c>
      <c r="N179" s="156">
        <v>0</v>
      </c>
      <c r="O179" s="156">
        <v>0</v>
      </c>
      <c r="P179" s="156">
        <f t="shared" si="48"/>
        <v>0</v>
      </c>
      <c r="Q179" s="156">
        <v>0</v>
      </c>
      <c r="R179" s="156">
        <v>0</v>
      </c>
      <c r="S179" s="156">
        <v>0</v>
      </c>
      <c r="T179" s="156">
        <v>0</v>
      </c>
      <c r="U179" s="156">
        <f t="shared" si="49"/>
        <v>0</v>
      </c>
      <c r="V179" s="682"/>
      <c r="W179" s="89"/>
      <c r="X179" s="89"/>
      <c r="Y179" s="89"/>
      <c r="Z179" s="89"/>
      <c r="AA179" s="682"/>
    </row>
    <row r="180" spans="1:27" s="9" customFormat="1" ht="21" x14ac:dyDescent="0.2">
      <c r="A180" s="582"/>
      <c r="B180" s="583"/>
      <c r="C180" s="699"/>
      <c r="D180" s="582"/>
      <c r="E180" s="582"/>
      <c r="F180" s="582"/>
      <c r="G180" s="582"/>
      <c r="H180" s="144" t="s">
        <v>1133</v>
      </c>
      <c r="I180" s="335">
        <v>23437</v>
      </c>
      <c r="J180" s="156">
        <v>38057</v>
      </c>
      <c r="K180" s="156">
        <v>1143</v>
      </c>
      <c r="L180" s="156">
        <v>0</v>
      </c>
      <c r="M180" s="156">
        <v>0</v>
      </c>
      <c r="N180" s="156">
        <v>0</v>
      </c>
      <c r="O180" s="156">
        <v>0</v>
      </c>
      <c r="P180" s="156">
        <f t="shared" si="48"/>
        <v>0</v>
      </c>
      <c r="Q180" s="156">
        <v>0</v>
      </c>
      <c r="R180" s="156">
        <v>0</v>
      </c>
      <c r="S180" s="156">
        <v>0</v>
      </c>
      <c r="T180" s="156">
        <v>0</v>
      </c>
      <c r="U180" s="156">
        <f t="shared" si="49"/>
        <v>0</v>
      </c>
      <c r="V180" s="682"/>
      <c r="W180" s="89"/>
      <c r="X180" s="89"/>
      <c r="Y180" s="89"/>
      <c r="Z180" s="89"/>
      <c r="AA180" s="682"/>
    </row>
    <row r="181" spans="1:27" s="9" customFormat="1" ht="21" x14ac:dyDescent="0.2">
      <c r="A181" s="582"/>
      <c r="B181" s="583"/>
      <c r="C181" s="699"/>
      <c r="D181" s="582"/>
      <c r="E181" s="582"/>
      <c r="F181" s="582"/>
      <c r="G181" s="582"/>
      <c r="H181" s="159" t="s">
        <v>1134</v>
      </c>
      <c r="I181" s="336">
        <v>23621</v>
      </c>
      <c r="J181" s="198">
        <v>37493</v>
      </c>
      <c r="K181" s="198">
        <v>558</v>
      </c>
      <c r="L181" s="198">
        <v>0</v>
      </c>
      <c r="M181" s="198">
        <v>0</v>
      </c>
      <c r="N181" s="198">
        <v>0</v>
      </c>
      <c r="O181" s="198">
        <v>0</v>
      </c>
      <c r="P181" s="198">
        <f t="shared" si="48"/>
        <v>0</v>
      </c>
      <c r="Q181" s="198">
        <v>0</v>
      </c>
      <c r="R181" s="198">
        <v>0</v>
      </c>
      <c r="S181" s="198">
        <v>0</v>
      </c>
      <c r="T181" s="198">
        <v>0</v>
      </c>
      <c r="U181" s="198">
        <f t="shared" si="49"/>
        <v>0</v>
      </c>
      <c r="V181" s="682"/>
      <c r="W181" s="89"/>
      <c r="X181" s="89"/>
      <c r="Y181" s="89"/>
      <c r="Z181" s="89"/>
      <c r="AA181" s="682"/>
    </row>
    <row r="182" spans="1:27" s="9" customFormat="1" ht="21" x14ac:dyDescent="0.2">
      <c r="A182" s="600"/>
      <c r="B182" s="616"/>
      <c r="C182" s="700"/>
      <c r="D182" s="600"/>
      <c r="E182" s="600"/>
      <c r="F182" s="600"/>
      <c r="G182" s="600"/>
      <c r="H182" s="693" t="s">
        <v>232</v>
      </c>
      <c r="I182" s="693"/>
      <c r="J182" s="226">
        <f>SUM(J178:J181)</f>
        <v>150000</v>
      </c>
      <c r="K182" s="226">
        <f t="shared" ref="K182:U182" si="64">SUM(K178:K181)</f>
        <v>5651</v>
      </c>
      <c r="L182" s="226">
        <f t="shared" si="64"/>
        <v>37420</v>
      </c>
      <c r="M182" s="226">
        <f t="shared" si="64"/>
        <v>1780</v>
      </c>
      <c r="N182" s="226">
        <f t="shared" si="64"/>
        <v>0</v>
      </c>
      <c r="O182" s="226">
        <f t="shared" si="64"/>
        <v>0</v>
      </c>
      <c r="P182" s="226">
        <f t="shared" si="64"/>
        <v>39200</v>
      </c>
      <c r="Q182" s="226">
        <f t="shared" si="64"/>
        <v>0</v>
      </c>
      <c r="R182" s="226">
        <f t="shared" si="64"/>
        <v>0</v>
      </c>
      <c r="S182" s="226">
        <f t="shared" si="64"/>
        <v>0</v>
      </c>
      <c r="T182" s="226">
        <f t="shared" si="64"/>
        <v>0</v>
      </c>
      <c r="U182" s="226">
        <f t="shared" si="64"/>
        <v>0</v>
      </c>
      <c r="V182" s="683"/>
      <c r="W182" s="89"/>
      <c r="X182" s="89"/>
      <c r="Y182" s="89"/>
      <c r="Z182" s="89"/>
      <c r="AA182" s="683"/>
    </row>
    <row r="183" spans="1:27" s="9" customFormat="1" ht="21" x14ac:dyDescent="0.2">
      <c r="A183" s="599">
        <v>18</v>
      </c>
      <c r="B183" s="603" t="s">
        <v>1465</v>
      </c>
      <c r="C183" s="698" t="s">
        <v>1466</v>
      </c>
      <c r="D183" s="599">
        <v>57</v>
      </c>
      <c r="E183" s="599">
        <v>14</v>
      </c>
      <c r="F183" s="599" t="s">
        <v>1467</v>
      </c>
      <c r="G183" s="599" t="s">
        <v>203</v>
      </c>
      <c r="H183" s="153" t="s">
        <v>1123</v>
      </c>
      <c r="I183" s="153">
        <v>22832</v>
      </c>
      <c r="J183" s="161">
        <v>41771</v>
      </c>
      <c r="K183" s="161">
        <v>2529</v>
      </c>
      <c r="L183" s="161">
        <v>41771</v>
      </c>
      <c r="M183" s="161">
        <v>2529</v>
      </c>
      <c r="N183" s="161">
        <v>0</v>
      </c>
      <c r="O183" s="161">
        <v>0</v>
      </c>
      <c r="P183" s="161">
        <f t="shared" si="48"/>
        <v>44300</v>
      </c>
      <c r="Q183" s="161">
        <f>J183-L183</f>
        <v>0</v>
      </c>
      <c r="R183" s="161">
        <f>K183-M183</f>
        <v>0</v>
      </c>
      <c r="S183" s="161">
        <v>0</v>
      </c>
      <c r="T183" s="161">
        <v>0</v>
      </c>
      <c r="U183" s="161">
        <f t="shared" si="49"/>
        <v>0</v>
      </c>
      <c r="V183" s="681">
        <v>23017</v>
      </c>
      <c r="W183" s="89"/>
      <c r="X183" s="89"/>
      <c r="Y183" s="89"/>
      <c r="Z183" s="89"/>
      <c r="AA183" s="681"/>
    </row>
    <row r="184" spans="1:27" s="9" customFormat="1" ht="21" x14ac:dyDescent="0.2">
      <c r="A184" s="582"/>
      <c r="B184" s="583"/>
      <c r="C184" s="699"/>
      <c r="D184" s="582"/>
      <c r="E184" s="582"/>
      <c r="F184" s="582"/>
      <c r="G184" s="582"/>
      <c r="H184" s="144" t="s">
        <v>1132</v>
      </c>
      <c r="I184" s="482">
        <v>23016</v>
      </c>
      <c r="J184" s="156">
        <v>42361</v>
      </c>
      <c r="K184" s="156">
        <v>1939</v>
      </c>
      <c r="L184" s="156">
        <v>42361</v>
      </c>
      <c r="M184" s="156">
        <v>1939</v>
      </c>
      <c r="N184" s="156">
        <v>0</v>
      </c>
      <c r="O184" s="156">
        <v>0</v>
      </c>
      <c r="P184" s="156">
        <f t="shared" si="48"/>
        <v>44300</v>
      </c>
      <c r="Q184" s="488">
        <f>J184-L184</f>
        <v>0</v>
      </c>
      <c r="R184" s="488">
        <f>K184-M184</f>
        <v>0</v>
      </c>
      <c r="S184" s="156">
        <v>0</v>
      </c>
      <c r="T184" s="156">
        <v>0</v>
      </c>
      <c r="U184" s="156">
        <f t="shared" si="49"/>
        <v>0</v>
      </c>
      <c r="V184" s="682"/>
      <c r="W184" s="89"/>
      <c r="X184" s="89"/>
      <c r="Y184" s="89"/>
      <c r="Z184" s="89"/>
      <c r="AA184" s="682"/>
    </row>
    <row r="185" spans="1:27" s="9" customFormat="1" ht="21" x14ac:dyDescent="0.2">
      <c r="A185" s="582"/>
      <c r="B185" s="583"/>
      <c r="C185" s="699"/>
      <c r="D185" s="582"/>
      <c r="E185" s="582"/>
      <c r="F185" s="582"/>
      <c r="G185" s="582"/>
      <c r="H185" s="144" t="s">
        <v>1133</v>
      </c>
      <c r="I185" s="335">
        <v>23197</v>
      </c>
      <c r="J185" s="156">
        <v>43023</v>
      </c>
      <c r="K185" s="156">
        <v>1277</v>
      </c>
      <c r="L185" s="156">
        <v>0</v>
      </c>
      <c r="M185" s="156">
        <v>0</v>
      </c>
      <c r="N185" s="156">
        <v>0</v>
      </c>
      <c r="O185" s="156">
        <v>0</v>
      </c>
      <c r="P185" s="156">
        <f t="shared" si="48"/>
        <v>0</v>
      </c>
      <c r="Q185" s="156">
        <v>0</v>
      </c>
      <c r="R185" s="156">
        <v>0</v>
      </c>
      <c r="S185" s="156">
        <v>0</v>
      </c>
      <c r="T185" s="156">
        <v>0</v>
      </c>
      <c r="U185" s="156">
        <f t="shared" si="49"/>
        <v>0</v>
      </c>
      <c r="V185" s="682"/>
      <c r="W185" s="89"/>
      <c r="X185" s="89"/>
      <c r="Y185" s="89"/>
      <c r="Z185" s="89"/>
      <c r="AA185" s="682"/>
    </row>
    <row r="186" spans="1:27" s="9" customFormat="1" ht="21" x14ac:dyDescent="0.2">
      <c r="A186" s="582"/>
      <c r="B186" s="583"/>
      <c r="C186" s="699"/>
      <c r="D186" s="582"/>
      <c r="E186" s="582"/>
      <c r="F186" s="582"/>
      <c r="G186" s="582"/>
      <c r="H186" s="159" t="s">
        <v>1134</v>
      </c>
      <c r="I186" s="336">
        <v>23381</v>
      </c>
      <c r="J186" s="198">
        <v>42845</v>
      </c>
      <c r="K186" s="198">
        <v>648</v>
      </c>
      <c r="L186" s="198">
        <v>0</v>
      </c>
      <c r="M186" s="198">
        <v>0</v>
      </c>
      <c r="N186" s="198">
        <v>0</v>
      </c>
      <c r="O186" s="198">
        <v>0</v>
      </c>
      <c r="P186" s="198">
        <f t="shared" si="48"/>
        <v>0</v>
      </c>
      <c r="Q186" s="198">
        <v>0</v>
      </c>
      <c r="R186" s="198">
        <v>0</v>
      </c>
      <c r="S186" s="198">
        <v>0</v>
      </c>
      <c r="T186" s="198">
        <v>0</v>
      </c>
      <c r="U186" s="198">
        <f t="shared" si="49"/>
        <v>0</v>
      </c>
      <c r="V186" s="682"/>
      <c r="W186" s="89"/>
      <c r="X186" s="89"/>
      <c r="Y186" s="89"/>
      <c r="Z186" s="89"/>
      <c r="AA186" s="682"/>
    </row>
    <row r="187" spans="1:27" s="9" customFormat="1" ht="21" x14ac:dyDescent="0.2">
      <c r="A187" s="600"/>
      <c r="B187" s="616"/>
      <c r="C187" s="700"/>
      <c r="D187" s="600"/>
      <c r="E187" s="600"/>
      <c r="F187" s="600"/>
      <c r="G187" s="600"/>
      <c r="H187" s="693" t="s">
        <v>232</v>
      </c>
      <c r="I187" s="693"/>
      <c r="J187" s="226">
        <f>SUM(J183:J186)</f>
        <v>170000</v>
      </c>
      <c r="K187" s="226">
        <f t="shared" ref="K187:U187" si="65">SUM(K183:K186)</f>
        <v>6393</v>
      </c>
      <c r="L187" s="226">
        <f t="shared" si="65"/>
        <v>84132</v>
      </c>
      <c r="M187" s="226">
        <f t="shared" si="65"/>
        <v>4468</v>
      </c>
      <c r="N187" s="226">
        <f t="shared" si="65"/>
        <v>0</v>
      </c>
      <c r="O187" s="226">
        <f t="shared" si="65"/>
        <v>0</v>
      </c>
      <c r="P187" s="226">
        <f t="shared" si="65"/>
        <v>88600</v>
      </c>
      <c r="Q187" s="226">
        <f t="shared" si="65"/>
        <v>0</v>
      </c>
      <c r="R187" s="226">
        <f t="shared" si="65"/>
        <v>0</v>
      </c>
      <c r="S187" s="226">
        <f t="shared" si="65"/>
        <v>0</v>
      </c>
      <c r="T187" s="226">
        <f t="shared" si="65"/>
        <v>0</v>
      </c>
      <c r="U187" s="226">
        <f t="shared" si="65"/>
        <v>0</v>
      </c>
      <c r="V187" s="683"/>
      <c r="W187" s="89"/>
      <c r="X187" s="89"/>
      <c r="Y187" s="89"/>
      <c r="Z187" s="89"/>
      <c r="AA187" s="683"/>
    </row>
    <row r="188" spans="1:27" s="9" customFormat="1" ht="21" x14ac:dyDescent="0.2">
      <c r="A188" s="599">
        <v>19</v>
      </c>
      <c r="B188" s="603" t="s">
        <v>1468</v>
      </c>
      <c r="C188" s="698" t="s">
        <v>1469</v>
      </c>
      <c r="D188" s="599">
        <v>1</v>
      </c>
      <c r="E188" s="599">
        <v>13</v>
      </c>
      <c r="F188" s="599" t="s">
        <v>1467</v>
      </c>
      <c r="G188" s="599" t="s">
        <v>203</v>
      </c>
      <c r="H188" s="153" t="s">
        <v>1123</v>
      </c>
      <c r="I188" s="498">
        <v>23071</v>
      </c>
      <c r="J188" s="161">
        <v>48875</v>
      </c>
      <c r="K188" s="161">
        <v>3025</v>
      </c>
      <c r="L188" s="161">
        <v>0</v>
      </c>
      <c r="M188" s="161">
        <v>0</v>
      </c>
      <c r="N188" s="161">
        <v>0</v>
      </c>
      <c r="O188" s="161">
        <v>0</v>
      </c>
      <c r="P188" s="161">
        <f t="shared" si="48"/>
        <v>0</v>
      </c>
      <c r="Q188" s="161">
        <f>J188-L188</f>
        <v>48875</v>
      </c>
      <c r="R188" s="161">
        <f>K188-M188</f>
        <v>3025</v>
      </c>
      <c r="S188" s="161">
        <v>0</v>
      </c>
      <c r="T188" s="161">
        <v>0</v>
      </c>
      <c r="U188" s="161">
        <f t="shared" si="49"/>
        <v>51900</v>
      </c>
      <c r="V188" s="681" t="s">
        <v>579</v>
      </c>
      <c r="W188" s="89"/>
      <c r="X188" s="89"/>
      <c r="Y188" s="89"/>
      <c r="Z188" s="89"/>
      <c r="AA188" s="681"/>
    </row>
    <row r="189" spans="1:27" s="9" customFormat="1" ht="21" x14ac:dyDescent="0.2">
      <c r="A189" s="582"/>
      <c r="B189" s="583"/>
      <c r="C189" s="699"/>
      <c r="D189" s="582"/>
      <c r="E189" s="582"/>
      <c r="F189" s="582"/>
      <c r="G189" s="582"/>
      <c r="H189" s="144" t="s">
        <v>1132</v>
      </c>
      <c r="I189" s="335">
        <v>23255</v>
      </c>
      <c r="J189" s="156">
        <v>49652</v>
      </c>
      <c r="K189" s="156">
        <v>2248</v>
      </c>
      <c r="L189" s="156">
        <v>0</v>
      </c>
      <c r="M189" s="156">
        <v>0</v>
      </c>
      <c r="N189" s="156">
        <v>0</v>
      </c>
      <c r="O189" s="156">
        <v>0</v>
      </c>
      <c r="P189" s="156">
        <f t="shared" si="48"/>
        <v>0</v>
      </c>
      <c r="Q189" s="156">
        <v>0</v>
      </c>
      <c r="R189" s="156">
        <v>0</v>
      </c>
      <c r="S189" s="156">
        <v>0</v>
      </c>
      <c r="T189" s="156">
        <v>0</v>
      </c>
      <c r="U189" s="156">
        <f t="shared" si="49"/>
        <v>0</v>
      </c>
      <c r="V189" s="682"/>
      <c r="W189" s="89"/>
      <c r="X189" s="89"/>
      <c r="Y189" s="89"/>
      <c r="Z189" s="89"/>
      <c r="AA189" s="682"/>
    </row>
    <row r="190" spans="1:27" s="9" customFormat="1" ht="21" x14ac:dyDescent="0.2">
      <c r="A190" s="582"/>
      <c r="B190" s="583"/>
      <c r="C190" s="699"/>
      <c r="D190" s="582"/>
      <c r="E190" s="582"/>
      <c r="F190" s="582"/>
      <c r="G190" s="582"/>
      <c r="H190" s="144" t="s">
        <v>1133</v>
      </c>
      <c r="I190" s="335">
        <v>23437</v>
      </c>
      <c r="J190" s="156">
        <v>50365</v>
      </c>
      <c r="K190" s="156">
        <v>1535</v>
      </c>
      <c r="L190" s="156">
        <v>0</v>
      </c>
      <c r="M190" s="156">
        <v>0</v>
      </c>
      <c r="N190" s="156">
        <v>0</v>
      </c>
      <c r="O190" s="156">
        <v>0</v>
      </c>
      <c r="P190" s="156">
        <f t="shared" si="48"/>
        <v>0</v>
      </c>
      <c r="Q190" s="156">
        <v>0</v>
      </c>
      <c r="R190" s="156">
        <v>0</v>
      </c>
      <c r="S190" s="156">
        <v>0</v>
      </c>
      <c r="T190" s="156">
        <v>0</v>
      </c>
      <c r="U190" s="156">
        <f t="shared" si="49"/>
        <v>0</v>
      </c>
      <c r="V190" s="682"/>
      <c r="W190" s="89"/>
      <c r="X190" s="89"/>
      <c r="Y190" s="89"/>
      <c r="Z190" s="89"/>
      <c r="AA190" s="682"/>
    </row>
    <row r="191" spans="1:27" s="9" customFormat="1" ht="21" x14ac:dyDescent="0.2">
      <c r="A191" s="582"/>
      <c r="B191" s="583"/>
      <c r="C191" s="699"/>
      <c r="D191" s="582"/>
      <c r="E191" s="582"/>
      <c r="F191" s="582"/>
      <c r="G191" s="582"/>
      <c r="H191" s="159" t="s">
        <v>1134</v>
      </c>
      <c r="I191" s="336">
        <v>23621</v>
      </c>
      <c r="J191" s="198">
        <v>51108</v>
      </c>
      <c r="K191" s="198">
        <v>760</v>
      </c>
      <c r="L191" s="198">
        <v>0</v>
      </c>
      <c r="M191" s="198">
        <v>0</v>
      </c>
      <c r="N191" s="198">
        <v>0</v>
      </c>
      <c r="O191" s="198">
        <v>0</v>
      </c>
      <c r="P191" s="198">
        <f t="shared" si="48"/>
        <v>0</v>
      </c>
      <c r="Q191" s="198">
        <v>0</v>
      </c>
      <c r="R191" s="198">
        <v>0</v>
      </c>
      <c r="S191" s="198">
        <v>0</v>
      </c>
      <c r="T191" s="198">
        <v>0</v>
      </c>
      <c r="U191" s="198">
        <f t="shared" si="49"/>
        <v>0</v>
      </c>
      <c r="V191" s="682"/>
      <c r="W191" s="89"/>
      <c r="X191" s="89"/>
      <c r="Y191" s="89"/>
      <c r="Z191" s="89"/>
      <c r="AA191" s="682"/>
    </row>
    <row r="192" spans="1:27" s="9" customFormat="1" ht="21" x14ac:dyDescent="0.2">
      <c r="A192" s="600"/>
      <c r="B192" s="616"/>
      <c r="C192" s="700"/>
      <c r="D192" s="600"/>
      <c r="E192" s="600"/>
      <c r="F192" s="600"/>
      <c r="G192" s="600"/>
      <c r="H192" s="693" t="s">
        <v>232</v>
      </c>
      <c r="I192" s="693"/>
      <c r="J192" s="226">
        <f>SUM(J188:J191)</f>
        <v>200000</v>
      </c>
      <c r="K192" s="226">
        <f t="shared" ref="K192:U192" si="66">SUM(K188:K191)</f>
        <v>7568</v>
      </c>
      <c r="L192" s="226">
        <f t="shared" si="66"/>
        <v>0</v>
      </c>
      <c r="M192" s="226">
        <f t="shared" si="66"/>
        <v>0</v>
      </c>
      <c r="N192" s="226">
        <f t="shared" si="66"/>
        <v>0</v>
      </c>
      <c r="O192" s="226">
        <f t="shared" si="66"/>
        <v>0</v>
      </c>
      <c r="P192" s="226">
        <f t="shared" si="66"/>
        <v>0</v>
      </c>
      <c r="Q192" s="226">
        <f t="shared" si="66"/>
        <v>48875</v>
      </c>
      <c r="R192" s="226">
        <f t="shared" si="66"/>
        <v>3025</v>
      </c>
      <c r="S192" s="226">
        <f t="shared" si="66"/>
        <v>0</v>
      </c>
      <c r="T192" s="226">
        <f t="shared" si="66"/>
        <v>0</v>
      </c>
      <c r="U192" s="226">
        <f t="shared" si="66"/>
        <v>51900</v>
      </c>
      <c r="V192" s="683"/>
      <c r="W192" s="89"/>
      <c r="X192" s="89"/>
      <c r="Y192" s="89"/>
      <c r="Z192" s="89"/>
      <c r="AA192" s="683"/>
    </row>
    <row r="193" spans="1:27" s="9" customFormat="1" ht="21" x14ac:dyDescent="0.2">
      <c r="A193" s="599">
        <v>20</v>
      </c>
      <c r="B193" s="603" t="s">
        <v>957</v>
      </c>
      <c r="C193" s="698" t="s">
        <v>1470</v>
      </c>
      <c r="D193" s="599">
        <v>144</v>
      </c>
      <c r="E193" s="599">
        <v>3</v>
      </c>
      <c r="F193" s="599" t="s">
        <v>203</v>
      </c>
      <c r="G193" s="599" t="s">
        <v>203</v>
      </c>
      <c r="H193" s="153" t="s">
        <v>1123</v>
      </c>
      <c r="I193" s="153">
        <v>22802</v>
      </c>
      <c r="J193" s="161">
        <v>48908</v>
      </c>
      <c r="K193" s="161">
        <v>2992</v>
      </c>
      <c r="L193" s="161">
        <v>48908</v>
      </c>
      <c r="M193" s="161">
        <v>2992</v>
      </c>
      <c r="N193" s="161">
        <v>0</v>
      </c>
      <c r="O193" s="161">
        <v>0</v>
      </c>
      <c r="P193" s="161">
        <f t="shared" si="48"/>
        <v>51900</v>
      </c>
      <c r="Q193" s="161">
        <f>J193-L193</f>
        <v>0</v>
      </c>
      <c r="R193" s="161">
        <f>K193-M193</f>
        <v>0</v>
      </c>
      <c r="S193" s="161">
        <v>0</v>
      </c>
      <c r="T193" s="161">
        <v>0</v>
      </c>
      <c r="U193" s="161">
        <f t="shared" si="49"/>
        <v>0</v>
      </c>
      <c r="V193" s="678">
        <v>22986</v>
      </c>
      <c r="W193" s="89"/>
      <c r="X193" s="89"/>
      <c r="Y193" s="89"/>
      <c r="Z193" s="89"/>
      <c r="AA193" s="678"/>
    </row>
    <row r="194" spans="1:27" s="9" customFormat="1" ht="21" x14ac:dyDescent="0.2">
      <c r="A194" s="582"/>
      <c r="B194" s="583"/>
      <c r="C194" s="699"/>
      <c r="D194" s="582"/>
      <c r="E194" s="582"/>
      <c r="F194" s="582"/>
      <c r="G194" s="582"/>
      <c r="H194" s="144" t="s">
        <v>1132</v>
      </c>
      <c r="I194" s="482">
        <v>22985</v>
      </c>
      <c r="J194" s="156">
        <v>49627</v>
      </c>
      <c r="K194" s="156">
        <v>2273</v>
      </c>
      <c r="L194" s="156">
        <v>49627</v>
      </c>
      <c r="M194" s="156">
        <v>2273</v>
      </c>
      <c r="N194" s="156">
        <v>0</v>
      </c>
      <c r="O194" s="156">
        <v>0</v>
      </c>
      <c r="P194" s="156">
        <f t="shared" si="48"/>
        <v>51900</v>
      </c>
      <c r="Q194" s="156">
        <v>0</v>
      </c>
      <c r="R194" s="156">
        <v>0</v>
      </c>
      <c r="S194" s="156">
        <v>0</v>
      </c>
      <c r="T194" s="156">
        <v>0</v>
      </c>
      <c r="U194" s="156">
        <f t="shared" si="49"/>
        <v>0</v>
      </c>
      <c r="V194" s="679"/>
      <c r="W194" s="89"/>
      <c r="X194" s="89"/>
      <c r="Y194" s="89"/>
      <c r="Z194" s="89"/>
      <c r="AA194" s="679"/>
    </row>
    <row r="195" spans="1:27" s="9" customFormat="1" ht="21" x14ac:dyDescent="0.2">
      <c r="A195" s="582"/>
      <c r="B195" s="583"/>
      <c r="C195" s="699"/>
      <c r="D195" s="582"/>
      <c r="E195" s="582"/>
      <c r="F195" s="582"/>
      <c r="G195" s="582"/>
      <c r="H195" s="144" t="s">
        <v>1133</v>
      </c>
      <c r="I195" s="335">
        <v>23167</v>
      </c>
      <c r="J195" s="156">
        <v>50382</v>
      </c>
      <c r="K195" s="156">
        <v>1518</v>
      </c>
      <c r="L195" s="156">
        <v>0</v>
      </c>
      <c r="M195" s="156">
        <v>0</v>
      </c>
      <c r="N195" s="156">
        <v>0</v>
      </c>
      <c r="O195" s="156">
        <v>0</v>
      </c>
      <c r="P195" s="156">
        <f t="shared" si="48"/>
        <v>0</v>
      </c>
      <c r="Q195" s="156">
        <v>0</v>
      </c>
      <c r="R195" s="156">
        <v>0</v>
      </c>
      <c r="S195" s="156">
        <v>0</v>
      </c>
      <c r="T195" s="156">
        <v>0</v>
      </c>
      <c r="U195" s="156">
        <f t="shared" si="49"/>
        <v>0</v>
      </c>
      <c r="V195" s="679"/>
      <c r="W195" s="89"/>
      <c r="X195" s="89"/>
      <c r="Y195" s="89"/>
      <c r="Z195" s="89"/>
      <c r="AA195" s="679"/>
    </row>
    <row r="196" spans="1:27" s="9" customFormat="1" ht="21" x14ac:dyDescent="0.2">
      <c r="A196" s="582"/>
      <c r="B196" s="583"/>
      <c r="C196" s="699"/>
      <c r="D196" s="582"/>
      <c r="E196" s="582"/>
      <c r="F196" s="582"/>
      <c r="G196" s="582"/>
      <c r="H196" s="159" t="s">
        <v>1134</v>
      </c>
      <c r="I196" s="336">
        <v>23350</v>
      </c>
      <c r="J196" s="198">
        <v>51083</v>
      </c>
      <c r="K196" s="198">
        <v>768</v>
      </c>
      <c r="L196" s="198">
        <v>0</v>
      </c>
      <c r="M196" s="198">
        <v>0</v>
      </c>
      <c r="N196" s="198">
        <v>0</v>
      </c>
      <c r="O196" s="198">
        <v>0</v>
      </c>
      <c r="P196" s="198">
        <f t="shared" si="48"/>
        <v>0</v>
      </c>
      <c r="Q196" s="198">
        <v>0</v>
      </c>
      <c r="R196" s="198">
        <v>0</v>
      </c>
      <c r="S196" s="198">
        <v>0</v>
      </c>
      <c r="T196" s="198">
        <v>0</v>
      </c>
      <c r="U196" s="198">
        <f t="shared" si="49"/>
        <v>0</v>
      </c>
      <c r="V196" s="679"/>
      <c r="W196" s="89"/>
      <c r="X196" s="89"/>
      <c r="Y196" s="89"/>
      <c r="Z196" s="89"/>
      <c r="AA196" s="679"/>
    </row>
    <row r="197" spans="1:27" s="9" customFormat="1" ht="21" x14ac:dyDescent="0.2">
      <c r="A197" s="600"/>
      <c r="B197" s="616"/>
      <c r="C197" s="700"/>
      <c r="D197" s="600"/>
      <c r="E197" s="600"/>
      <c r="F197" s="600"/>
      <c r="G197" s="600"/>
      <c r="H197" s="693" t="s">
        <v>232</v>
      </c>
      <c r="I197" s="693"/>
      <c r="J197" s="226">
        <f>SUM(J193:J196)</f>
        <v>200000</v>
      </c>
      <c r="K197" s="226">
        <f t="shared" ref="K197:U197" si="67">SUM(K193:K196)</f>
        <v>7551</v>
      </c>
      <c r="L197" s="226">
        <f t="shared" si="67"/>
        <v>98535</v>
      </c>
      <c r="M197" s="226">
        <f t="shared" si="67"/>
        <v>5265</v>
      </c>
      <c r="N197" s="226">
        <f t="shared" si="67"/>
        <v>0</v>
      </c>
      <c r="O197" s="226">
        <f t="shared" si="67"/>
        <v>0</v>
      </c>
      <c r="P197" s="226">
        <f t="shared" si="67"/>
        <v>103800</v>
      </c>
      <c r="Q197" s="226">
        <f t="shared" si="67"/>
        <v>0</v>
      </c>
      <c r="R197" s="226">
        <f t="shared" si="67"/>
        <v>0</v>
      </c>
      <c r="S197" s="226">
        <f t="shared" si="67"/>
        <v>0</v>
      </c>
      <c r="T197" s="226">
        <f t="shared" si="67"/>
        <v>0</v>
      </c>
      <c r="U197" s="226">
        <f t="shared" si="67"/>
        <v>0</v>
      </c>
      <c r="V197" s="680"/>
      <c r="W197" s="89"/>
      <c r="X197" s="89"/>
      <c r="Y197" s="89"/>
      <c r="Z197" s="89"/>
      <c r="AA197" s="680"/>
    </row>
    <row r="198" spans="1:27" s="9" customFormat="1" ht="21" x14ac:dyDescent="0.2">
      <c r="A198" s="599">
        <v>21</v>
      </c>
      <c r="B198" s="603" t="s">
        <v>957</v>
      </c>
      <c r="C198" s="698" t="s">
        <v>1471</v>
      </c>
      <c r="D198" s="599">
        <v>17</v>
      </c>
      <c r="E198" s="599">
        <v>14</v>
      </c>
      <c r="F198" s="599" t="s">
        <v>203</v>
      </c>
      <c r="G198" s="599" t="s">
        <v>203</v>
      </c>
      <c r="H198" s="153" t="s">
        <v>1123</v>
      </c>
      <c r="I198" s="153">
        <v>22802</v>
      </c>
      <c r="J198" s="161">
        <v>48908</v>
      </c>
      <c r="K198" s="161">
        <v>2992</v>
      </c>
      <c r="L198" s="161">
        <v>48908</v>
      </c>
      <c r="M198" s="161">
        <v>2992</v>
      </c>
      <c r="N198" s="161">
        <v>0</v>
      </c>
      <c r="O198" s="161">
        <v>0</v>
      </c>
      <c r="P198" s="161">
        <f t="shared" si="48"/>
        <v>51900</v>
      </c>
      <c r="Q198" s="161">
        <f>J198-L198</f>
        <v>0</v>
      </c>
      <c r="R198" s="161">
        <f>K198-M198</f>
        <v>0</v>
      </c>
      <c r="S198" s="161">
        <v>0</v>
      </c>
      <c r="T198" s="161">
        <v>0</v>
      </c>
      <c r="U198" s="161">
        <f t="shared" si="49"/>
        <v>0</v>
      </c>
      <c r="V198" s="678">
        <v>241949</v>
      </c>
      <c r="W198" s="89"/>
      <c r="X198" s="89"/>
      <c r="Y198" s="89"/>
      <c r="Z198" s="89"/>
      <c r="AA198" s="678"/>
    </row>
    <row r="199" spans="1:27" s="9" customFormat="1" ht="21" x14ac:dyDescent="0.2">
      <c r="A199" s="582"/>
      <c r="B199" s="583"/>
      <c r="C199" s="699"/>
      <c r="D199" s="582"/>
      <c r="E199" s="582"/>
      <c r="F199" s="582"/>
      <c r="G199" s="582"/>
      <c r="H199" s="144" t="s">
        <v>1132</v>
      </c>
      <c r="I199" s="482">
        <v>22985</v>
      </c>
      <c r="J199" s="156">
        <v>49627</v>
      </c>
      <c r="K199" s="156">
        <v>2273</v>
      </c>
      <c r="L199" s="156">
        <v>0</v>
      </c>
      <c r="M199" s="156">
        <v>0</v>
      </c>
      <c r="N199" s="156">
        <v>0</v>
      </c>
      <c r="O199" s="156">
        <v>0</v>
      </c>
      <c r="P199" s="156">
        <f t="shared" si="48"/>
        <v>0</v>
      </c>
      <c r="Q199" s="488">
        <f>J199-L199</f>
        <v>49627</v>
      </c>
      <c r="R199" s="488">
        <f>K199-M199</f>
        <v>2273</v>
      </c>
      <c r="S199" s="156">
        <v>0</v>
      </c>
      <c r="T199" s="156">
        <v>0</v>
      </c>
      <c r="U199" s="156">
        <f t="shared" si="49"/>
        <v>51900</v>
      </c>
      <c r="V199" s="679"/>
      <c r="W199" s="89"/>
      <c r="X199" s="89"/>
      <c r="Y199" s="89"/>
      <c r="Z199" s="89"/>
      <c r="AA199" s="679"/>
    </row>
    <row r="200" spans="1:27" s="9" customFormat="1" ht="21" x14ac:dyDescent="0.2">
      <c r="A200" s="582"/>
      <c r="B200" s="583"/>
      <c r="C200" s="699"/>
      <c r="D200" s="582"/>
      <c r="E200" s="582"/>
      <c r="F200" s="582"/>
      <c r="G200" s="582"/>
      <c r="H200" s="144" t="s">
        <v>1133</v>
      </c>
      <c r="I200" s="335">
        <v>23167</v>
      </c>
      <c r="J200" s="156">
        <v>50382</v>
      </c>
      <c r="K200" s="156">
        <v>1518</v>
      </c>
      <c r="L200" s="156">
        <v>0</v>
      </c>
      <c r="M200" s="156">
        <v>0</v>
      </c>
      <c r="N200" s="156">
        <v>0</v>
      </c>
      <c r="O200" s="156">
        <v>0</v>
      </c>
      <c r="P200" s="156">
        <f t="shared" si="48"/>
        <v>0</v>
      </c>
      <c r="Q200" s="156">
        <v>0</v>
      </c>
      <c r="R200" s="156">
        <v>0</v>
      </c>
      <c r="S200" s="156">
        <v>0</v>
      </c>
      <c r="T200" s="156">
        <v>0</v>
      </c>
      <c r="U200" s="156">
        <f t="shared" si="49"/>
        <v>0</v>
      </c>
      <c r="V200" s="679"/>
      <c r="W200" s="89"/>
      <c r="X200" s="89"/>
      <c r="Y200" s="89"/>
      <c r="Z200" s="89"/>
      <c r="AA200" s="679"/>
    </row>
    <row r="201" spans="1:27" s="9" customFormat="1" ht="21" x14ac:dyDescent="0.2">
      <c r="A201" s="582"/>
      <c r="B201" s="583"/>
      <c r="C201" s="699"/>
      <c r="D201" s="582"/>
      <c r="E201" s="582"/>
      <c r="F201" s="582"/>
      <c r="G201" s="582"/>
      <c r="H201" s="159" t="s">
        <v>1134</v>
      </c>
      <c r="I201" s="336">
        <v>23350</v>
      </c>
      <c r="J201" s="198">
        <v>51083</v>
      </c>
      <c r="K201" s="198">
        <v>768</v>
      </c>
      <c r="L201" s="198">
        <v>0</v>
      </c>
      <c r="M201" s="198">
        <v>0</v>
      </c>
      <c r="N201" s="198">
        <v>0</v>
      </c>
      <c r="O201" s="198">
        <v>0</v>
      </c>
      <c r="P201" s="198">
        <f t="shared" si="48"/>
        <v>0</v>
      </c>
      <c r="Q201" s="198">
        <v>0</v>
      </c>
      <c r="R201" s="198">
        <v>0</v>
      </c>
      <c r="S201" s="198">
        <v>0</v>
      </c>
      <c r="T201" s="198">
        <v>0</v>
      </c>
      <c r="U201" s="198">
        <f t="shared" si="49"/>
        <v>0</v>
      </c>
      <c r="V201" s="679"/>
      <c r="W201" s="89"/>
      <c r="X201" s="89"/>
      <c r="Y201" s="89"/>
      <c r="Z201" s="89"/>
      <c r="AA201" s="679"/>
    </row>
    <row r="202" spans="1:27" s="9" customFormat="1" ht="21" x14ac:dyDescent="0.2">
      <c r="A202" s="600"/>
      <c r="B202" s="616"/>
      <c r="C202" s="700"/>
      <c r="D202" s="600"/>
      <c r="E202" s="600"/>
      <c r="F202" s="600"/>
      <c r="G202" s="600"/>
      <c r="H202" s="693" t="s">
        <v>232</v>
      </c>
      <c r="I202" s="693"/>
      <c r="J202" s="226">
        <f>SUM(J198:J201)</f>
        <v>200000</v>
      </c>
      <c r="K202" s="226">
        <f t="shared" ref="K202:U202" si="68">SUM(K198:K201)</f>
        <v>7551</v>
      </c>
      <c r="L202" s="226">
        <f t="shared" si="68"/>
        <v>48908</v>
      </c>
      <c r="M202" s="226">
        <f t="shared" si="68"/>
        <v>2992</v>
      </c>
      <c r="N202" s="226">
        <f t="shared" si="68"/>
        <v>0</v>
      </c>
      <c r="O202" s="226">
        <f t="shared" si="68"/>
        <v>0</v>
      </c>
      <c r="P202" s="226">
        <f t="shared" si="68"/>
        <v>51900</v>
      </c>
      <c r="Q202" s="226">
        <f t="shared" si="68"/>
        <v>49627</v>
      </c>
      <c r="R202" s="226">
        <f t="shared" si="68"/>
        <v>2273</v>
      </c>
      <c r="S202" s="226">
        <f t="shared" si="68"/>
        <v>0</v>
      </c>
      <c r="T202" s="226">
        <f t="shared" si="68"/>
        <v>0</v>
      </c>
      <c r="U202" s="226">
        <f t="shared" si="68"/>
        <v>51900</v>
      </c>
      <c r="V202" s="680"/>
      <c r="W202" s="89"/>
      <c r="X202" s="89"/>
      <c r="Y202" s="89"/>
      <c r="Z202" s="89"/>
      <c r="AA202" s="680"/>
    </row>
    <row r="203" spans="1:27" s="9" customFormat="1" ht="21" x14ac:dyDescent="0.2">
      <c r="A203" s="599">
        <v>22</v>
      </c>
      <c r="B203" s="603" t="s">
        <v>1472</v>
      </c>
      <c r="C203" s="607" t="s">
        <v>1473</v>
      </c>
      <c r="D203" s="599">
        <v>8</v>
      </c>
      <c r="E203" s="599">
        <v>3</v>
      </c>
      <c r="F203" s="599" t="s">
        <v>203</v>
      </c>
      <c r="G203" s="599" t="s">
        <v>203</v>
      </c>
      <c r="H203" s="153" t="s">
        <v>1123</v>
      </c>
      <c r="I203" s="153">
        <v>22832</v>
      </c>
      <c r="J203" s="161">
        <v>39323</v>
      </c>
      <c r="K203" s="161">
        <v>2377</v>
      </c>
      <c r="L203" s="161">
        <v>39323</v>
      </c>
      <c r="M203" s="161">
        <v>2377</v>
      </c>
      <c r="N203" s="161">
        <v>0</v>
      </c>
      <c r="O203" s="161">
        <v>0</v>
      </c>
      <c r="P203" s="161">
        <f t="shared" si="48"/>
        <v>41700</v>
      </c>
      <c r="Q203" s="161">
        <f>J203-L203</f>
        <v>0</v>
      </c>
      <c r="R203" s="161">
        <f>K203-M203</f>
        <v>0</v>
      </c>
      <c r="S203" s="161">
        <v>0</v>
      </c>
      <c r="T203" s="161">
        <v>0</v>
      </c>
      <c r="U203" s="161">
        <f t="shared" si="49"/>
        <v>0</v>
      </c>
      <c r="V203" s="678">
        <v>23013</v>
      </c>
      <c r="W203" s="89"/>
      <c r="X203" s="89"/>
      <c r="Y203" s="89"/>
      <c r="Z203" s="89"/>
      <c r="AA203" s="678"/>
    </row>
    <row r="204" spans="1:27" s="9" customFormat="1" ht="21" x14ac:dyDescent="0.2">
      <c r="A204" s="582"/>
      <c r="B204" s="583"/>
      <c r="C204" s="608"/>
      <c r="D204" s="582"/>
      <c r="E204" s="582"/>
      <c r="F204" s="582"/>
      <c r="G204" s="582"/>
      <c r="H204" s="144" t="s">
        <v>1132</v>
      </c>
      <c r="I204" s="482">
        <v>23016</v>
      </c>
      <c r="J204" s="156">
        <v>39879</v>
      </c>
      <c r="K204" s="156">
        <v>1821</v>
      </c>
      <c r="L204" s="156">
        <v>39821.64</v>
      </c>
      <c r="M204" s="156">
        <v>1821</v>
      </c>
      <c r="N204" s="156">
        <v>0</v>
      </c>
      <c r="O204" s="156">
        <v>0</v>
      </c>
      <c r="P204" s="156">
        <f t="shared" si="48"/>
        <v>41642.639999999999</v>
      </c>
      <c r="Q204" s="481">
        <f>J204-L204</f>
        <v>57.360000000000582</v>
      </c>
      <c r="R204" s="156">
        <v>0</v>
      </c>
      <c r="S204" s="156">
        <v>0</v>
      </c>
      <c r="T204" s="156">
        <v>0</v>
      </c>
      <c r="U204" s="156">
        <f t="shared" si="49"/>
        <v>57.360000000000582</v>
      </c>
      <c r="V204" s="679"/>
      <c r="W204" s="89"/>
      <c r="X204" s="89"/>
      <c r="Y204" s="89"/>
      <c r="Z204" s="89"/>
      <c r="AA204" s="679"/>
    </row>
    <row r="205" spans="1:27" s="9" customFormat="1" ht="21" x14ac:dyDescent="0.2">
      <c r="A205" s="582"/>
      <c r="B205" s="583"/>
      <c r="C205" s="608"/>
      <c r="D205" s="582"/>
      <c r="E205" s="582"/>
      <c r="F205" s="582"/>
      <c r="G205" s="582"/>
      <c r="H205" s="144" t="s">
        <v>1133</v>
      </c>
      <c r="I205" s="335">
        <v>23197</v>
      </c>
      <c r="J205" s="156">
        <v>40502</v>
      </c>
      <c r="K205" s="156">
        <v>1198</v>
      </c>
      <c r="L205" s="156">
        <v>0</v>
      </c>
      <c r="M205" s="156">
        <v>0</v>
      </c>
      <c r="N205" s="156">
        <v>0</v>
      </c>
      <c r="O205" s="156">
        <v>0</v>
      </c>
      <c r="P205" s="156">
        <f t="shared" si="48"/>
        <v>0</v>
      </c>
      <c r="Q205" s="156">
        <v>0</v>
      </c>
      <c r="R205" s="156"/>
      <c r="S205" s="156">
        <v>0</v>
      </c>
      <c r="T205" s="156">
        <v>0</v>
      </c>
      <c r="U205" s="156">
        <f t="shared" si="49"/>
        <v>0</v>
      </c>
      <c r="V205" s="679"/>
      <c r="W205" s="89"/>
      <c r="X205" s="89"/>
      <c r="Y205" s="89"/>
      <c r="Z205" s="89"/>
      <c r="AA205" s="679"/>
    </row>
    <row r="206" spans="1:27" s="9" customFormat="1" ht="21" x14ac:dyDescent="0.2">
      <c r="A206" s="582"/>
      <c r="B206" s="583"/>
      <c r="C206" s="608"/>
      <c r="D206" s="582"/>
      <c r="E206" s="582"/>
      <c r="F206" s="582"/>
      <c r="G206" s="582"/>
      <c r="H206" s="159" t="s">
        <v>1134</v>
      </c>
      <c r="I206" s="336">
        <v>23381</v>
      </c>
      <c r="J206" s="198">
        <v>40046</v>
      </c>
      <c r="K206" s="198">
        <v>606</v>
      </c>
      <c r="L206" s="198">
        <v>0</v>
      </c>
      <c r="M206" s="198">
        <v>0</v>
      </c>
      <c r="N206" s="198">
        <v>0</v>
      </c>
      <c r="O206" s="198">
        <v>0</v>
      </c>
      <c r="P206" s="198">
        <f t="shared" si="48"/>
        <v>0</v>
      </c>
      <c r="Q206" s="198">
        <v>0</v>
      </c>
      <c r="R206" s="198">
        <v>0</v>
      </c>
      <c r="S206" s="198">
        <v>0</v>
      </c>
      <c r="T206" s="198">
        <v>0</v>
      </c>
      <c r="U206" s="198">
        <f t="shared" si="49"/>
        <v>0</v>
      </c>
      <c r="V206" s="679"/>
      <c r="W206" s="89"/>
      <c r="X206" s="89"/>
      <c r="Y206" s="89"/>
      <c r="Z206" s="89"/>
      <c r="AA206" s="679"/>
    </row>
    <row r="207" spans="1:27" s="9" customFormat="1" ht="21" x14ac:dyDescent="0.2">
      <c r="A207" s="600"/>
      <c r="B207" s="616"/>
      <c r="C207" s="609"/>
      <c r="D207" s="600"/>
      <c r="E207" s="600"/>
      <c r="F207" s="600"/>
      <c r="G207" s="600"/>
      <c r="H207" s="693" t="s">
        <v>232</v>
      </c>
      <c r="I207" s="693"/>
      <c r="J207" s="226">
        <f>SUM(J203:J206)</f>
        <v>159750</v>
      </c>
      <c r="K207" s="226">
        <f t="shared" ref="K207:U207" si="69">SUM(K203:K206)</f>
        <v>6002</v>
      </c>
      <c r="L207" s="226">
        <f t="shared" si="69"/>
        <v>79144.639999999999</v>
      </c>
      <c r="M207" s="226">
        <f t="shared" si="69"/>
        <v>4198</v>
      </c>
      <c r="N207" s="226">
        <f t="shared" si="69"/>
        <v>0</v>
      </c>
      <c r="O207" s="226">
        <f t="shared" si="69"/>
        <v>0</v>
      </c>
      <c r="P207" s="226">
        <f t="shared" si="69"/>
        <v>83342.64</v>
      </c>
      <c r="Q207" s="226">
        <f t="shared" si="69"/>
        <v>57.360000000000582</v>
      </c>
      <c r="R207" s="226">
        <f t="shared" si="69"/>
        <v>0</v>
      </c>
      <c r="S207" s="226">
        <f t="shared" si="69"/>
        <v>0</v>
      </c>
      <c r="T207" s="226">
        <f t="shared" si="69"/>
        <v>0</v>
      </c>
      <c r="U207" s="226">
        <f t="shared" si="69"/>
        <v>57.360000000000582</v>
      </c>
      <c r="V207" s="680"/>
      <c r="W207" s="89"/>
      <c r="X207" s="89"/>
      <c r="Y207" s="89"/>
      <c r="Z207" s="89"/>
      <c r="AA207" s="680"/>
    </row>
    <row r="208" spans="1:27" s="9" customFormat="1" ht="21" x14ac:dyDescent="0.2">
      <c r="A208" s="599">
        <v>23</v>
      </c>
      <c r="B208" s="603" t="s">
        <v>1052</v>
      </c>
      <c r="C208" s="698" t="s">
        <v>1474</v>
      </c>
      <c r="D208" s="599">
        <v>124</v>
      </c>
      <c r="E208" s="599">
        <v>7</v>
      </c>
      <c r="F208" s="599" t="s">
        <v>203</v>
      </c>
      <c r="G208" s="599" t="s">
        <v>203</v>
      </c>
      <c r="H208" s="153" t="s">
        <v>1123</v>
      </c>
      <c r="I208" s="153">
        <v>22832</v>
      </c>
      <c r="J208" s="161">
        <v>48925</v>
      </c>
      <c r="K208" s="161">
        <v>2975</v>
      </c>
      <c r="L208" s="161">
        <v>48925</v>
      </c>
      <c r="M208" s="161">
        <v>2975</v>
      </c>
      <c r="N208" s="161">
        <v>0</v>
      </c>
      <c r="O208" s="161">
        <v>0</v>
      </c>
      <c r="P208" s="161">
        <f t="shared" si="48"/>
        <v>51900</v>
      </c>
      <c r="Q208" s="161">
        <f>J208-L208</f>
        <v>0</v>
      </c>
      <c r="R208" s="161">
        <f>K208-M208</f>
        <v>0</v>
      </c>
      <c r="S208" s="161">
        <v>0</v>
      </c>
      <c r="T208" s="161">
        <v>0</v>
      </c>
      <c r="U208" s="161">
        <f t="shared" si="49"/>
        <v>0</v>
      </c>
      <c r="V208" s="681">
        <v>23017</v>
      </c>
      <c r="W208" s="89"/>
      <c r="X208" s="89"/>
      <c r="Y208" s="89"/>
      <c r="Z208" s="89"/>
      <c r="AA208" s="681"/>
    </row>
    <row r="209" spans="1:27" s="9" customFormat="1" ht="21" x14ac:dyDescent="0.2">
      <c r="A209" s="582"/>
      <c r="B209" s="583"/>
      <c r="C209" s="699"/>
      <c r="D209" s="582"/>
      <c r="E209" s="582"/>
      <c r="F209" s="582"/>
      <c r="G209" s="582"/>
      <c r="H209" s="144" t="s">
        <v>1132</v>
      </c>
      <c r="I209" s="482">
        <v>23016</v>
      </c>
      <c r="J209" s="156">
        <v>49615</v>
      </c>
      <c r="K209" s="156">
        <v>2285</v>
      </c>
      <c r="L209" s="156">
        <v>49615</v>
      </c>
      <c r="M209" s="156">
        <v>2285</v>
      </c>
      <c r="N209" s="156">
        <v>0</v>
      </c>
      <c r="O209" s="156">
        <v>0</v>
      </c>
      <c r="P209" s="156">
        <f t="shared" si="48"/>
        <v>51900</v>
      </c>
      <c r="Q209" s="488">
        <f>J209-L209</f>
        <v>0</v>
      </c>
      <c r="R209" s="488">
        <f>K209-M209</f>
        <v>0</v>
      </c>
      <c r="S209" s="156">
        <v>0</v>
      </c>
      <c r="T209" s="156">
        <v>0</v>
      </c>
      <c r="U209" s="156">
        <f t="shared" si="49"/>
        <v>0</v>
      </c>
      <c r="V209" s="682"/>
      <c r="W209" s="89"/>
      <c r="X209" s="89"/>
      <c r="Y209" s="89"/>
      <c r="Z209" s="89"/>
      <c r="AA209" s="682"/>
    </row>
    <row r="210" spans="1:27" s="9" customFormat="1" ht="21" x14ac:dyDescent="0.2">
      <c r="A210" s="582"/>
      <c r="B210" s="583"/>
      <c r="C210" s="699"/>
      <c r="D210" s="582"/>
      <c r="E210" s="582"/>
      <c r="F210" s="582"/>
      <c r="G210" s="582"/>
      <c r="H210" s="144" t="s">
        <v>1133</v>
      </c>
      <c r="I210" s="335">
        <v>23197</v>
      </c>
      <c r="J210" s="156">
        <v>50391</v>
      </c>
      <c r="K210" s="156">
        <v>1509</v>
      </c>
      <c r="L210" s="156">
        <v>0</v>
      </c>
      <c r="M210" s="156">
        <v>0</v>
      </c>
      <c r="N210" s="156">
        <v>0</v>
      </c>
      <c r="O210" s="156">
        <v>0</v>
      </c>
      <c r="P210" s="156">
        <f t="shared" si="48"/>
        <v>0</v>
      </c>
      <c r="Q210" s="156">
        <v>0</v>
      </c>
      <c r="R210" s="156">
        <v>0</v>
      </c>
      <c r="S210" s="156">
        <v>0</v>
      </c>
      <c r="T210" s="156">
        <v>0</v>
      </c>
      <c r="U210" s="156">
        <f t="shared" si="49"/>
        <v>0</v>
      </c>
      <c r="V210" s="682"/>
      <c r="W210" s="89"/>
      <c r="X210" s="89"/>
      <c r="Y210" s="89"/>
      <c r="Z210" s="89"/>
      <c r="AA210" s="682"/>
    </row>
    <row r="211" spans="1:27" s="9" customFormat="1" ht="21" x14ac:dyDescent="0.2">
      <c r="A211" s="582"/>
      <c r="B211" s="583"/>
      <c r="C211" s="699"/>
      <c r="D211" s="582"/>
      <c r="E211" s="582"/>
      <c r="F211" s="582"/>
      <c r="G211" s="582"/>
      <c r="H211" s="144" t="s">
        <v>1134</v>
      </c>
      <c r="I211" s="335">
        <v>23381</v>
      </c>
      <c r="J211" s="156">
        <v>51069</v>
      </c>
      <c r="K211" s="156">
        <v>772</v>
      </c>
      <c r="L211" s="156">
        <v>0</v>
      </c>
      <c r="M211" s="156">
        <v>0</v>
      </c>
      <c r="N211" s="156">
        <v>0</v>
      </c>
      <c r="O211" s="156">
        <v>0</v>
      </c>
      <c r="P211" s="156">
        <f t="shared" si="48"/>
        <v>0</v>
      </c>
      <c r="Q211" s="156">
        <v>0</v>
      </c>
      <c r="R211" s="156">
        <v>0</v>
      </c>
      <c r="S211" s="156">
        <v>0</v>
      </c>
      <c r="T211" s="156">
        <v>0</v>
      </c>
      <c r="U211" s="156">
        <f t="shared" si="49"/>
        <v>0</v>
      </c>
      <c r="V211" s="682"/>
      <c r="W211" s="89"/>
      <c r="X211" s="89"/>
      <c r="Y211" s="89"/>
      <c r="Z211" s="89"/>
      <c r="AA211" s="682"/>
    </row>
    <row r="212" spans="1:27" s="9" customFormat="1" ht="21" x14ac:dyDescent="0.2">
      <c r="A212" s="600"/>
      <c r="B212" s="616"/>
      <c r="C212" s="700"/>
      <c r="D212" s="600"/>
      <c r="E212" s="600"/>
      <c r="F212" s="600"/>
      <c r="G212" s="600"/>
      <c r="H212" s="708" t="s">
        <v>232</v>
      </c>
      <c r="I212" s="708"/>
      <c r="J212" s="228">
        <f>SUM(J208:J211)</f>
        <v>200000</v>
      </c>
      <c r="K212" s="228">
        <f t="shared" ref="K212:U212" si="70">SUM(K208:K211)</f>
        <v>7541</v>
      </c>
      <c r="L212" s="228">
        <f t="shared" si="70"/>
        <v>98540</v>
      </c>
      <c r="M212" s="228">
        <f t="shared" si="70"/>
        <v>5260</v>
      </c>
      <c r="N212" s="228">
        <f t="shared" si="70"/>
        <v>0</v>
      </c>
      <c r="O212" s="228">
        <f t="shared" si="70"/>
        <v>0</v>
      </c>
      <c r="P212" s="228">
        <f t="shared" si="70"/>
        <v>103800</v>
      </c>
      <c r="Q212" s="228">
        <f t="shared" si="70"/>
        <v>0</v>
      </c>
      <c r="R212" s="228">
        <f t="shared" si="70"/>
        <v>0</v>
      </c>
      <c r="S212" s="228">
        <f t="shared" si="70"/>
        <v>0</v>
      </c>
      <c r="T212" s="228">
        <f t="shared" si="70"/>
        <v>0</v>
      </c>
      <c r="U212" s="228">
        <f t="shared" si="70"/>
        <v>0</v>
      </c>
      <c r="V212" s="683"/>
      <c r="W212" s="89"/>
      <c r="X212" s="89"/>
      <c r="Y212" s="89"/>
      <c r="Z212" s="89"/>
      <c r="AA212" s="683"/>
    </row>
    <row r="213" spans="1:27" s="9" customFormat="1" ht="24.6" customHeight="1" x14ac:dyDescent="0.2">
      <c r="A213" s="599">
        <v>24</v>
      </c>
      <c r="B213" s="603" t="s">
        <v>1475</v>
      </c>
      <c r="C213" s="698" t="s">
        <v>1476</v>
      </c>
      <c r="D213" s="599">
        <v>95</v>
      </c>
      <c r="E213" s="599">
        <v>11</v>
      </c>
      <c r="F213" s="599" t="s">
        <v>203</v>
      </c>
      <c r="G213" s="599" t="s">
        <v>203</v>
      </c>
      <c r="H213" s="153" t="s">
        <v>1123</v>
      </c>
      <c r="I213" s="498">
        <v>23071</v>
      </c>
      <c r="J213" s="161">
        <v>49527</v>
      </c>
      <c r="K213" s="161">
        <v>2373</v>
      </c>
      <c r="L213" s="161">
        <v>49527</v>
      </c>
      <c r="M213" s="161">
        <v>2373</v>
      </c>
      <c r="N213" s="161">
        <v>0</v>
      </c>
      <c r="O213" s="161">
        <v>0</v>
      </c>
      <c r="P213" s="161">
        <f t="shared" si="48"/>
        <v>51900</v>
      </c>
      <c r="Q213" s="161">
        <f>J213-L213</f>
        <v>0</v>
      </c>
      <c r="R213" s="161">
        <f>K213-M213</f>
        <v>0</v>
      </c>
      <c r="S213" s="161">
        <v>0</v>
      </c>
      <c r="T213" s="161">
        <v>184</v>
      </c>
      <c r="U213" s="161">
        <f t="shared" si="49"/>
        <v>184</v>
      </c>
      <c r="V213" s="681">
        <v>23088</v>
      </c>
      <c r="W213" s="89"/>
      <c r="X213" s="89"/>
      <c r="Y213" s="89"/>
      <c r="Z213" s="89"/>
      <c r="AA213" s="681"/>
    </row>
    <row r="214" spans="1:27" s="9" customFormat="1" ht="21" x14ac:dyDescent="0.2">
      <c r="A214" s="582"/>
      <c r="B214" s="583"/>
      <c r="C214" s="699"/>
      <c r="D214" s="582"/>
      <c r="E214" s="582"/>
      <c r="F214" s="582"/>
      <c r="G214" s="582"/>
      <c r="H214" s="144" t="s">
        <v>1132</v>
      </c>
      <c r="I214" s="335">
        <v>23255</v>
      </c>
      <c r="J214" s="156">
        <v>51824</v>
      </c>
      <c r="K214" s="156">
        <v>76</v>
      </c>
      <c r="L214" s="156">
        <v>0</v>
      </c>
      <c r="M214" s="156">
        <v>0</v>
      </c>
      <c r="N214" s="156">
        <v>0</v>
      </c>
      <c r="O214" s="156">
        <v>0</v>
      </c>
      <c r="P214" s="156">
        <f t="shared" si="48"/>
        <v>0</v>
      </c>
      <c r="Q214" s="156">
        <v>0</v>
      </c>
      <c r="R214" s="156">
        <v>0</v>
      </c>
      <c r="S214" s="156">
        <v>0</v>
      </c>
      <c r="T214" s="156">
        <v>0</v>
      </c>
      <c r="U214" s="156">
        <f t="shared" si="49"/>
        <v>0</v>
      </c>
      <c r="V214" s="682"/>
      <c r="W214" s="89"/>
      <c r="X214" s="89"/>
      <c r="Y214" s="89"/>
      <c r="Z214" s="89"/>
      <c r="AA214" s="682"/>
    </row>
    <row r="215" spans="1:27" s="9" customFormat="1" ht="21" x14ac:dyDescent="0.2">
      <c r="A215" s="582"/>
      <c r="B215" s="583"/>
      <c r="C215" s="699"/>
      <c r="D215" s="582"/>
      <c r="E215" s="582"/>
      <c r="F215" s="582"/>
      <c r="G215" s="582"/>
      <c r="H215" s="144" t="s">
        <v>1133</v>
      </c>
      <c r="I215" s="335">
        <v>23437</v>
      </c>
      <c r="J215" s="156">
        <v>51851</v>
      </c>
      <c r="K215" s="156">
        <v>49</v>
      </c>
      <c r="L215" s="156">
        <v>0</v>
      </c>
      <c r="M215" s="156">
        <v>0</v>
      </c>
      <c r="N215" s="156">
        <v>0</v>
      </c>
      <c r="O215" s="156">
        <v>0</v>
      </c>
      <c r="P215" s="156">
        <f>L215+M215+N215+O215</f>
        <v>0</v>
      </c>
      <c r="Q215" s="156">
        <v>0</v>
      </c>
      <c r="R215" s="156">
        <v>0</v>
      </c>
      <c r="S215" s="156">
        <v>0</v>
      </c>
      <c r="T215" s="156">
        <v>0</v>
      </c>
      <c r="U215" s="156">
        <f>Q215+R215+S215+T215</f>
        <v>0</v>
      </c>
      <c r="V215" s="682"/>
      <c r="W215" s="89"/>
      <c r="X215" s="89"/>
      <c r="Y215" s="89"/>
      <c r="Z215" s="89"/>
      <c r="AA215" s="682"/>
    </row>
    <row r="216" spans="1:27" s="9" customFormat="1" ht="21" x14ac:dyDescent="0.2">
      <c r="A216" s="582"/>
      <c r="B216" s="583"/>
      <c r="C216" s="699"/>
      <c r="D216" s="582"/>
      <c r="E216" s="582"/>
      <c r="F216" s="582"/>
      <c r="G216" s="582"/>
      <c r="H216" s="159" t="s">
        <v>1134</v>
      </c>
      <c r="I216" s="336">
        <v>23621</v>
      </c>
      <c r="J216" s="198">
        <v>46798</v>
      </c>
      <c r="K216" s="198">
        <v>24</v>
      </c>
      <c r="L216" s="198">
        <v>0</v>
      </c>
      <c r="M216" s="198">
        <v>0</v>
      </c>
      <c r="N216" s="198">
        <v>0</v>
      </c>
      <c r="O216" s="198">
        <v>0</v>
      </c>
      <c r="P216" s="198">
        <f>L216+M216+N216+O216</f>
        <v>0</v>
      </c>
      <c r="Q216" s="198">
        <v>0</v>
      </c>
      <c r="R216" s="198">
        <v>0</v>
      </c>
      <c r="S216" s="198">
        <v>0</v>
      </c>
      <c r="T216" s="198">
        <v>0</v>
      </c>
      <c r="U216" s="198">
        <f>Q216+R216+S216+T216</f>
        <v>0</v>
      </c>
      <c r="V216" s="682"/>
      <c r="W216" s="89"/>
      <c r="X216" s="89"/>
      <c r="Y216" s="89"/>
      <c r="Z216" s="89"/>
      <c r="AA216" s="682"/>
    </row>
    <row r="217" spans="1:27" s="9" customFormat="1" ht="21" x14ac:dyDescent="0.2">
      <c r="A217" s="600"/>
      <c r="B217" s="616"/>
      <c r="C217" s="700"/>
      <c r="D217" s="600"/>
      <c r="E217" s="600"/>
      <c r="F217" s="600"/>
      <c r="G217" s="600"/>
      <c r="H217" s="693" t="s">
        <v>232</v>
      </c>
      <c r="I217" s="693"/>
      <c r="J217" s="226">
        <f>SUM(J213:J216)</f>
        <v>200000</v>
      </c>
      <c r="K217" s="226">
        <f t="shared" ref="K217:U217" si="71">SUM(K213:K216)</f>
        <v>2522</v>
      </c>
      <c r="L217" s="226">
        <f t="shared" si="71"/>
        <v>49527</v>
      </c>
      <c r="M217" s="226">
        <f t="shared" si="71"/>
        <v>2373</v>
      </c>
      <c r="N217" s="226">
        <f t="shared" si="71"/>
        <v>0</v>
      </c>
      <c r="O217" s="226">
        <f t="shared" si="71"/>
        <v>0</v>
      </c>
      <c r="P217" s="226">
        <f t="shared" si="71"/>
        <v>51900</v>
      </c>
      <c r="Q217" s="226">
        <f t="shared" si="71"/>
        <v>0</v>
      </c>
      <c r="R217" s="226">
        <f t="shared" si="71"/>
        <v>0</v>
      </c>
      <c r="S217" s="226">
        <f t="shared" si="71"/>
        <v>0</v>
      </c>
      <c r="T217" s="226">
        <f t="shared" si="71"/>
        <v>184</v>
      </c>
      <c r="U217" s="226">
        <f t="shared" si="71"/>
        <v>184</v>
      </c>
      <c r="V217" s="683"/>
      <c r="W217" s="89"/>
      <c r="X217" s="89"/>
      <c r="Y217" s="89"/>
      <c r="Z217" s="89"/>
      <c r="AA217" s="683"/>
    </row>
    <row r="218" spans="1:27" s="12" customFormat="1" ht="23.25" x14ac:dyDescent="0.2">
      <c r="A218" s="578" t="s">
        <v>1477</v>
      </c>
      <c r="B218" s="578"/>
      <c r="C218" s="578"/>
      <c r="D218" s="578"/>
      <c r="E218" s="578"/>
      <c r="F218" s="578"/>
      <c r="G218" s="578"/>
      <c r="H218" s="578"/>
      <c r="I218" s="578"/>
      <c r="J218" s="107">
        <f>J102+J107+J112+J117+J122+J127+J132+J137+J142+J147+J152+J157+J162+J167+J172+J177+J182+J187+J192+J197+J202+J207+J212+J217</f>
        <v>3779750</v>
      </c>
      <c r="K218" s="107">
        <f t="shared" ref="K218:U218" si="72">K102+K107+K112+K117+K122+K127+K132+K137+K142+K147+K152+K157+K162+K167+K172+K177+K182+K187+K192+K197+K202+K207+K212+K217</f>
        <v>137579</v>
      </c>
      <c r="L218" s="107">
        <f t="shared" si="72"/>
        <v>807979.64</v>
      </c>
      <c r="M218" s="107">
        <f t="shared" si="72"/>
        <v>45683</v>
      </c>
      <c r="N218" s="107">
        <f t="shared" si="72"/>
        <v>0</v>
      </c>
      <c r="O218" s="107">
        <f t="shared" si="72"/>
        <v>366</v>
      </c>
      <c r="P218" s="107">
        <f t="shared" si="72"/>
        <v>853308.64</v>
      </c>
      <c r="Q218" s="107">
        <f t="shared" si="72"/>
        <v>624438.36</v>
      </c>
      <c r="R218" s="107">
        <f t="shared" si="72"/>
        <v>32419</v>
      </c>
      <c r="S218" s="107">
        <f t="shared" si="72"/>
        <v>0</v>
      </c>
      <c r="T218" s="107">
        <f t="shared" si="72"/>
        <v>5312.5400000000009</v>
      </c>
      <c r="U218" s="107">
        <f t="shared" si="72"/>
        <v>597069.89999999991</v>
      </c>
      <c r="V218" s="132"/>
      <c r="W218" s="108"/>
      <c r="X218" s="108"/>
      <c r="Y218" s="108"/>
      <c r="Z218" s="108"/>
      <c r="AA218" s="132"/>
    </row>
  </sheetData>
  <autoFilter ref="C1"/>
  <mergeCells count="406">
    <mergeCell ref="H55:I55"/>
    <mergeCell ref="H60:I60"/>
    <mergeCell ref="A218:I218"/>
    <mergeCell ref="F213:F217"/>
    <mergeCell ref="G213:G217"/>
    <mergeCell ref="V213:V217"/>
    <mergeCell ref="H217:I217"/>
    <mergeCell ref="A213:A217"/>
    <mergeCell ref="B213:B217"/>
    <mergeCell ref="C213:C217"/>
    <mergeCell ref="D213:D217"/>
    <mergeCell ref="E213:E217"/>
    <mergeCell ref="F208:F212"/>
    <mergeCell ref="G208:G212"/>
    <mergeCell ref="V208:V212"/>
    <mergeCell ref="H212:I212"/>
    <mergeCell ref="A208:A212"/>
    <mergeCell ref="B208:B212"/>
    <mergeCell ref="C208:C212"/>
    <mergeCell ref="D208:D212"/>
    <mergeCell ref="E208:E212"/>
    <mergeCell ref="F203:F207"/>
    <mergeCell ref="G203:G207"/>
    <mergeCell ref="V203:V207"/>
    <mergeCell ref="H207:I207"/>
    <mergeCell ref="A203:A207"/>
    <mergeCell ref="B203:B207"/>
    <mergeCell ref="C203:C207"/>
    <mergeCell ref="D203:D207"/>
    <mergeCell ref="E203:E207"/>
    <mergeCell ref="F198:F202"/>
    <mergeCell ref="G198:G202"/>
    <mergeCell ref="V198:V202"/>
    <mergeCell ref="H202:I202"/>
    <mergeCell ref="A198:A202"/>
    <mergeCell ref="B198:B202"/>
    <mergeCell ref="C198:C202"/>
    <mergeCell ref="D198:D202"/>
    <mergeCell ref="E198:E202"/>
    <mergeCell ref="F193:F197"/>
    <mergeCell ref="G193:G197"/>
    <mergeCell ref="V193:V197"/>
    <mergeCell ref="H197:I197"/>
    <mergeCell ref="A193:A197"/>
    <mergeCell ref="B193:B197"/>
    <mergeCell ref="C193:C197"/>
    <mergeCell ref="D193:D197"/>
    <mergeCell ref="E193:E197"/>
    <mergeCell ref="F188:F192"/>
    <mergeCell ref="G188:G192"/>
    <mergeCell ref="V188:V192"/>
    <mergeCell ref="H192:I192"/>
    <mergeCell ref="A188:A192"/>
    <mergeCell ref="B188:B192"/>
    <mergeCell ref="C188:C192"/>
    <mergeCell ref="D188:D192"/>
    <mergeCell ref="E188:E192"/>
    <mergeCell ref="F183:F187"/>
    <mergeCell ref="G183:G187"/>
    <mergeCell ref="V183:V187"/>
    <mergeCell ref="H187:I187"/>
    <mergeCell ref="A183:A187"/>
    <mergeCell ref="B183:B187"/>
    <mergeCell ref="C183:C187"/>
    <mergeCell ref="D183:D187"/>
    <mergeCell ref="E183:E187"/>
    <mergeCell ref="F178:F182"/>
    <mergeCell ref="G178:G182"/>
    <mergeCell ref="V178:V182"/>
    <mergeCell ref="H182:I182"/>
    <mergeCell ref="A178:A182"/>
    <mergeCell ref="B178:B182"/>
    <mergeCell ref="C178:C182"/>
    <mergeCell ref="D178:D182"/>
    <mergeCell ref="E178:E182"/>
    <mergeCell ref="F173:F177"/>
    <mergeCell ref="G173:G177"/>
    <mergeCell ref="V173:V177"/>
    <mergeCell ref="H177:I177"/>
    <mergeCell ref="A173:A177"/>
    <mergeCell ref="B173:B177"/>
    <mergeCell ref="C173:C177"/>
    <mergeCell ref="D173:D177"/>
    <mergeCell ref="E173:E177"/>
    <mergeCell ref="F168:F172"/>
    <mergeCell ref="G168:G172"/>
    <mergeCell ref="V168:V172"/>
    <mergeCell ref="H172:I172"/>
    <mergeCell ref="A168:A172"/>
    <mergeCell ref="B168:B172"/>
    <mergeCell ref="C168:C172"/>
    <mergeCell ref="D168:D172"/>
    <mergeCell ref="E168:E172"/>
    <mergeCell ref="F163:F167"/>
    <mergeCell ref="G163:G167"/>
    <mergeCell ref="V163:V167"/>
    <mergeCell ref="H167:I167"/>
    <mergeCell ref="A163:A167"/>
    <mergeCell ref="B163:B167"/>
    <mergeCell ref="C163:C167"/>
    <mergeCell ref="D163:D167"/>
    <mergeCell ref="E163:E167"/>
    <mergeCell ref="F158:F162"/>
    <mergeCell ref="G158:G162"/>
    <mergeCell ref="V158:V162"/>
    <mergeCell ref="H162:I162"/>
    <mergeCell ref="A158:A162"/>
    <mergeCell ref="B158:B162"/>
    <mergeCell ref="C158:C162"/>
    <mergeCell ref="D158:D162"/>
    <mergeCell ref="E158:E162"/>
    <mergeCell ref="F153:F157"/>
    <mergeCell ref="G153:G157"/>
    <mergeCell ref="V153:V157"/>
    <mergeCell ref="H157:I157"/>
    <mergeCell ref="A153:A157"/>
    <mergeCell ref="B153:B157"/>
    <mergeCell ref="C153:C157"/>
    <mergeCell ref="D153:D157"/>
    <mergeCell ref="E153:E157"/>
    <mergeCell ref="F148:F152"/>
    <mergeCell ref="G148:G152"/>
    <mergeCell ref="V148:V152"/>
    <mergeCell ref="H152:I152"/>
    <mergeCell ref="A148:A152"/>
    <mergeCell ref="B148:B152"/>
    <mergeCell ref="C148:C152"/>
    <mergeCell ref="D148:D152"/>
    <mergeCell ref="E148:E152"/>
    <mergeCell ref="F143:F147"/>
    <mergeCell ref="G143:G147"/>
    <mergeCell ref="V143:V147"/>
    <mergeCell ref="H147:I147"/>
    <mergeCell ref="A143:A147"/>
    <mergeCell ref="B143:B147"/>
    <mergeCell ref="C143:C147"/>
    <mergeCell ref="D143:D147"/>
    <mergeCell ref="E143:E147"/>
    <mergeCell ref="F138:F142"/>
    <mergeCell ref="G138:G142"/>
    <mergeCell ref="V138:V142"/>
    <mergeCell ref="H142:I142"/>
    <mergeCell ref="A138:A142"/>
    <mergeCell ref="B138:B142"/>
    <mergeCell ref="C138:C142"/>
    <mergeCell ref="D138:D142"/>
    <mergeCell ref="E138:E142"/>
    <mergeCell ref="F133:F137"/>
    <mergeCell ref="G133:G137"/>
    <mergeCell ref="V133:V137"/>
    <mergeCell ref="H137:I137"/>
    <mergeCell ref="A133:A137"/>
    <mergeCell ref="B133:B137"/>
    <mergeCell ref="C133:C137"/>
    <mergeCell ref="D133:D137"/>
    <mergeCell ref="E133:E137"/>
    <mergeCell ref="F128:F132"/>
    <mergeCell ref="G128:G132"/>
    <mergeCell ref="V128:V132"/>
    <mergeCell ref="H132:I132"/>
    <mergeCell ref="A128:A132"/>
    <mergeCell ref="B128:B132"/>
    <mergeCell ref="C128:C132"/>
    <mergeCell ref="D128:D132"/>
    <mergeCell ref="E128:E132"/>
    <mergeCell ref="F123:F127"/>
    <mergeCell ref="G123:G127"/>
    <mergeCell ref="V123:V127"/>
    <mergeCell ref="H127:I127"/>
    <mergeCell ref="A123:A127"/>
    <mergeCell ref="B123:B127"/>
    <mergeCell ref="C123:C127"/>
    <mergeCell ref="D123:D127"/>
    <mergeCell ref="E123:E127"/>
    <mergeCell ref="F118:F122"/>
    <mergeCell ref="G118:G122"/>
    <mergeCell ref="V118:V122"/>
    <mergeCell ref="H122:I122"/>
    <mergeCell ref="A118:A122"/>
    <mergeCell ref="B118:B122"/>
    <mergeCell ref="C118:C122"/>
    <mergeCell ref="D118:D122"/>
    <mergeCell ref="E118:E122"/>
    <mergeCell ref="F113:F117"/>
    <mergeCell ref="G113:G117"/>
    <mergeCell ref="V113:V117"/>
    <mergeCell ref="H117:I117"/>
    <mergeCell ref="A113:A117"/>
    <mergeCell ref="B113:B117"/>
    <mergeCell ref="C113:C117"/>
    <mergeCell ref="D113:D117"/>
    <mergeCell ref="E113:E117"/>
    <mergeCell ref="V103:V107"/>
    <mergeCell ref="H107:I107"/>
    <mergeCell ref="F108:F112"/>
    <mergeCell ref="G108:G112"/>
    <mergeCell ref="V108:V112"/>
    <mergeCell ref="H112:I112"/>
    <mergeCell ref="A108:A112"/>
    <mergeCell ref="B108:B112"/>
    <mergeCell ref="C108:C112"/>
    <mergeCell ref="D108:D112"/>
    <mergeCell ref="E108:E112"/>
    <mergeCell ref="A103:A107"/>
    <mergeCell ref="B103:B107"/>
    <mergeCell ref="C103:C107"/>
    <mergeCell ref="D103:D107"/>
    <mergeCell ref="E103:E107"/>
    <mergeCell ref="F103:F107"/>
    <mergeCell ref="G103:G107"/>
    <mergeCell ref="V92:V96"/>
    <mergeCell ref="H96:I96"/>
    <mergeCell ref="A92:A96"/>
    <mergeCell ref="B92:B96"/>
    <mergeCell ref="C92:C96"/>
    <mergeCell ref="D92:D96"/>
    <mergeCell ref="E92:E96"/>
    <mergeCell ref="A97:I97"/>
    <mergeCell ref="A98:A102"/>
    <mergeCell ref="B98:B102"/>
    <mergeCell ref="C98:C102"/>
    <mergeCell ref="D98:D102"/>
    <mergeCell ref="E98:E102"/>
    <mergeCell ref="F98:F102"/>
    <mergeCell ref="G98:G102"/>
    <mergeCell ref="F92:F96"/>
    <mergeCell ref="G92:G96"/>
    <mergeCell ref="V98:V102"/>
    <mergeCell ref="H102:I102"/>
    <mergeCell ref="F87:F91"/>
    <mergeCell ref="G87:G91"/>
    <mergeCell ref="V87:V91"/>
    <mergeCell ref="H91:I91"/>
    <mergeCell ref="A87:A91"/>
    <mergeCell ref="B87:B91"/>
    <mergeCell ref="C87:C91"/>
    <mergeCell ref="D87:D91"/>
    <mergeCell ref="E87:E91"/>
    <mergeCell ref="F82:F86"/>
    <mergeCell ref="G82:G86"/>
    <mergeCell ref="V82:V86"/>
    <mergeCell ref="H86:I86"/>
    <mergeCell ref="A82:A86"/>
    <mergeCell ref="B82:B86"/>
    <mergeCell ref="C82:C86"/>
    <mergeCell ref="D82:D86"/>
    <mergeCell ref="E82:E86"/>
    <mergeCell ref="F77:F81"/>
    <mergeCell ref="G77:G81"/>
    <mergeCell ref="V77:V81"/>
    <mergeCell ref="H81:I81"/>
    <mergeCell ref="A77:A81"/>
    <mergeCell ref="B77:B81"/>
    <mergeCell ref="C77:C81"/>
    <mergeCell ref="D77:D81"/>
    <mergeCell ref="E77:E81"/>
    <mergeCell ref="F72:F76"/>
    <mergeCell ref="G72:G76"/>
    <mergeCell ref="V72:V76"/>
    <mergeCell ref="H76:I76"/>
    <mergeCell ref="A72:A76"/>
    <mergeCell ref="B72:B76"/>
    <mergeCell ref="C72:C76"/>
    <mergeCell ref="D72:D76"/>
    <mergeCell ref="E72:E76"/>
    <mergeCell ref="F67:F71"/>
    <mergeCell ref="G67:G71"/>
    <mergeCell ref="V67:V71"/>
    <mergeCell ref="H71:I71"/>
    <mergeCell ref="A67:A71"/>
    <mergeCell ref="B67:B71"/>
    <mergeCell ref="C67:C71"/>
    <mergeCell ref="D67:D71"/>
    <mergeCell ref="E67:E71"/>
    <mergeCell ref="A61:K61"/>
    <mergeCell ref="A62:A66"/>
    <mergeCell ref="B62:B66"/>
    <mergeCell ref="C62:C66"/>
    <mergeCell ref="D62:D66"/>
    <mergeCell ref="E62:E66"/>
    <mergeCell ref="F62:F66"/>
    <mergeCell ref="G62:G66"/>
    <mergeCell ref="V62:V66"/>
    <mergeCell ref="H66:I66"/>
    <mergeCell ref="F56:F60"/>
    <mergeCell ref="G56:G60"/>
    <mergeCell ref="A56:A60"/>
    <mergeCell ref="B56:B60"/>
    <mergeCell ref="C56:C60"/>
    <mergeCell ref="D56:D60"/>
    <mergeCell ref="E56:E60"/>
    <mergeCell ref="F41:F45"/>
    <mergeCell ref="G41:G45"/>
    <mergeCell ref="A41:A45"/>
    <mergeCell ref="B41:B45"/>
    <mergeCell ref="C41:C45"/>
    <mergeCell ref="D41:D45"/>
    <mergeCell ref="E41:E45"/>
    <mergeCell ref="F51:F55"/>
    <mergeCell ref="G51:G55"/>
    <mergeCell ref="A51:A55"/>
    <mergeCell ref="B51:B55"/>
    <mergeCell ref="C51:C55"/>
    <mergeCell ref="D51:D55"/>
    <mergeCell ref="E51:E55"/>
    <mergeCell ref="F46:F50"/>
    <mergeCell ref="G46:G50"/>
    <mergeCell ref="A46:A50"/>
    <mergeCell ref="B46:B50"/>
    <mergeCell ref="C46:C50"/>
    <mergeCell ref="D46:D50"/>
    <mergeCell ref="E46:E50"/>
    <mergeCell ref="J2:J3"/>
    <mergeCell ref="K2:K3"/>
    <mergeCell ref="L2:N2"/>
    <mergeCell ref="O2:O3"/>
    <mergeCell ref="P2:P3"/>
    <mergeCell ref="G36:G40"/>
    <mergeCell ref="F31:F35"/>
    <mergeCell ref="G31:G35"/>
    <mergeCell ref="H30:I30"/>
    <mergeCell ref="H35:I35"/>
    <mergeCell ref="H40:I40"/>
    <mergeCell ref="H45:I45"/>
    <mergeCell ref="H50:I50"/>
    <mergeCell ref="B36:B40"/>
    <mergeCell ref="C36:C40"/>
    <mergeCell ref="D36:D40"/>
    <mergeCell ref="E36:E40"/>
    <mergeCell ref="F36:F40"/>
    <mergeCell ref="G26:G30"/>
    <mergeCell ref="A36:A40"/>
    <mergeCell ref="A31:A35"/>
    <mergeCell ref="B31:B35"/>
    <mergeCell ref="C31:C35"/>
    <mergeCell ref="D31:D35"/>
    <mergeCell ref="E31:E35"/>
    <mergeCell ref="A1:I1"/>
    <mergeCell ref="A2:A3"/>
    <mergeCell ref="B2:B3"/>
    <mergeCell ref="C2:C3"/>
    <mergeCell ref="D2:G2"/>
    <mergeCell ref="A4:Z4"/>
    <mergeCell ref="A9:I9"/>
    <mergeCell ref="Q2:S2"/>
    <mergeCell ref="T2:T3"/>
    <mergeCell ref="U2:U3"/>
    <mergeCell ref="A18:I18"/>
    <mergeCell ref="A25:I25"/>
    <mergeCell ref="A26:A30"/>
    <mergeCell ref="B26:B30"/>
    <mergeCell ref="C26:C30"/>
    <mergeCell ref="D26:D30"/>
    <mergeCell ref="E26:E30"/>
    <mergeCell ref="F26:F30"/>
    <mergeCell ref="AA2:AA3"/>
    <mergeCell ref="AA26:AA30"/>
    <mergeCell ref="AA31:AA35"/>
    <mergeCell ref="AA36:AA40"/>
    <mergeCell ref="AA41:AA45"/>
    <mergeCell ref="AA46:AA50"/>
    <mergeCell ref="AA51:AA55"/>
    <mergeCell ref="AA56:AA60"/>
    <mergeCell ref="V41:V45"/>
    <mergeCell ref="V46:V50"/>
    <mergeCell ref="V51:V55"/>
    <mergeCell ref="V56:V60"/>
    <mergeCell ref="X2:X3"/>
    <mergeCell ref="Y2:Y3"/>
    <mergeCell ref="Z2:Z3"/>
    <mergeCell ref="V2:V3"/>
    <mergeCell ref="W2:W3"/>
    <mergeCell ref="V26:V30"/>
    <mergeCell ref="V31:V35"/>
    <mergeCell ref="V36:V40"/>
    <mergeCell ref="AA62:AA66"/>
    <mergeCell ref="AA67:AA71"/>
    <mergeCell ref="AA72:AA76"/>
    <mergeCell ref="AA77:AA81"/>
    <mergeCell ref="AA82:AA86"/>
    <mergeCell ref="AA87:AA91"/>
    <mergeCell ref="AA92:AA96"/>
    <mergeCell ref="AA98:AA102"/>
    <mergeCell ref="AA103:AA107"/>
    <mergeCell ref="AA108:AA112"/>
    <mergeCell ref="AA113:AA117"/>
    <mergeCell ref="AA118:AA122"/>
    <mergeCell ref="AA123:AA127"/>
    <mergeCell ref="AA128:AA132"/>
    <mergeCell ref="AA133:AA137"/>
    <mergeCell ref="AA138:AA142"/>
    <mergeCell ref="AA188:AA192"/>
    <mergeCell ref="AA193:AA197"/>
    <mergeCell ref="AA198:AA202"/>
    <mergeCell ref="AA203:AA207"/>
    <mergeCell ref="AA208:AA212"/>
    <mergeCell ref="AA213:AA217"/>
    <mergeCell ref="AA143:AA147"/>
    <mergeCell ref="AA148:AA152"/>
    <mergeCell ref="AA153:AA157"/>
    <mergeCell ref="AA158:AA162"/>
    <mergeCell ref="AA163:AA167"/>
    <mergeCell ref="AA168:AA172"/>
    <mergeCell ref="AA173:AA177"/>
    <mergeCell ref="AA178:AA182"/>
    <mergeCell ref="AA183:AA187"/>
  </mergeCells>
  <pageMargins left="0" right="0" top="0" bottom="0" header="0" footer="0"/>
  <pageSetup paperSize="9" scale="4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8"/>
  <sheetViews>
    <sheetView zoomScale="50" zoomScaleNormal="50" workbookViewId="0">
      <pane ySplit="3" topLeftCell="A4" activePane="bottomLeft" state="frozen"/>
      <selection pane="bottomLeft" sqref="A1:I1"/>
    </sheetView>
  </sheetViews>
  <sheetFormatPr defaultColWidth="9" defaultRowHeight="14.25" x14ac:dyDescent="0.2"/>
  <cols>
    <col min="1" max="1" width="8.125" style="32" customWidth="1"/>
    <col min="2" max="2" width="26.875" style="32" customWidth="1"/>
    <col min="3" max="3" width="23.25" style="32" customWidth="1"/>
    <col min="4" max="5" width="9" style="32"/>
    <col min="6" max="7" width="10.125" style="32" customWidth="1"/>
    <col min="8" max="9" width="11" style="32" customWidth="1"/>
    <col min="10" max="10" width="13" style="32" customWidth="1"/>
    <col min="11" max="11" width="12.125" style="32" customWidth="1"/>
    <col min="12" max="12" width="13" style="32" customWidth="1"/>
    <col min="13" max="13" width="12.875" style="32" customWidth="1"/>
    <col min="14" max="14" width="11" style="32" customWidth="1"/>
    <col min="15" max="15" width="12.125" style="32" customWidth="1"/>
    <col min="16" max="16" width="13.25" style="51" customWidth="1"/>
    <col min="17" max="17" width="13.375" style="32" customWidth="1"/>
    <col min="18" max="19" width="11.75" style="32" customWidth="1"/>
    <col min="20" max="20" width="13.875" style="32" customWidth="1"/>
    <col min="21" max="21" width="14.5" style="32" customWidth="1"/>
    <col min="22" max="22" width="11.875" style="32" customWidth="1"/>
    <col min="23" max="26" width="0" style="32" hidden="1" customWidth="1"/>
    <col min="27" max="16384" width="9" style="32"/>
  </cols>
  <sheetData>
    <row r="1" spans="1:26" s="3" customFormat="1" ht="31.5" customHeight="1" x14ac:dyDescent="0.2">
      <c r="A1" s="559" t="s">
        <v>1602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1"/>
      <c r="S1" s="1"/>
    </row>
    <row r="2" spans="1:26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91" t="s">
        <v>7</v>
      </c>
      <c r="I2" s="291" t="s">
        <v>8</v>
      </c>
      <c r="J2" s="564" t="s">
        <v>5</v>
      </c>
      <c r="K2" s="564" t="s">
        <v>6</v>
      </c>
      <c r="L2" s="575" t="s">
        <v>256</v>
      </c>
      <c r="M2" s="576"/>
      <c r="N2" s="577"/>
      <c r="O2" s="568" t="s">
        <v>254</v>
      </c>
      <c r="P2" s="565" t="s">
        <v>223</v>
      </c>
      <c r="Q2" s="564" t="s">
        <v>9</v>
      </c>
      <c r="R2" s="564"/>
      <c r="S2" s="564"/>
      <c r="T2" s="568" t="s">
        <v>254</v>
      </c>
      <c r="U2" s="565" t="s">
        <v>10</v>
      </c>
      <c r="V2" s="566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</row>
    <row r="3" spans="1:26" s="1" customFormat="1" ht="21.95" customHeight="1" x14ac:dyDescent="0.2">
      <c r="A3" s="567"/>
      <c r="B3" s="560"/>
      <c r="C3" s="567"/>
      <c r="D3" s="292" t="s">
        <v>11</v>
      </c>
      <c r="E3" s="292" t="s">
        <v>12</v>
      </c>
      <c r="F3" s="292" t="s">
        <v>13</v>
      </c>
      <c r="G3" s="292" t="s">
        <v>14</v>
      </c>
      <c r="H3" s="291" t="s">
        <v>15</v>
      </c>
      <c r="I3" s="291" t="s">
        <v>16</v>
      </c>
      <c r="J3" s="564"/>
      <c r="K3" s="564"/>
      <c r="L3" s="290" t="s">
        <v>17</v>
      </c>
      <c r="M3" s="290" t="s">
        <v>18</v>
      </c>
      <c r="N3" s="290" t="s">
        <v>19</v>
      </c>
      <c r="O3" s="569"/>
      <c r="P3" s="565"/>
      <c r="Q3" s="290" t="s">
        <v>17</v>
      </c>
      <c r="R3" s="290" t="s">
        <v>18</v>
      </c>
      <c r="S3" s="290" t="s">
        <v>19</v>
      </c>
      <c r="T3" s="569"/>
      <c r="U3" s="565"/>
      <c r="V3" s="566"/>
      <c r="W3" s="571"/>
      <c r="X3" s="571"/>
      <c r="Y3" s="571"/>
      <c r="Z3" s="560"/>
    </row>
    <row r="4" spans="1:26" s="23" customFormat="1" ht="21" x14ac:dyDescent="0.2">
      <c r="A4" s="17">
        <v>1</v>
      </c>
      <c r="B4" s="24" t="s">
        <v>44</v>
      </c>
      <c r="C4" s="24" t="s">
        <v>45</v>
      </c>
      <c r="D4" s="25">
        <v>48</v>
      </c>
      <c r="E4" s="25">
        <v>6</v>
      </c>
      <c r="F4" s="25" t="s">
        <v>46</v>
      </c>
      <c r="G4" s="25" t="s">
        <v>47</v>
      </c>
      <c r="H4" s="96">
        <v>239753</v>
      </c>
      <c r="I4" s="96">
        <v>240117</v>
      </c>
      <c r="J4" s="22">
        <v>50000</v>
      </c>
      <c r="K4" s="22">
        <v>1500</v>
      </c>
      <c r="L4" s="21">
        <f>J4-Q4</f>
        <v>50000</v>
      </c>
      <c r="M4" s="21">
        <f>K4-R4</f>
        <v>1500</v>
      </c>
      <c r="N4" s="21">
        <v>0</v>
      </c>
      <c r="O4" s="22">
        <v>0</v>
      </c>
      <c r="P4" s="135">
        <f>L4+M4+N4+O4</f>
        <v>51500</v>
      </c>
      <c r="Q4" s="22">
        <v>0</v>
      </c>
      <c r="R4" s="22">
        <v>0</v>
      </c>
      <c r="S4" s="22">
        <v>0</v>
      </c>
      <c r="T4" s="22">
        <v>3736</v>
      </c>
      <c r="U4" s="135">
        <f>Q4+R4+S4+T4</f>
        <v>3736</v>
      </c>
      <c r="V4" s="96">
        <v>22929</v>
      </c>
      <c r="W4" s="20"/>
      <c r="X4" s="20"/>
      <c r="Y4" s="20"/>
      <c r="Z4" s="17"/>
    </row>
    <row r="5" spans="1:26" s="23" customFormat="1" ht="21" x14ac:dyDescent="0.2">
      <c r="A5" s="17">
        <v>2</v>
      </c>
      <c r="B5" s="24" t="s">
        <v>48</v>
      </c>
      <c r="C5" s="24" t="s">
        <v>49</v>
      </c>
      <c r="D5" s="25">
        <v>30</v>
      </c>
      <c r="E5" s="25">
        <v>8</v>
      </c>
      <c r="F5" s="25" t="s">
        <v>46</v>
      </c>
      <c r="G5" s="25" t="s">
        <v>47</v>
      </c>
      <c r="H5" s="96">
        <v>239772</v>
      </c>
      <c r="I5" s="96">
        <v>240136</v>
      </c>
      <c r="J5" s="22">
        <v>50000</v>
      </c>
      <c r="K5" s="22">
        <v>1500</v>
      </c>
      <c r="L5" s="21">
        <f t="shared" ref="L5:M13" si="0">J5-Q5</f>
        <v>31877</v>
      </c>
      <c r="M5" s="21">
        <f t="shared" si="0"/>
        <v>1500</v>
      </c>
      <c r="N5" s="21">
        <v>0</v>
      </c>
      <c r="O5" s="22">
        <v>0</v>
      </c>
      <c r="P5" s="135">
        <f t="shared" ref="P5:P13" si="1">L5+M5+N5+O5</f>
        <v>33377</v>
      </c>
      <c r="Q5" s="22">
        <v>18123</v>
      </c>
      <c r="R5" s="22">
        <v>0</v>
      </c>
      <c r="S5" s="22">
        <v>0</v>
      </c>
      <c r="T5" s="22">
        <v>15401.87</v>
      </c>
      <c r="U5" s="135">
        <f t="shared" ref="U5:U13" si="2">Q5+R5+S5+T5</f>
        <v>33524.870000000003</v>
      </c>
      <c r="V5" s="96">
        <v>23081</v>
      </c>
      <c r="W5" s="20"/>
      <c r="X5" s="20"/>
      <c r="Y5" s="20"/>
      <c r="Z5" s="17"/>
    </row>
    <row r="6" spans="1:26" s="23" customFormat="1" ht="42" x14ac:dyDescent="0.2">
      <c r="A6" s="17">
        <v>3</v>
      </c>
      <c r="B6" s="24" t="s">
        <v>50</v>
      </c>
      <c r="C6" s="24" t="s">
        <v>51</v>
      </c>
      <c r="D6" s="25">
        <v>58</v>
      </c>
      <c r="E6" s="25">
        <v>7</v>
      </c>
      <c r="F6" s="25" t="s">
        <v>46</v>
      </c>
      <c r="G6" s="25" t="s">
        <v>47</v>
      </c>
      <c r="H6" s="96">
        <v>239601</v>
      </c>
      <c r="I6" s="96">
        <v>239966</v>
      </c>
      <c r="J6" s="22">
        <v>50000</v>
      </c>
      <c r="K6" s="22">
        <v>1500</v>
      </c>
      <c r="L6" s="21">
        <f t="shared" si="0"/>
        <v>50000</v>
      </c>
      <c r="M6" s="21">
        <f t="shared" si="0"/>
        <v>1500</v>
      </c>
      <c r="N6" s="21">
        <v>900</v>
      </c>
      <c r="O6" s="22">
        <v>0</v>
      </c>
      <c r="P6" s="135">
        <f t="shared" si="1"/>
        <v>52400</v>
      </c>
      <c r="Q6" s="22">
        <v>0</v>
      </c>
      <c r="R6" s="22">
        <v>0</v>
      </c>
      <c r="S6" s="22">
        <v>0</v>
      </c>
      <c r="T6" s="22">
        <v>4393</v>
      </c>
      <c r="U6" s="135">
        <f t="shared" si="2"/>
        <v>4393</v>
      </c>
      <c r="V6" s="96">
        <v>242074</v>
      </c>
      <c r="W6" s="20"/>
      <c r="X6" s="20"/>
      <c r="Y6" s="20"/>
      <c r="Z6" s="17"/>
    </row>
    <row r="7" spans="1:26" s="23" customFormat="1" ht="21" x14ac:dyDescent="0.2">
      <c r="A7" s="17">
        <v>4</v>
      </c>
      <c r="B7" s="24" t="s">
        <v>52</v>
      </c>
      <c r="C7" s="24" t="s">
        <v>53</v>
      </c>
      <c r="D7" s="25">
        <v>3</v>
      </c>
      <c r="E7" s="25">
        <v>2</v>
      </c>
      <c r="F7" s="25" t="s">
        <v>46</v>
      </c>
      <c r="G7" s="25" t="s">
        <v>47</v>
      </c>
      <c r="H7" s="96">
        <v>239772</v>
      </c>
      <c r="I7" s="96">
        <v>240136</v>
      </c>
      <c r="J7" s="22">
        <v>50000</v>
      </c>
      <c r="K7" s="22">
        <v>1500</v>
      </c>
      <c r="L7" s="21">
        <f t="shared" si="0"/>
        <v>30500</v>
      </c>
      <c r="M7" s="21">
        <f t="shared" si="0"/>
        <v>1500</v>
      </c>
      <c r="N7" s="21">
        <v>0</v>
      </c>
      <c r="O7" s="22">
        <v>0</v>
      </c>
      <c r="P7" s="135">
        <f t="shared" si="1"/>
        <v>32000</v>
      </c>
      <c r="Q7" s="22">
        <v>19500</v>
      </c>
      <c r="R7" s="22">
        <v>0</v>
      </c>
      <c r="S7" s="22">
        <v>0</v>
      </c>
      <c r="T7" s="22">
        <v>14951.41</v>
      </c>
      <c r="U7" s="135">
        <f t="shared" si="2"/>
        <v>34451.410000000003</v>
      </c>
      <c r="V7" s="96">
        <v>240813</v>
      </c>
      <c r="W7" s="20"/>
      <c r="X7" s="20"/>
      <c r="Y7" s="20"/>
      <c r="Z7" s="17"/>
    </row>
    <row r="8" spans="1:26" s="23" customFormat="1" ht="21" x14ac:dyDescent="0.2">
      <c r="A8" s="17">
        <v>5</v>
      </c>
      <c r="B8" s="24" t="s">
        <v>54</v>
      </c>
      <c r="C8" s="24" t="s">
        <v>55</v>
      </c>
      <c r="D8" s="25">
        <v>52</v>
      </c>
      <c r="E8" s="25">
        <v>6</v>
      </c>
      <c r="F8" s="25" t="s">
        <v>46</v>
      </c>
      <c r="G8" s="25" t="s">
        <v>47</v>
      </c>
      <c r="H8" s="96">
        <v>239772</v>
      </c>
      <c r="I8" s="96">
        <v>240136</v>
      </c>
      <c r="J8" s="22">
        <v>50000</v>
      </c>
      <c r="K8" s="22">
        <v>1500</v>
      </c>
      <c r="L8" s="21">
        <f t="shared" si="0"/>
        <v>7300</v>
      </c>
      <c r="M8" s="21">
        <f t="shared" si="0"/>
        <v>1500</v>
      </c>
      <c r="N8" s="21">
        <v>1500</v>
      </c>
      <c r="O8" s="22">
        <v>0</v>
      </c>
      <c r="P8" s="135">
        <f t="shared" si="1"/>
        <v>10300</v>
      </c>
      <c r="Q8" s="22">
        <v>42700</v>
      </c>
      <c r="R8" s="22">
        <v>0</v>
      </c>
      <c r="S8" s="22">
        <v>0</v>
      </c>
      <c r="T8" s="22">
        <v>23331.78</v>
      </c>
      <c r="U8" s="135">
        <f t="shared" si="2"/>
        <v>66031.78</v>
      </c>
      <c r="V8" s="96">
        <v>241066</v>
      </c>
      <c r="W8" s="20"/>
      <c r="X8" s="20"/>
      <c r="Y8" s="20"/>
      <c r="Z8" s="17"/>
    </row>
    <row r="9" spans="1:26" s="23" customFormat="1" ht="42" x14ac:dyDescent="0.2">
      <c r="A9" s="17">
        <v>6</v>
      </c>
      <c r="B9" s="24" t="s">
        <v>56</v>
      </c>
      <c r="C9" s="24" t="s">
        <v>57</v>
      </c>
      <c r="D9" s="25">
        <v>48</v>
      </c>
      <c r="E9" s="25">
        <v>4</v>
      </c>
      <c r="F9" s="25" t="s">
        <v>46</v>
      </c>
      <c r="G9" s="25" t="s">
        <v>47</v>
      </c>
      <c r="H9" s="96">
        <v>239772</v>
      </c>
      <c r="I9" s="96">
        <v>240136</v>
      </c>
      <c r="J9" s="22">
        <v>50000</v>
      </c>
      <c r="K9" s="22">
        <v>1500</v>
      </c>
      <c r="L9" s="21">
        <f t="shared" si="0"/>
        <v>40000</v>
      </c>
      <c r="M9" s="21">
        <f t="shared" si="0"/>
        <v>1500</v>
      </c>
      <c r="N9" s="21">
        <v>0</v>
      </c>
      <c r="O9" s="22">
        <v>0</v>
      </c>
      <c r="P9" s="135">
        <f t="shared" si="1"/>
        <v>41500</v>
      </c>
      <c r="Q9" s="22">
        <v>10000</v>
      </c>
      <c r="R9" s="22">
        <v>0</v>
      </c>
      <c r="S9" s="22">
        <v>0</v>
      </c>
      <c r="T9" s="22">
        <v>11060.95</v>
      </c>
      <c r="U9" s="135">
        <f t="shared" si="2"/>
        <v>21060.95</v>
      </c>
      <c r="V9" s="96">
        <v>240813</v>
      </c>
      <c r="W9" s="20"/>
      <c r="X9" s="20"/>
      <c r="Y9" s="20"/>
      <c r="Z9" s="17"/>
    </row>
    <row r="10" spans="1:26" s="23" customFormat="1" ht="21" x14ac:dyDescent="0.2">
      <c r="A10" s="17">
        <v>7</v>
      </c>
      <c r="B10" s="24" t="s">
        <v>58</v>
      </c>
      <c r="C10" s="24" t="s">
        <v>59</v>
      </c>
      <c r="D10" s="25">
        <v>43466</v>
      </c>
      <c r="E10" s="25">
        <v>6</v>
      </c>
      <c r="F10" s="25" t="s">
        <v>46</v>
      </c>
      <c r="G10" s="25" t="s">
        <v>47</v>
      </c>
      <c r="H10" s="96">
        <v>239601</v>
      </c>
      <c r="I10" s="96">
        <v>239966</v>
      </c>
      <c r="J10" s="22">
        <v>50000</v>
      </c>
      <c r="K10" s="22">
        <v>1500</v>
      </c>
      <c r="L10" s="21">
        <v>23540</v>
      </c>
      <c r="M10" s="21">
        <f t="shared" si="0"/>
        <v>1500</v>
      </c>
      <c r="N10" s="21">
        <v>1080</v>
      </c>
      <c r="O10" s="22">
        <v>0</v>
      </c>
      <c r="P10" s="135">
        <f t="shared" si="1"/>
        <v>26120</v>
      </c>
      <c r="Q10" s="22">
        <v>28860</v>
      </c>
      <c r="R10" s="22">
        <v>0</v>
      </c>
      <c r="S10" s="22">
        <v>0</v>
      </c>
      <c r="T10" s="22">
        <v>26140.84</v>
      </c>
      <c r="U10" s="135">
        <f t="shared" si="2"/>
        <v>55000.84</v>
      </c>
      <c r="V10" s="96">
        <v>242062</v>
      </c>
      <c r="W10" s="20"/>
      <c r="X10" s="20"/>
      <c r="Y10" s="20"/>
      <c r="Z10" s="17"/>
    </row>
    <row r="11" spans="1:26" s="23" customFormat="1" ht="21" x14ac:dyDescent="0.2">
      <c r="A11" s="17">
        <v>8</v>
      </c>
      <c r="B11" s="24" t="s">
        <v>60</v>
      </c>
      <c r="C11" s="24" t="s">
        <v>61</v>
      </c>
      <c r="D11" s="49">
        <v>78</v>
      </c>
      <c r="E11" s="25">
        <v>9</v>
      </c>
      <c r="F11" s="25" t="s">
        <v>62</v>
      </c>
      <c r="G11" s="25" t="s">
        <v>47</v>
      </c>
      <c r="H11" s="96">
        <v>239841</v>
      </c>
      <c r="I11" s="96">
        <v>240205</v>
      </c>
      <c r="J11" s="22">
        <v>50000</v>
      </c>
      <c r="K11" s="22">
        <v>1500</v>
      </c>
      <c r="L11" s="21">
        <f t="shared" si="0"/>
        <v>0</v>
      </c>
      <c r="M11" s="21">
        <f t="shared" si="0"/>
        <v>0</v>
      </c>
      <c r="N11" s="21">
        <v>0</v>
      </c>
      <c r="O11" s="22">
        <v>0</v>
      </c>
      <c r="P11" s="135">
        <f t="shared" si="1"/>
        <v>0</v>
      </c>
      <c r="Q11" s="22">
        <v>50000</v>
      </c>
      <c r="R11" s="22">
        <v>1500</v>
      </c>
      <c r="S11" s="22">
        <v>0</v>
      </c>
      <c r="T11" s="22">
        <v>26732.87</v>
      </c>
      <c r="U11" s="135">
        <f t="shared" si="2"/>
        <v>78232.87</v>
      </c>
      <c r="V11" s="96" t="s">
        <v>579</v>
      </c>
      <c r="W11" s="20"/>
      <c r="X11" s="20"/>
      <c r="Y11" s="20"/>
      <c r="Z11" s="17"/>
    </row>
    <row r="12" spans="1:26" s="23" customFormat="1" ht="21" x14ac:dyDescent="0.2">
      <c r="A12" s="17">
        <v>9</v>
      </c>
      <c r="B12" s="24" t="s">
        <v>63</v>
      </c>
      <c r="C12" s="24" t="s">
        <v>64</v>
      </c>
      <c r="D12" s="25">
        <v>109</v>
      </c>
      <c r="E12" s="25">
        <v>9</v>
      </c>
      <c r="F12" s="25" t="s">
        <v>62</v>
      </c>
      <c r="G12" s="25" t="s">
        <v>47</v>
      </c>
      <c r="H12" s="96">
        <v>239841</v>
      </c>
      <c r="I12" s="96">
        <v>240205</v>
      </c>
      <c r="J12" s="22">
        <v>30000</v>
      </c>
      <c r="K12" s="22">
        <v>900</v>
      </c>
      <c r="L12" s="21">
        <f t="shared" si="0"/>
        <v>0</v>
      </c>
      <c r="M12" s="21">
        <f t="shared" si="0"/>
        <v>0</v>
      </c>
      <c r="N12" s="21">
        <v>0</v>
      </c>
      <c r="O12" s="21">
        <v>0</v>
      </c>
      <c r="P12" s="135">
        <f t="shared" si="1"/>
        <v>0</v>
      </c>
      <c r="Q12" s="22">
        <v>30000</v>
      </c>
      <c r="R12" s="22">
        <v>900</v>
      </c>
      <c r="S12" s="21">
        <v>0</v>
      </c>
      <c r="T12" s="123">
        <v>16039.72</v>
      </c>
      <c r="U12" s="135">
        <f t="shared" si="2"/>
        <v>46939.72</v>
      </c>
      <c r="V12" s="96" t="s">
        <v>579</v>
      </c>
      <c r="W12" s="20"/>
      <c r="X12" s="20"/>
      <c r="Y12" s="20"/>
      <c r="Z12" s="17"/>
    </row>
    <row r="13" spans="1:26" s="23" customFormat="1" ht="21" x14ac:dyDescent="0.2">
      <c r="A13" s="17">
        <v>10</v>
      </c>
      <c r="B13" s="24" t="s">
        <v>65</v>
      </c>
      <c r="C13" s="24" t="s">
        <v>66</v>
      </c>
      <c r="D13" s="25">
        <v>19</v>
      </c>
      <c r="E13" s="25">
        <v>1</v>
      </c>
      <c r="F13" s="25" t="s">
        <v>62</v>
      </c>
      <c r="G13" s="25" t="s">
        <v>47</v>
      </c>
      <c r="H13" s="96">
        <v>239888</v>
      </c>
      <c r="I13" s="96">
        <v>240253</v>
      </c>
      <c r="J13" s="22">
        <v>50000</v>
      </c>
      <c r="K13" s="22">
        <v>1500</v>
      </c>
      <c r="L13" s="21">
        <f t="shared" si="0"/>
        <v>0</v>
      </c>
      <c r="M13" s="21">
        <f t="shared" si="0"/>
        <v>1000</v>
      </c>
      <c r="N13" s="21">
        <v>0</v>
      </c>
      <c r="O13" s="21">
        <v>0</v>
      </c>
      <c r="P13" s="135">
        <f t="shared" si="1"/>
        <v>1000</v>
      </c>
      <c r="Q13" s="22">
        <v>50000</v>
      </c>
      <c r="R13" s="22">
        <v>500</v>
      </c>
      <c r="S13" s="21">
        <v>0</v>
      </c>
      <c r="T13" s="123">
        <v>26239.72</v>
      </c>
      <c r="U13" s="135">
        <f t="shared" si="2"/>
        <v>76739.72</v>
      </c>
      <c r="V13" s="96">
        <v>22993</v>
      </c>
      <c r="W13" s="20"/>
      <c r="X13" s="20"/>
      <c r="Y13" s="20"/>
      <c r="Z13" s="17"/>
    </row>
    <row r="14" spans="1:26" s="12" customFormat="1" ht="23.25" x14ac:dyDescent="0.2">
      <c r="A14" s="685" t="s">
        <v>214</v>
      </c>
      <c r="B14" s="686"/>
      <c r="C14" s="686"/>
      <c r="D14" s="686"/>
      <c r="E14" s="686"/>
      <c r="F14" s="686"/>
      <c r="G14" s="686"/>
      <c r="H14" s="686"/>
      <c r="I14" s="687"/>
      <c r="J14" s="107">
        <f>SUM(J4:J13)</f>
        <v>480000</v>
      </c>
      <c r="K14" s="107">
        <f t="shared" ref="K14:U14" si="3">SUM(K4:K13)</f>
        <v>14400</v>
      </c>
      <c r="L14" s="107">
        <f t="shared" si="3"/>
        <v>233217</v>
      </c>
      <c r="M14" s="107">
        <f t="shared" si="3"/>
        <v>11500</v>
      </c>
      <c r="N14" s="107">
        <f t="shared" si="3"/>
        <v>3480</v>
      </c>
      <c r="O14" s="107">
        <f t="shared" si="3"/>
        <v>0</v>
      </c>
      <c r="P14" s="107">
        <f t="shared" si="3"/>
        <v>248197</v>
      </c>
      <c r="Q14" s="107">
        <f t="shared" si="3"/>
        <v>249183</v>
      </c>
      <c r="R14" s="107">
        <f t="shared" si="3"/>
        <v>2900</v>
      </c>
      <c r="S14" s="107">
        <f t="shared" si="3"/>
        <v>0</v>
      </c>
      <c r="T14" s="107">
        <f t="shared" si="3"/>
        <v>168028.15999999997</v>
      </c>
      <c r="U14" s="107">
        <f t="shared" si="3"/>
        <v>420111.15999999992</v>
      </c>
      <c r="V14" s="132"/>
      <c r="W14" s="293"/>
      <c r="X14" s="293"/>
      <c r="Y14" s="293"/>
      <c r="Z14" s="293"/>
    </row>
    <row r="15" spans="1:26" s="9" customFormat="1" ht="21" x14ac:dyDescent="0.2">
      <c r="A15" s="88">
        <v>1</v>
      </c>
      <c r="B15" s="89" t="s">
        <v>324</v>
      </c>
      <c r="C15" s="90" t="s">
        <v>325</v>
      </c>
      <c r="D15" s="88">
        <v>12</v>
      </c>
      <c r="E15" s="88">
        <v>1</v>
      </c>
      <c r="F15" s="88" t="s">
        <v>46</v>
      </c>
      <c r="G15" s="88" t="s">
        <v>47</v>
      </c>
      <c r="H15" s="125">
        <v>240239</v>
      </c>
      <c r="I15" s="125">
        <v>240604</v>
      </c>
      <c r="J15" s="90">
        <v>60000</v>
      </c>
      <c r="K15" s="90">
        <v>1800</v>
      </c>
      <c r="L15" s="90">
        <f>J15-Q15</f>
        <v>10200</v>
      </c>
      <c r="M15" s="90">
        <f>K15-R15</f>
        <v>1800</v>
      </c>
      <c r="N15" s="90">
        <v>0</v>
      </c>
      <c r="O15" s="105">
        <v>0</v>
      </c>
      <c r="P15" s="90">
        <f t="shared" ref="P15:P20" si="4">L15+M15+N15+O15</f>
        <v>12000</v>
      </c>
      <c r="Q15" s="90">
        <v>49800</v>
      </c>
      <c r="R15" s="90">
        <v>0</v>
      </c>
      <c r="S15" s="105">
        <v>0</v>
      </c>
      <c r="T15" s="105">
        <v>27160.28</v>
      </c>
      <c r="U15" s="90">
        <f t="shared" ref="U15:U20" si="5">Q15+R15+S15+T15</f>
        <v>76960.28</v>
      </c>
      <c r="V15" s="129">
        <v>23075</v>
      </c>
      <c r="W15" s="89"/>
      <c r="X15" s="89"/>
      <c r="Y15" s="89"/>
      <c r="Z15" s="89"/>
    </row>
    <row r="16" spans="1:26" s="9" customFormat="1" ht="21" x14ac:dyDescent="0.2">
      <c r="A16" s="88">
        <v>2</v>
      </c>
      <c r="B16" s="89" t="s">
        <v>326</v>
      </c>
      <c r="C16" s="90" t="s">
        <v>327</v>
      </c>
      <c r="D16" s="88">
        <v>94</v>
      </c>
      <c r="E16" s="88">
        <v>4</v>
      </c>
      <c r="F16" s="88" t="s">
        <v>46</v>
      </c>
      <c r="G16" s="88" t="s">
        <v>47</v>
      </c>
      <c r="H16" s="125">
        <v>240239</v>
      </c>
      <c r="I16" s="125">
        <v>240604</v>
      </c>
      <c r="J16" s="90">
        <v>50000</v>
      </c>
      <c r="K16" s="90">
        <v>1500</v>
      </c>
      <c r="L16" s="90">
        <f t="shared" ref="L16:M20" si="6">J16-Q16</f>
        <v>22100</v>
      </c>
      <c r="M16" s="90">
        <f t="shared" si="6"/>
        <v>1500</v>
      </c>
      <c r="N16" s="90">
        <v>0</v>
      </c>
      <c r="O16" s="105">
        <v>0</v>
      </c>
      <c r="P16" s="90">
        <f t="shared" si="4"/>
        <v>23600</v>
      </c>
      <c r="Q16" s="90">
        <v>27900</v>
      </c>
      <c r="R16" s="90">
        <v>0</v>
      </c>
      <c r="S16" s="105">
        <v>0</v>
      </c>
      <c r="T16" s="105">
        <v>18795.259999999998</v>
      </c>
      <c r="U16" s="90">
        <f t="shared" si="5"/>
        <v>46695.259999999995</v>
      </c>
      <c r="V16" s="128">
        <v>22929</v>
      </c>
      <c r="W16" s="89"/>
      <c r="X16" s="89"/>
      <c r="Y16" s="89"/>
      <c r="Z16" s="89"/>
    </row>
    <row r="17" spans="1:26" s="9" customFormat="1" ht="21" x14ac:dyDescent="0.2">
      <c r="A17" s="88">
        <v>3</v>
      </c>
      <c r="B17" s="89" t="s">
        <v>159</v>
      </c>
      <c r="C17" s="90" t="s">
        <v>328</v>
      </c>
      <c r="D17" s="88">
        <v>1</v>
      </c>
      <c r="E17" s="88">
        <v>8</v>
      </c>
      <c r="F17" s="88" t="s">
        <v>46</v>
      </c>
      <c r="G17" s="88" t="s">
        <v>47</v>
      </c>
      <c r="H17" s="125">
        <v>240239</v>
      </c>
      <c r="I17" s="125">
        <v>240604</v>
      </c>
      <c r="J17" s="90">
        <v>50000</v>
      </c>
      <c r="K17" s="90">
        <v>1500</v>
      </c>
      <c r="L17" s="90">
        <f t="shared" si="6"/>
        <v>8000</v>
      </c>
      <c r="M17" s="90">
        <f t="shared" si="6"/>
        <v>1500</v>
      </c>
      <c r="N17" s="90">
        <v>0</v>
      </c>
      <c r="O17" s="106">
        <v>0</v>
      </c>
      <c r="P17" s="90">
        <f t="shared" si="4"/>
        <v>9500</v>
      </c>
      <c r="Q17" s="90">
        <v>42000</v>
      </c>
      <c r="R17" s="90">
        <v>0</v>
      </c>
      <c r="S17" s="106">
        <v>0</v>
      </c>
      <c r="T17" s="106">
        <v>21538.98</v>
      </c>
      <c r="U17" s="90">
        <f t="shared" si="5"/>
        <v>63538.979999999996</v>
      </c>
      <c r="V17" s="129">
        <v>23046</v>
      </c>
      <c r="W17" s="89"/>
      <c r="X17" s="89"/>
      <c r="Y17" s="89"/>
      <c r="Z17" s="89"/>
    </row>
    <row r="18" spans="1:26" s="9" customFormat="1" ht="21" x14ac:dyDescent="0.2">
      <c r="A18" s="88">
        <v>4</v>
      </c>
      <c r="B18" s="89" t="s">
        <v>329</v>
      </c>
      <c r="C18" s="90" t="s">
        <v>330</v>
      </c>
      <c r="D18" s="88">
        <v>17</v>
      </c>
      <c r="E18" s="88">
        <v>5</v>
      </c>
      <c r="F18" s="88" t="s">
        <v>62</v>
      </c>
      <c r="G18" s="88" t="s">
        <v>47</v>
      </c>
      <c r="H18" s="125">
        <v>240239</v>
      </c>
      <c r="I18" s="125">
        <v>240604</v>
      </c>
      <c r="J18" s="90">
        <v>50000</v>
      </c>
      <c r="K18" s="90">
        <v>1500</v>
      </c>
      <c r="L18" s="90">
        <f t="shared" si="6"/>
        <v>0</v>
      </c>
      <c r="M18" s="90">
        <f t="shared" si="6"/>
        <v>0</v>
      </c>
      <c r="N18" s="90">
        <v>0</v>
      </c>
      <c r="O18" s="90">
        <v>0</v>
      </c>
      <c r="P18" s="90">
        <f t="shared" si="4"/>
        <v>0</v>
      </c>
      <c r="Q18" s="90">
        <v>50000</v>
      </c>
      <c r="R18" s="90">
        <v>1500</v>
      </c>
      <c r="S18" s="90">
        <v>0</v>
      </c>
      <c r="T18" s="90">
        <v>22633.56</v>
      </c>
      <c r="U18" s="90">
        <f t="shared" si="5"/>
        <v>74133.56</v>
      </c>
      <c r="V18" s="129" t="s">
        <v>579</v>
      </c>
      <c r="W18" s="89"/>
      <c r="X18" s="89"/>
      <c r="Y18" s="89"/>
      <c r="Z18" s="89"/>
    </row>
    <row r="19" spans="1:26" s="9" customFormat="1" ht="21" x14ac:dyDescent="0.2">
      <c r="A19" s="88">
        <v>5</v>
      </c>
      <c r="B19" s="89" t="s">
        <v>331</v>
      </c>
      <c r="C19" s="90" t="s">
        <v>332</v>
      </c>
      <c r="D19" s="88">
        <v>63</v>
      </c>
      <c r="E19" s="88">
        <v>5</v>
      </c>
      <c r="F19" s="88" t="s">
        <v>62</v>
      </c>
      <c r="G19" s="88" t="s">
        <v>47</v>
      </c>
      <c r="H19" s="125">
        <v>240239</v>
      </c>
      <c r="I19" s="125">
        <v>240604</v>
      </c>
      <c r="J19" s="90">
        <v>50000</v>
      </c>
      <c r="K19" s="90">
        <v>1500</v>
      </c>
      <c r="L19" s="90">
        <f t="shared" si="6"/>
        <v>10500</v>
      </c>
      <c r="M19" s="90">
        <f t="shared" si="6"/>
        <v>1500</v>
      </c>
      <c r="N19" s="90">
        <v>0</v>
      </c>
      <c r="O19" s="90">
        <v>0</v>
      </c>
      <c r="P19" s="90">
        <f t="shared" si="4"/>
        <v>12000</v>
      </c>
      <c r="Q19" s="90">
        <v>39500</v>
      </c>
      <c r="R19" s="90">
        <v>0</v>
      </c>
      <c r="S19" s="90">
        <v>0</v>
      </c>
      <c r="T19" s="90">
        <v>22556.3</v>
      </c>
      <c r="U19" s="90">
        <f t="shared" si="5"/>
        <v>62056.3</v>
      </c>
      <c r="V19" s="129">
        <v>23095</v>
      </c>
      <c r="W19" s="89"/>
      <c r="X19" s="89"/>
      <c r="Y19" s="89"/>
      <c r="Z19" s="89"/>
    </row>
    <row r="20" spans="1:26" s="9" customFormat="1" ht="21" x14ac:dyDescent="0.2">
      <c r="A20" s="88">
        <v>6</v>
      </c>
      <c r="B20" s="89" t="s">
        <v>333</v>
      </c>
      <c r="C20" s="90" t="s">
        <v>334</v>
      </c>
      <c r="D20" s="88">
        <v>130</v>
      </c>
      <c r="E20" s="88">
        <v>5</v>
      </c>
      <c r="F20" s="88" t="s">
        <v>62</v>
      </c>
      <c r="G20" s="88" t="s">
        <v>47</v>
      </c>
      <c r="H20" s="125">
        <v>240239</v>
      </c>
      <c r="I20" s="125">
        <v>240604</v>
      </c>
      <c r="J20" s="90">
        <v>50000</v>
      </c>
      <c r="K20" s="90">
        <v>1500</v>
      </c>
      <c r="L20" s="90">
        <f t="shared" si="6"/>
        <v>3500</v>
      </c>
      <c r="M20" s="90">
        <f t="shared" si="6"/>
        <v>1500</v>
      </c>
      <c r="N20" s="90">
        <v>0</v>
      </c>
      <c r="O20" s="90">
        <v>0</v>
      </c>
      <c r="P20" s="90">
        <f t="shared" si="4"/>
        <v>5000</v>
      </c>
      <c r="Q20" s="90">
        <v>46500</v>
      </c>
      <c r="R20" s="90">
        <v>0</v>
      </c>
      <c r="S20" s="90">
        <v>0</v>
      </c>
      <c r="T20" s="90">
        <v>22403.63</v>
      </c>
      <c r="U20" s="90">
        <f t="shared" si="5"/>
        <v>68903.63</v>
      </c>
      <c r="V20" s="128">
        <v>22951</v>
      </c>
      <c r="W20" s="89"/>
      <c r="X20" s="89"/>
      <c r="Y20" s="89"/>
      <c r="Z20" s="89"/>
    </row>
    <row r="21" spans="1:26" s="12" customFormat="1" ht="23.25" x14ac:dyDescent="0.2">
      <c r="A21" s="578" t="s">
        <v>335</v>
      </c>
      <c r="B21" s="578"/>
      <c r="C21" s="578"/>
      <c r="D21" s="578"/>
      <c r="E21" s="578"/>
      <c r="F21" s="578"/>
      <c r="G21" s="578"/>
      <c r="H21" s="578"/>
      <c r="I21" s="578"/>
      <c r="J21" s="107">
        <f>SUM(J15:J20)</f>
        <v>310000</v>
      </c>
      <c r="K21" s="107">
        <f t="shared" ref="K21:U21" si="7">SUM(K15:K20)</f>
        <v>9300</v>
      </c>
      <c r="L21" s="107">
        <f t="shared" si="7"/>
        <v>54300</v>
      </c>
      <c r="M21" s="107">
        <f t="shared" si="7"/>
        <v>7800</v>
      </c>
      <c r="N21" s="107">
        <f t="shared" si="7"/>
        <v>0</v>
      </c>
      <c r="O21" s="107">
        <f t="shared" si="7"/>
        <v>0</v>
      </c>
      <c r="P21" s="107">
        <f t="shared" si="7"/>
        <v>62100</v>
      </c>
      <c r="Q21" s="107">
        <f t="shared" si="7"/>
        <v>255700</v>
      </c>
      <c r="R21" s="107">
        <f t="shared" si="7"/>
        <v>1500</v>
      </c>
      <c r="S21" s="107">
        <f t="shared" si="7"/>
        <v>0</v>
      </c>
      <c r="T21" s="107">
        <f t="shared" si="7"/>
        <v>135088.00999999998</v>
      </c>
      <c r="U21" s="107">
        <f t="shared" si="7"/>
        <v>392288.01</v>
      </c>
      <c r="V21" s="132"/>
      <c r="W21" s="108"/>
      <c r="X21" s="108"/>
      <c r="Y21" s="108"/>
      <c r="Z21" s="108"/>
    </row>
    <row r="22" spans="1:26" s="94" customFormat="1" ht="23.25" x14ac:dyDescent="0.2">
      <c r="A22" s="578" t="s">
        <v>536</v>
      </c>
      <c r="B22" s="578"/>
      <c r="C22" s="578"/>
      <c r="D22" s="578"/>
      <c r="E22" s="578"/>
      <c r="F22" s="578"/>
      <c r="G22" s="578"/>
      <c r="H22" s="578"/>
      <c r="I22" s="578"/>
      <c r="J22" s="104"/>
      <c r="K22" s="104"/>
      <c r="L22" s="104"/>
      <c r="M22" s="104"/>
      <c r="N22" s="104"/>
      <c r="O22" s="104"/>
      <c r="P22" s="107"/>
      <c r="Q22" s="104"/>
      <c r="R22" s="104"/>
      <c r="S22" s="104"/>
      <c r="T22" s="104"/>
      <c r="U22" s="107"/>
      <c r="V22" s="130"/>
      <c r="W22" s="93"/>
      <c r="X22" s="93"/>
      <c r="Y22" s="93"/>
      <c r="Z22" s="93"/>
    </row>
    <row r="23" spans="1:26" s="9" customFormat="1" ht="21" x14ac:dyDescent="0.2">
      <c r="A23" s="88">
        <v>1</v>
      </c>
      <c r="B23" s="89" t="s">
        <v>717</v>
      </c>
      <c r="C23" s="90" t="s">
        <v>718</v>
      </c>
      <c r="D23" s="88">
        <v>100</v>
      </c>
      <c r="E23" s="88">
        <v>6</v>
      </c>
      <c r="F23" s="88" t="s">
        <v>62</v>
      </c>
      <c r="G23" s="88" t="s">
        <v>47</v>
      </c>
      <c r="H23" s="125">
        <v>240660</v>
      </c>
      <c r="I23" s="125">
        <v>241024</v>
      </c>
      <c r="J23" s="90">
        <v>50000</v>
      </c>
      <c r="K23" s="90">
        <v>1500</v>
      </c>
      <c r="L23" s="90">
        <f>J23-Q23</f>
        <v>3000</v>
      </c>
      <c r="M23" s="90">
        <f>K23-R23</f>
        <v>1500</v>
      </c>
      <c r="N23" s="90">
        <v>0</v>
      </c>
      <c r="O23" s="105">
        <v>0</v>
      </c>
      <c r="P23" s="90">
        <f>L23+M23+N23+O23</f>
        <v>4500</v>
      </c>
      <c r="Q23" s="90">
        <v>47000</v>
      </c>
      <c r="R23" s="90">
        <v>0</v>
      </c>
      <c r="S23" s="105">
        <v>0</v>
      </c>
      <c r="T23" s="105">
        <v>17636.919999999998</v>
      </c>
      <c r="U23" s="90">
        <f>Q23+R23+S23+T23</f>
        <v>64636.92</v>
      </c>
      <c r="V23" s="128">
        <v>241718</v>
      </c>
      <c r="W23" s="89"/>
      <c r="X23" s="89"/>
      <c r="Y23" s="89"/>
      <c r="Z23" s="89"/>
    </row>
    <row r="24" spans="1:26" s="9" customFormat="1" ht="21" x14ac:dyDescent="0.2">
      <c r="A24" s="88">
        <v>2</v>
      </c>
      <c r="B24" s="89" t="s">
        <v>717</v>
      </c>
      <c r="C24" s="90" t="s">
        <v>719</v>
      </c>
      <c r="D24" s="88">
        <v>67</v>
      </c>
      <c r="E24" s="88">
        <v>11</v>
      </c>
      <c r="F24" s="88" t="s">
        <v>62</v>
      </c>
      <c r="G24" s="88" t="s">
        <v>47</v>
      </c>
      <c r="H24" s="125">
        <v>240794</v>
      </c>
      <c r="I24" s="125">
        <v>241160</v>
      </c>
      <c r="J24" s="90">
        <v>50000</v>
      </c>
      <c r="K24" s="90">
        <v>1500</v>
      </c>
      <c r="L24" s="90">
        <f>J24-Q24</f>
        <v>23375</v>
      </c>
      <c r="M24" s="90">
        <f>K24-R24</f>
        <v>1500</v>
      </c>
      <c r="N24" s="90">
        <v>0</v>
      </c>
      <c r="O24" s="105">
        <v>0</v>
      </c>
      <c r="P24" s="90">
        <f>L24+M24+N24+O24</f>
        <v>24875</v>
      </c>
      <c r="Q24" s="90">
        <v>26625</v>
      </c>
      <c r="R24" s="90">
        <v>0</v>
      </c>
      <c r="S24" s="105">
        <v>0</v>
      </c>
      <c r="T24" s="105">
        <v>14272.14</v>
      </c>
      <c r="U24" s="90">
        <f>Q24+R24+S24+T24</f>
        <v>40897.14</v>
      </c>
      <c r="V24" s="128">
        <v>23070</v>
      </c>
      <c r="W24" s="89"/>
      <c r="X24" s="89"/>
      <c r="Y24" s="89"/>
      <c r="Z24" s="89"/>
    </row>
    <row r="25" spans="1:26" s="12" customFormat="1" ht="23.25" x14ac:dyDescent="0.2">
      <c r="A25" s="578" t="s">
        <v>619</v>
      </c>
      <c r="B25" s="578"/>
      <c r="C25" s="578"/>
      <c r="D25" s="578"/>
      <c r="E25" s="578"/>
      <c r="F25" s="578"/>
      <c r="G25" s="578"/>
      <c r="H25" s="578"/>
      <c r="I25" s="578"/>
      <c r="J25" s="107">
        <f>J23+J24</f>
        <v>100000</v>
      </c>
      <c r="K25" s="107">
        <f t="shared" ref="K25:U25" si="8">K23+K24</f>
        <v>3000</v>
      </c>
      <c r="L25" s="107">
        <f t="shared" si="8"/>
        <v>26375</v>
      </c>
      <c r="M25" s="107">
        <f t="shared" si="8"/>
        <v>3000</v>
      </c>
      <c r="N25" s="107">
        <f t="shared" si="8"/>
        <v>0</v>
      </c>
      <c r="O25" s="107">
        <f t="shared" si="8"/>
        <v>0</v>
      </c>
      <c r="P25" s="107">
        <f t="shared" si="8"/>
        <v>29375</v>
      </c>
      <c r="Q25" s="107">
        <f t="shared" si="8"/>
        <v>73625</v>
      </c>
      <c r="R25" s="107">
        <f t="shared" si="8"/>
        <v>0</v>
      </c>
      <c r="S25" s="107">
        <f t="shared" si="8"/>
        <v>0</v>
      </c>
      <c r="T25" s="107">
        <f t="shared" si="8"/>
        <v>31909.059999999998</v>
      </c>
      <c r="U25" s="107">
        <f t="shared" si="8"/>
        <v>105534.06</v>
      </c>
      <c r="V25" s="132"/>
      <c r="W25" s="108"/>
      <c r="X25" s="108"/>
      <c r="Y25" s="108"/>
      <c r="Z25" s="108"/>
    </row>
    <row r="26" spans="1:26" s="94" customFormat="1" ht="23.25" x14ac:dyDescent="0.2">
      <c r="A26" s="578" t="s">
        <v>913</v>
      </c>
      <c r="B26" s="578"/>
      <c r="C26" s="578"/>
      <c r="D26" s="578"/>
      <c r="E26" s="578"/>
      <c r="F26" s="578"/>
      <c r="G26" s="578"/>
      <c r="H26" s="578"/>
      <c r="I26" s="578"/>
      <c r="J26" s="104"/>
      <c r="K26" s="104"/>
      <c r="L26" s="107"/>
      <c r="M26" s="104"/>
      <c r="N26" s="104"/>
      <c r="O26" s="104"/>
      <c r="P26" s="104"/>
      <c r="Q26" s="107"/>
      <c r="R26" s="104"/>
      <c r="S26" s="104"/>
      <c r="T26" s="104"/>
      <c r="U26" s="104"/>
      <c r="V26" s="107"/>
      <c r="W26" s="130"/>
      <c r="X26" s="93"/>
      <c r="Y26" s="93"/>
      <c r="Z26" s="93"/>
    </row>
    <row r="27" spans="1:26" s="9" customFormat="1" ht="21" x14ac:dyDescent="0.2">
      <c r="A27" s="599">
        <v>1</v>
      </c>
      <c r="B27" s="599" t="s">
        <v>336</v>
      </c>
      <c r="C27" s="718" t="s">
        <v>1206</v>
      </c>
      <c r="D27" s="599">
        <v>90</v>
      </c>
      <c r="E27" s="599">
        <v>3</v>
      </c>
      <c r="F27" s="599" t="s">
        <v>47</v>
      </c>
      <c r="G27" s="599" t="s">
        <v>47</v>
      </c>
      <c r="H27" s="153" t="s">
        <v>1123</v>
      </c>
      <c r="I27" s="153">
        <v>22589</v>
      </c>
      <c r="J27" s="161">
        <v>36932</v>
      </c>
      <c r="K27" s="161">
        <v>2268</v>
      </c>
      <c r="L27" s="161">
        <v>28932</v>
      </c>
      <c r="M27" s="161">
        <v>2268</v>
      </c>
      <c r="N27" s="161">
        <v>0</v>
      </c>
      <c r="O27" s="249">
        <v>0</v>
      </c>
      <c r="P27" s="161">
        <f>SUM(L27:O27)</f>
        <v>31200</v>
      </c>
      <c r="Q27" s="161">
        <f>J27-L27</f>
        <v>8000</v>
      </c>
      <c r="R27" s="161">
        <f>K27-M27</f>
        <v>0</v>
      </c>
      <c r="S27" s="249">
        <v>0</v>
      </c>
      <c r="T27" s="249">
        <v>615.82000000000005</v>
      </c>
      <c r="U27" s="161">
        <f>Q27+R27+S27+T27</f>
        <v>8615.82</v>
      </c>
      <c r="V27" s="678">
        <v>22999</v>
      </c>
      <c r="W27" s="354"/>
      <c r="X27" s="354"/>
      <c r="Y27" s="354"/>
      <c r="Z27" s="354"/>
    </row>
    <row r="28" spans="1:26" s="9" customFormat="1" ht="21" x14ac:dyDescent="0.2">
      <c r="A28" s="582"/>
      <c r="B28" s="582"/>
      <c r="C28" s="719"/>
      <c r="D28" s="582"/>
      <c r="E28" s="582"/>
      <c r="F28" s="582"/>
      <c r="G28" s="582"/>
      <c r="H28" s="144" t="s">
        <v>1132</v>
      </c>
      <c r="I28" s="144">
        <v>22770</v>
      </c>
      <c r="J28" s="156">
        <v>37518</v>
      </c>
      <c r="K28" s="156">
        <v>1682</v>
      </c>
      <c r="L28" s="156">
        <v>0</v>
      </c>
      <c r="M28" s="156">
        <v>0</v>
      </c>
      <c r="N28" s="156">
        <v>0</v>
      </c>
      <c r="O28" s="250">
        <v>0</v>
      </c>
      <c r="P28" s="156">
        <f>SUM(L28:O28)</f>
        <v>0</v>
      </c>
      <c r="Q28" s="481">
        <f t="shared" ref="Q28:Q29" si="9">J28-L28</f>
        <v>37518</v>
      </c>
      <c r="R28" s="481">
        <f t="shared" ref="R28:R29" si="10">K28-M28</f>
        <v>1682</v>
      </c>
      <c r="S28" s="250">
        <v>0</v>
      </c>
      <c r="T28" s="250">
        <v>1302.8499999999999</v>
      </c>
      <c r="U28" s="156">
        <f>Q28+R28+S28+T28</f>
        <v>40502.85</v>
      </c>
      <c r="V28" s="679"/>
      <c r="W28" s="348"/>
      <c r="X28" s="348"/>
      <c r="Y28" s="348"/>
      <c r="Z28" s="348"/>
    </row>
    <row r="29" spans="1:26" s="9" customFormat="1" ht="21" x14ac:dyDescent="0.2">
      <c r="A29" s="582"/>
      <c r="B29" s="582"/>
      <c r="C29" s="719"/>
      <c r="D29" s="582"/>
      <c r="E29" s="582"/>
      <c r="F29" s="582"/>
      <c r="G29" s="582"/>
      <c r="H29" s="144" t="s">
        <v>1133</v>
      </c>
      <c r="I29" s="482">
        <v>22954</v>
      </c>
      <c r="J29" s="156">
        <v>38057</v>
      </c>
      <c r="K29" s="156">
        <v>1143</v>
      </c>
      <c r="L29" s="156">
        <v>0</v>
      </c>
      <c r="M29" s="156">
        <v>0</v>
      </c>
      <c r="N29" s="156">
        <v>0</v>
      </c>
      <c r="O29" s="250">
        <v>0</v>
      </c>
      <c r="P29" s="156">
        <f>SUM(L29:O29)</f>
        <v>0</v>
      </c>
      <c r="Q29" s="481">
        <f t="shared" si="9"/>
        <v>38057</v>
      </c>
      <c r="R29" s="481">
        <f t="shared" si="10"/>
        <v>1143</v>
      </c>
      <c r="S29" s="250">
        <v>0</v>
      </c>
      <c r="T29" s="250">
        <v>0</v>
      </c>
      <c r="U29" s="156">
        <f>Q29+R29+S29+T29</f>
        <v>39200</v>
      </c>
      <c r="V29" s="679"/>
      <c r="W29" s="348"/>
      <c r="X29" s="348"/>
      <c r="Y29" s="348"/>
      <c r="Z29" s="348"/>
    </row>
    <row r="30" spans="1:26" s="9" customFormat="1" ht="21" x14ac:dyDescent="0.2">
      <c r="A30" s="582"/>
      <c r="B30" s="582"/>
      <c r="C30" s="719"/>
      <c r="D30" s="582"/>
      <c r="E30" s="582"/>
      <c r="F30" s="582"/>
      <c r="G30" s="582"/>
      <c r="H30" s="159" t="s">
        <v>1134</v>
      </c>
      <c r="I30" s="336">
        <v>23135</v>
      </c>
      <c r="J30" s="198">
        <v>37493</v>
      </c>
      <c r="K30" s="198">
        <v>558</v>
      </c>
      <c r="L30" s="198">
        <v>0</v>
      </c>
      <c r="M30" s="198">
        <v>0</v>
      </c>
      <c r="N30" s="198">
        <v>0</v>
      </c>
      <c r="O30" s="357">
        <v>0</v>
      </c>
      <c r="P30" s="198">
        <f>SUM(L30:O30)</f>
        <v>0</v>
      </c>
      <c r="Q30" s="198"/>
      <c r="R30" s="198"/>
      <c r="S30" s="357">
        <v>0</v>
      </c>
      <c r="T30" s="357">
        <v>0</v>
      </c>
      <c r="U30" s="198">
        <f>Q30+R30+S30+T30</f>
        <v>0</v>
      </c>
      <c r="V30" s="679"/>
      <c r="W30" s="348"/>
      <c r="X30" s="348"/>
      <c r="Y30" s="348"/>
      <c r="Z30" s="348"/>
    </row>
    <row r="31" spans="1:26" s="9" customFormat="1" ht="21" x14ac:dyDescent="0.2">
      <c r="A31" s="600"/>
      <c r="B31" s="600"/>
      <c r="C31" s="720"/>
      <c r="D31" s="600"/>
      <c r="E31" s="600"/>
      <c r="F31" s="600"/>
      <c r="G31" s="600"/>
      <c r="H31" s="693" t="s">
        <v>232</v>
      </c>
      <c r="I31" s="693"/>
      <c r="J31" s="226">
        <f>SUM(J27:J30)</f>
        <v>150000</v>
      </c>
      <c r="K31" s="226">
        <f t="shared" ref="K31:U31" si="11">SUM(K27:K30)</f>
        <v>5651</v>
      </c>
      <c r="L31" s="226">
        <f t="shared" si="11"/>
        <v>28932</v>
      </c>
      <c r="M31" s="226">
        <f t="shared" si="11"/>
        <v>2268</v>
      </c>
      <c r="N31" s="226">
        <f t="shared" si="11"/>
        <v>0</v>
      </c>
      <c r="O31" s="226">
        <f t="shared" si="11"/>
        <v>0</v>
      </c>
      <c r="P31" s="226">
        <f t="shared" si="11"/>
        <v>31200</v>
      </c>
      <c r="Q31" s="226">
        <f t="shared" si="11"/>
        <v>83575</v>
      </c>
      <c r="R31" s="226">
        <f t="shared" si="11"/>
        <v>2825</v>
      </c>
      <c r="S31" s="226">
        <f t="shared" si="11"/>
        <v>0</v>
      </c>
      <c r="T31" s="226">
        <f t="shared" si="11"/>
        <v>1918.67</v>
      </c>
      <c r="U31" s="226">
        <f t="shared" si="11"/>
        <v>88318.67</v>
      </c>
      <c r="V31" s="680"/>
      <c r="W31" s="355"/>
      <c r="X31" s="355"/>
      <c r="Y31" s="355"/>
      <c r="Z31" s="355"/>
    </row>
    <row r="32" spans="1:26" s="9" customFormat="1" ht="21" x14ac:dyDescent="0.2">
      <c r="A32" s="599">
        <v>2</v>
      </c>
      <c r="B32" s="599" t="s">
        <v>336</v>
      </c>
      <c r="C32" s="718" t="s">
        <v>1207</v>
      </c>
      <c r="D32" s="599">
        <v>43487</v>
      </c>
      <c r="E32" s="599">
        <v>2</v>
      </c>
      <c r="F32" s="599" t="s">
        <v>47</v>
      </c>
      <c r="G32" s="599" t="s">
        <v>47</v>
      </c>
      <c r="H32" s="153" t="s">
        <v>1123</v>
      </c>
      <c r="I32" s="153">
        <v>22589</v>
      </c>
      <c r="J32" s="161">
        <v>36932</v>
      </c>
      <c r="K32" s="161">
        <v>2268</v>
      </c>
      <c r="L32" s="161">
        <v>36932</v>
      </c>
      <c r="M32" s="161">
        <v>2268</v>
      </c>
      <c r="N32" s="161">
        <v>0</v>
      </c>
      <c r="O32" s="249">
        <v>0</v>
      </c>
      <c r="P32" s="475">
        <f>L32+M32+N32+O32</f>
        <v>39200</v>
      </c>
      <c r="Q32" s="475">
        <f>J32-L32</f>
        <v>0</v>
      </c>
      <c r="R32" s="475">
        <f>K32-M32</f>
        <v>0</v>
      </c>
      <c r="S32" s="249">
        <v>0</v>
      </c>
      <c r="T32" s="249">
        <v>0</v>
      </c>
      <c r="U32" s="161">
        <f>Q32+R32+S32+T32</f>
        <v>0</v>
      </c>
      <c r="V32" s="678">
        <v>22983</v>
      </c>
      <c r="W32" s="356"/>
      <c r="X32" s="356"/>
      <c r="Y32" s="356"/>
      <c r="Z32" s="356"/>
    </row>
    <row r="33" spans="1:26" s="9" customFormat="1" ht="21" x14ac:dyDescent="0.2">
      <c r="A33" s="582"/>
      <c r="B33" s="582"/>
      <c r="C33" s="719"/>
      <c r="D33" s="582"/>
      <c r="E33" s="582"/>
      <c r="F33" s="582"/>
      <c r="G33" s="582"/>
      <c r="H33" s="144" t="s">
        <v>1132</v>
      </c>
      <c r="I33" s="144">
        <v>22770</v>
      </c>
      <c r="J33" s="156">
        <v>37518</v>
      </c>
      <c r="K33" s="156">
        <v>1682</v>
      </c>
      <c r="L33" s="156">
        <v>37518</v>
      </c>
      <c r="M33" s="156">
        <v>1682</v>
      </c>
      <c r="N33" s="156">
        <v>0</v>
      </c>
      <c r="O33" s="250">
        <v>0</v>
      </c>
      <c r="P33" s="476">
        <f t="shared" ref="P33:P35" si="12">L33+M33+N33+O33</f>
        <v>39200</v>
      </c>
      <c r="Q33" s="476">
        <f t="shared" ref="Q33:Q34" si="13">J33-L33</f>
        <v>0</v>
      </c>
      <c r="R33" s="476">
        <f>K33-M33</f>
        <v>0</v>
      </c>
      <c r="S33" s="250">
        <v>0</v>
      </c>
      <c r="T33" s="250">
        <v>0</v>
      </c>
      <c r="U33" s="156">
        <f>Q33+R33+S33+T33</f>
        <v>0</v>
      </c>
      <c r="V33" s="679"/>
      <c r="W33" s="348"/>
      <c r="X33" s="348"/>
      <c r="Y33" s="348"/>
      <c r="Z33" s="348"/>
    </row>
    <row r="34" spans="1:26" s="9" customFormat="1" ht="21" x14ac:dyDescent="0.2">
      <c r="A34" s="582"/>
      <c r="B34" s="582"/>
      <c r="C34" s="719"/>
      <c r="D34" s="582"/>
      <c r="E34" s="582"/>
      <c r="F34" s="582"/>
      <c r="G34" s="582"/>
      <c r="H34" s="144" t="s">
        <v>1133</v>
      </c>
      <c r="I34" s="477">
        <v>22954</v>
      </c>
      <c r="J34" s="156">
        <v>38057</v>
      </c>
      <c r="K34" s="156">
        <v>1143</v>
      </c>
      <c r="L34" s="156">
        <v>38057</v>
      </c>
      <c r="M34" s="156">
        <v>1143</v>
      </c>
      <c r="N34" s="156">
        <v>0</v>
      </c>
      <c r="O34" s="250">
        <v>0</v>
      </c>
      <c r="P34" s="476">
        <f t="shared" si="12"/>
        <v>39200</v>
      </c>
      <c r="Q34" s="476">
        <f t="shared" si="13"/>
        <v>0</v>
      </c>
      <c r="R34" s="476">
        <v>0</v>
      </c>
      <c r="S34" s="250">
        <v>0</v>
      </c>
      <c r="T34" s="250">
        <v>1047.8699999999999</v>
      </c>
      <c r="U34" s="156">
        <f>Q34+R34+S34+T34</f>
        <v>1047.8699999999999</v>
      </c>
      <c r="V34" s="679"/>
      <c r="W34" s="348"/>
      <c r="X34" s="348"/>
      <c r="Y34" s="348"/>
      <c r="Z34" s="348"/>
    </row>
    <row r="35" spans="1:26" s="9" customFormat="1" ht="21" x14ac:dyDescent="0.2">
      <c r="A35" s="582"/>
      <c r="B35" s="582"/>
      <c r="C35" s="719"/>
      <c r="D35" s="582"/>
      <c r="E35" s="582"/>
      <c r="F35" s="582"/>
      <c r="G35" s="582"/>
      <c r="H35" s="159" t="s">
        <v>1134</v>
      </c>
      <c r="I35" s="336">
        <v>23135</v>
      </c>
      <c r="J35" s="198">
        <v>37493</v>
      </c>
      <c r="K35" s="198">
        <v>558</v>
      </c>
      <c r="L35" s="198">
        <v>401.36</v>
      </c>
      <c r="M35" s="198">
        <v>558</v>
      </c>
      <c r="N35" s="198">
        <v>0</v>
      </c>
      <c r="O35" s="357">
        <v>0</v>
      </c>
      <c r="P35" s="245">
        <f t="shared" si="12"/>
        <v>959.36</v>
      </c>
      <c r="Q35" s="478">
        <v>0</v>
      </c>
      <c r="R35" s="478">
        <v>0</v>
      </c>
      <c r="S35" s="357">
        <v>0</v>
      </c>
      <c r="T35" s="357">
        <v>0</v>
      </c>
      <c r="U35" s="198">
        <f>Q35+R35+S35+T35</f>
        <v>0</v>
      </c>
      <c r="V35" s="679"/>
      <c r="W35" s="348"/>
      <c r="X35" s="348"/>
      <c r="Y35" s="348"/>
      <c r="Z35" s="348"/>
    </row>
    <row r="36" spans="1:26" s="9" customFormat="1" ht="21" x14ac:dyDescent="0.2">
      <c r="A36" s="600"/>
      <c r="B36" s="600"/>
      <c r="C36" s="720"/>
      <c r="D36" s="600"/>
      <c r="E36" s="600"/>
      <c r="F36" s="600"/>
      <c r="G36" s="600"/>
      <c r="H36" s="693" t="s">
        <v>232</v>
      </c>
      <c r="I36" s="693"/>
      <c r="J36" s="226">
        <f>SUM(J32:J35)</f>
        <v>150000</v>
      </c>
      <c r="K36" s="226">
        <f t="shared" ref="K36:U36" si="14">SUM(K32:K35)</f>
        <v>5651</v>
      </c>
      <c r="L36" s="226">
        <f t="shared" si="14"/>
        <v>112908.36</v>
      </c>
      <c r="M36" s="226">
        <f t="shared" si="14"/>
        <v>5651</v>
      </c>
      <c r="N36" s="226">
        <f t="shared" si="14"/>
        <v>0</v>
      </c>
      <c r="O36" s="226">
        <f t="shared" si="14"/>
        <v>0</v>
      </c>
      <c r="P36" s="226">
        <f t="shared" si="14"/>
        <v>118559.36</v>
      </c>
      <c r="Q36" s="226">
        <f t="shared" si="14"/>
        <v>0</v>
      </c>
      <c r="R36" s="226">
        <f t="shared" si="14"/>
        <v>0</v>
      </c>
      <c r="S36" s="226">
        <f t="shared" si="14"/>
        <v>0</v>
      </c>
      <c r="T36" s="226">
        <f t="shared" si="14"/>
        <v>1047.8699999999999</v>
      </c>
      <c r="U36" s="226">
        <f t="shared" si="14"/>
        <v>1047.8699999999999</v>
      </c>
      <c r="V36" s="680"/>
      <c r="W36" s="355"/>
      <c r="X36" s="355"/>
      <c r="Y36" s="355"/>
      <c r="Z36" s="355"/>
    </row>
    <row r="37" spans="1:26" s="94" customFormat="1" ht="23.25" x14ac:dyDescent="0.2">
      <c r="A37" s="578" t="s">
        <v>1208</v>
      </c>
      <c r="B37" s="578"/>
      <c r="C37" s="578"/>
      <c r="D37" s="578"/>
      <c r="E37" s="578"/>
      <c r="F37" s="578"/>
      <c r="G37" s="578"/>
      <c r="H37" s="578"/>
      <c r="I37" s="578"/>
      <c r="J37" s="353">
        <f>J31+J36</f>
        <v>300000</v>
      </c>
      <c r="K37" s="353">
        <f t="shared" ref="K37:U37" si="15">K31+K36</f>
        <v>11302</v>
      </c>
      <c r="L37" s="353">
        <f t="shared" si="15"/>
        <v>141840.35999999999</v>
      </c>
      <c r="M37" s="353">
        <f t="shared" si="15"/>
        <v>7919</v>
      </c>
      <c r="N37" s="353">
        <f t="shared" si="15"/>
        <v>0</v>
      </c>
      <c r="O37" s="353">
        <f t="shared" si="15"/>
        <v>0</v>
      </c>
      <c r="P37" s="353">
        <f t="shared" si="15"/>
        <v>149759.35999999999</v>
      </c>
      <c r="Q37" s="353">
        <f t="shared" si="15"/>
        <v>83575</v>
      </c>
      <c r="R37" s="353">
        <f t="shared" si="15"/>
        <v>2825</v>
      </c>
      <c r="S37" s="353">
        <f t="shared" si="15"/>
        <v>0</v>
      </c>
      <c r="T37" s="353">
        <f t="shared" si="15"/>
        <v>2966.54</v>
      </c>
      <c r="U37" s="353">
        <f t="shared" si="15"/>
        <v>89366.54</v>
      </c>
      <c r="V37" s="352"/>
      <c r="W37" s="93"/>
      <c r="X37" s="93"/>
      <c r="Y37" s="93"/>
      <c r="Z37" s="93"/>
    </row>
    <row r="38" spans="1:26" s="9" customFormat="1" ht="21" x14ac:dyDescent="0.2">
      <c r="A38" s="599">
        <v>1</v>
      </c>
      <c r="B38" s="599" t="s">
        <v>1478</v>
      </c>
      <c r="C38" s="601" t="s">
        <v>1479</v>
      </c>
      <c r="D38" s="599">
        <v>107</v>
      </c>
      <c r="E38" s="599">
        <v>9</v>
      </c>
      <c r="F38" s="599" t="s">
        <v>62</v>
      </c>
      <c r="G38" s="599" t="s">
        <v>47</v>
      </c>
      <c r="H38" s="153" t="s">
        <v>1123</v>
      </c>
      <c r="I38" s="153">
        <v>22873</v>
      </c>
      <c r="J38" s="161">
        <v>48925</v>
      </c>
      <c r="K38" s="161">
        <v>2975</v>
      </c>
      <c r="L38" s="161">
        <v>48925</v>
      </c>
      <c r="M38" s="161">
        <v>2975</v>
      </c>
      <c r="N38" s="161">
        <v>0</v>
      </c>
      <c r="O38" s="249">
        <v>0</v>
      </c>
      <c r="P38" s="161">
        <f>L38+M38+N38+O38</f>
        <v>51900</v>
      </c>
      <c r="Q38" s="161">
        <f>J38-L38</f>
        <v>0</v>
      </c>
      <c r="R38" s="161">
        <f>K38-M38</f>
        <v>0</v>
      </c>
      <c r="S38" s="249">
        <v>0</v>
      </c>
      <c r="T38" s="249">
        <v>716.34</v>
      </c>
      <c r="U38" s="161">
        <f>Q38+R38+S38+T38</f>
        <v>716.34</v>
      </c>
      <c r="V38" s="678">
        <v>23027</v>
      </c>
      <c r="W38" s="89"/>
      <c r="X38" s="89"/>
      <c r="Y38" s="89"/>
      <c r="Z38" s="89"/>
    </row>
    <row r="39" spans="1:26" s="9" customFormat="1" ht="21" x14ac:dyDescent="0.2">
      <c r="A39" s="582"/>
      <c r="B39" s="582"/>
      <c r="C39" s="584"/>
      <c r="D39" s="582"/>
      <c r="E39" s="582"/>
      <c r="F39" s="582"/>
      <c r="G39" s="582"/>
      <c r="H39" s="144" t="s">
        <v>1132</v>
      </c>
      <c r="I39" s="493">
        <v>23057</v>
      </c>
      <c r="J39" s="156">
        <v>49615</v>
      </c>
      <c r="K39" s="156">
        <v>2285</v>
      </c>
      <c r="L39" s="156">
        <v>3635</v>
      </c>
      <c r="M39" s="156">
        <v>2285</v>
      </c>
      <c r="N39" s="156">
        <v>0</v>
      </c>
      <c r="O39" s="250">
        <v>0</v>
      </c>
      <c r="P39" s="156">
        <f>L39+M39+N39+O39</f>
        <v>5920</v>
      </c>
      <c r="Q39" s="490">
        <f>J39-L39</f>
        <v>45980</v>
      </c>
      <c r="R39" s="490">
        <f>K39-M39</f>
        <v>0</v>
      </c>
      <c r="S39" s="250">
        <v>0</v>
      </c>
      <c r="T39" s="250">
        <v>0</v>
      </c>
      <c r="U39" s="156">
        <f>Q39+R39+S39+T39</f>
        <v>45980</v>
      </c>
      <c r="V39" s="679"/>
      <c r="W39" s="89"/>
      <c r="X39" s="89"/>
      <c r="Y39" s="89"/>
      <c r="Z39" s="89"/>
    </row>
    <row r="40" spans="1:26" s="9" customFormat="1" ht="21" x14ac:dyDescent="0.2">
      <c r="A40" s="582"/>
      <c r="B40" s="582"/>
      <c r="C40" s="584"/>
      <c r="D40" s="582"/>
      <c r="E40" s="582"/>
      <c r="F40" s="582"/>
      <c r="G40" s="582"/>
      <c r="H40" s="144" t="s">
        <v>1133</v>
      </c>
      <c r="I40" s="335">
        <v>23238</v>
      </c>
      <c r="J40" s="156">
        <v>50391</v>
      </c>
      <c r="K40" s="156">
        <v>1509</v>
      </c>
      <c r="L40" s="156">
        <v>0</v>
      </c>
      <c r="M40" s="156">
        <v>0</v>
      </c>
      <c r="N40" s="156">
        <v>0</v>
      </c>
      <c r="O40" s="250">
        <v>0</v>
      </c>
      <c r="P40" s="156">
        <f>L40+M40+N40+O40</f>
        <v>0</v>
      </c>
      <c r="Q40" s="156">
        <v>0</v>
      </c>
      <c r="R40" s="156">
        <v>0</v>
      </c>
      <c r="S40" s="250">
        <v>0</v>
      </c>
      <c r="T40" s="250">
        <v>0</v>
      </c>
      <c r="U40" s="156">
        <f>Q40+R40+S40+T40</f>
        <v>0</v>
      </c>
      <c r="V40" s="679"/>
      <c r="W40" s="89"/>
      <c r="X40" s="89"/>
      <c r="Y40" s="89"/>
      <c r="Z40" s="89"/>
    </row>
    <row r="41" spans="1:26" s="9" customFormat="1" ht="21" x14ac:dyDescent="0.2">
      <c r="A41" s="582"/>
      <c r="B41" s="582"/>
      <c r="C41" s="584"/>
      <c r="D41" s="582"/>
      <c r="E41" s="582"/>
      <c r="F41" s="582"/>
      <c r="G41" s="582"/>
      <c r="H41" s="159" t="s">
        <v>1134</v>
      </c>
      <c r="I41" s="336">
        <v>23422</v>
      </c>
      <c r="J41" s="198">
        <v>51069</v>
      </c>
      <c r="K41" s="198">
        <v>772</v>
      </c>
      <c r="L41" s="198">
        <v>0</v>
      </c>
      <c r="M41" s="198">
        <v>0</v>
      </c>
      <c r="N41" s="198">
        <v>0</v>
      </c>
      <c r="O41" s="357">
        <v>0</v>
      </c>
      <c r="P41" s="198">
        <f>L41+M41+N41+O41</f>
        <v>0</v>
      </c>
      <c r="Q41" s="198">
        <v>0</v>
      </c>
      <c r="R41" s="198">
        <v>0</v>
      </c>
      <c r="S41" s="357">
        <v>0</v>
      </c>
      <c r="T41" s="357">
        <v>0</v>
      </c>
      <c r="U41" s="198">
        <f>Q41+R41+S41+T41</f>
        <v>0</v>
      </c>
      <c r="V41" s="679"/>
      <c r="W41" s="89"/>
      <c r="X41" s="89"/>
      <c r="Y41" s="89"/>
      <c r="Z41" s="89"/>
    </row>
    <row r="42" spans="1:26" s="9" customFormat="1" ht="21" x14ac:dyDescent="0.2">
      <c r="A42" s="600"/>
      <c r="B42" s="600"/>
      <c r="C42" s="602"/>
      <c r="D42" s="600"/>
      <c r="E42" s="600"/>
      <c r="F42" s="600"/>
      <c r="G42" s="600"/>
      <c r="H42" s="693" t="s">
        <v>232</v>
      </c>
      <c r="I42" s="693"/>
      <c r="J42" s="226">
        <f>SUM(J38:J41)</f>
        <v>200000</v>
      </c>
      <c r="K42" s="226">
        <f t="shared" ref="K42:U42" si="16">SUM(K38:K41)</f>
        <v>7541</v>
      </c>
      <c r="L42" s="226">
        <f t="shared" si="16"/>
        <v>52560</v>
      </c>
      <c r="M42" s="226">
        <f t="shared" si="16"/>
        <v>5260</v>
      </c>
      <c r="N42" s="226">
        <f t="shared" si="16"/>
        <v>0</v>
      </c>
      <c r="O42" s="226">
        <f t="shared" si="16"/>
        <v>0</v>
      </c>
      <c r="P42" s="226">
        <f t="shared" si="16"/>
        <v>57820</v>
      </c>
      <c r="Q42" s="226">
        <f t="shared" si="16"/>
        <v>45980</v>
      </c>
      <c r="R42" s="226">
        <f t="shared" si="16"/>
        <v>0</v>
      </c>
      <c r="S42" s="226">
        <f t="shared" si="16"/>
        <v>0</v>
      </c>
      <c r="T42" s="226">
        <f t="shared" si="16"/>
        <v>716.34</v>
      </c>
      <c r="U42" s="226">
        <f t="shared" si="16"/>
        <v>46696.34</v>
      </c>
      <c r="V42" s="680"/>
      <c r="W42" s="89"/>
      <c r="X42" s="89"/>
      <c r="Y42" s="89"/>
      <c r="Z42" s="89"/>
    </row>
    <row r="43" spans="1:26" s="9" customFormat="1" ht="21" x14ac:dyDescent="0.2">
      <c r="A43" s="599">
        <v>2</v>
      </c>
      <c r="B43" s="599" t="s">
        <v>1478</v>
      </c>
      <c r="C43" s="718" t="s">
        <v>1480</v>
      </c>
      <c r="D43" s="599">
        <v>48</v>
      </c>
      <c r="E43" s="599">
        <v>6</v>
      </c>
      <c r="F43" s="599" t="s">
        <v>62</v>
      </c>
      <c r="G43" s="599" t="s">
        <v>47</v>
      </c>
      <c r="H43" s="153" t="s">
        <v>1123</v>
      </c>
      <c r="I43" s="153">
        <v>22873</v>
      </c>
      <c r="J43" s="161">
        <v>48925</v>
      </c>
      <c r="K43" s="161">
        <v>2975</v>
      </c>
      <c r="L43" s="161">
        <v>31545</v>
      </c>
      <c r="M43" s="161">
        <v>2975</v>
      </c>
      <c r="N43" s="161">
        <v>0</v>
      </c>
      <c r="O43" s="249">
        <v>0</v>
      </c>
      <c r="P43" s="161">
        <f t="shared" ref="P43:P56" si="17">L43+M43+N43+O43</f>
        <v>34520</v>
      </c>
      <c r="Q43" s="161">
        <f>J43-L43</f>
        <v>17380</v>
      </c>
      <c r="R43" s="161">
        <f>K43-M43</f>
        <v>0</v>
      </c>
      <c r="S43" s="249">
        <v>0</v>
      </c>
      <c r="T43" s="249">
        <v>941</v>
      </c>
      <c r="U43" s="161">
        <f t="shared" ref="U43:U56" si="18">Q43+R43+S43+T43</f>
        <v>18321</v>
      </c>
      <c r="V43" s="678">
        <v>23062</v>
      </c>
      <c r="W43" s="89"/>
      <c r="X43" s="89"/>
      <c r="Y43" s="89"/>
      <c r="Z43" s="89"/>
    </row>
    <row r="44" spans="1:26" s="9" customFormat="1" ht="21" x14ac:dyDescent="0.2">
      <c r="A44" s="582"/>
      <c r="B44" s="582"/>
      <c r="C44" s="719"/>
      <c r="D44" s="582"/>
      <c r="E44" s="582"/>
      <c r="F44" s="582"/>
      <c r="G44" s="582"/>
      <c r="H44" s="144" t="s">
        <v>1132</v>
      </c>
      <c r="I44" s="493">
        <v>23057</v>
      </c>
      <c r="J44" s="156">
        <v>49615</v>
      </c>
      <c r="K44" s="156">
        <v>2285</v>
      </c>
      <c r="L44" s="156">
        <v>0</v>
      </c>
      <c r="M44" s="156">
        <v>0</v>
      </c>
      <c r="N44" s="156">
        <v>0</v>
      </c>
      <c r="O44" s="250">
        <v>0</v>
      </c>
      <c r="P44" s="156">
        <f t="shared" si="17"/>
        <v>0</v>
      </c>
      <c r="Q44" s="494">
        <f>J44-L44</f>
        <v>49615</v>
      </c>
      <c r="R44" s="494">
        <f>K44-M44</f>
        <v>2285</v>
      </c>
      <c r="S44" s="250">
        <v>0</v>
      </c>
      <c r="T44" s="250">
        <v>0</v>
      </c>
      <c r="U44" s="156">
        <f t="shared" si="18"/>
        <v>51900</v>
      </c>
      <c r="V44" s="679"/>
      <c r="W44" s="89"/>
      <c r="X44" s="89"/>
      <c r="Y44" s="89"/>
      <c r="Z44" s="89"/>
    </row>
    <row r="45" spans="1:26" s="9" customFormat="1" ht="21" x14ac:dyDescent="0.2">
      <c r="A45" s="582"/>
      <c r="B45" s="582"/>
      <c r="C45" s="719"/>
      <c r="D45" s="582"/>
      <c r="E45" s="582"/>
      <c r="F45" s="582"/>
      <c r="G45" s="582"/>
      <c r="H45" s="144" t="s">
        <v>1133</v>
      </c>
      <c r="I45" s="335">
        <v>23238</v>
      </c>
      <c r="J45" s="156">
        <v>50391</v>
      </c>
      <c r="K45" s="156">
        <v>1509</v>
      </c>
      <c r="L45" s="156">
        <v>0</v>
      </c>
      <c r="M45" s="156">
        <v>0</v>
      </c>
      <c r="N45" s="156">
        <v>0</v>
      </c>
      <c r="O45" s="250">
        <v>0</v>
      </c>
      <c r="P45" s="156">
        <f t="shared" si="17"/>
        <v>0</v>
      </c>
      <c r="Q45" s="156">
        <v>0</v>
      </c>
      <c r="R45" s="156">
        <v>0</v>
      </c>
      <c r="S45" s="250">
        <v>0</v>
      </c>
      <c r="T45" s="250">
        <v>0</v>
      </c>
      <c r="U45" s="156">
        <f t="shared" si="18"/>
        <v>0</v>
      </c>
      <c r="V45" s="679"/>
      <c r="W45" s="89"/>
      <c r="X45" s="89"/>
      <c r="Y45" s="89"/>
      <c r="Z45" s="89"/>
    </row>
    <row r="46" spans="1:26" s="9" customFormat="1" ht="21" x14ac:dyDescent="0.2">
      <c r="A46" s="582"/>
      <c r="B46" s="582"/>
      <c r="C46" s="719"/>
      <c r="D46" s="582"/>
      <c r="E46" s="582"/>
      <c r="F46" s="582"/>
      <c r="G46" s="582"/>
      <c r="H46" s="159" t="s">
        <v>1134</v>
      </c>
      <c r="I46" s="336">
        <v>23422</v>
      </c>
      <c r="J46" s="198">
        <v>51069</v>
      </c>
      <c r="K46" s="198">
        <v>772</v>
      </c>
      <c r="L46" s="198">
        <v>0</v>
      </c>
      <c r="M46" s="198">
        <v>0</v>
      </c>
      <c r="N46" s="198">
        <v>0</v>
      </c>
      <c r="O46" s="357">
        <v>0</v>
      </c>
      <c r="P46" s="198">
        <v>0</v>
      </c>
      <c r="Q46" s="198">
        <v>0</v>
      </c>
      <c r="R46" s="198">
        <v>0</v>
      </c>
      <c r="S46" s="357">
        <v>0</v>
      </c>
      <c r="T46" s="357">
        <v>0</v>
      </c>
      <c r="U46" s="198">
        <f t="shared" si="18"/>
        <v>0</v>
      </c>
      <c r="V46" s="679"/>
      <c r="W46" s="89"/>
      <c r="X46" s="89"/>
      <c r="Y46" s="89"/>
      <c r="Z46" s="89"/>
    </row>
    <row r="47" spans="1:26" s="9" customFormat="1" ht="21" x14ac:dyDescent="0.2">
      <c r="A47" s="600"/>
      <c r="B47" s="600"/>
      <c r="C47" s="720"/>
      <c r="D47" s="600"/>
      <c r="E47" s="600"/>
      <c r="F47" s="600"/>
      <c r="G47" s="600"/>
      <c r="H47" s="693" t="s">
        <v>232</v>
      </c>
      <c r="I47" s="693"/>
      <c r="J47" s="226">
        <f>SUM(J43:J46)</f>
        <v>200000</v>
      </c>
      <c r="K47" s="226">
        <f t="shared" ref="K47:U47" si="19">SUM(K43:K46)</f>
        <v>7541</v>
      </c>
      <c r="L47" s="226">
        <f t="shared" si="19"/>
        <v>31545</v>
      </c>
      <c r="M47" s="226">
        <f t="shared" si="19"/>
        <v>2975</v>
      </c>
      <c r="N47" s="226">
        <f t="shared" si="19"/>
        <v>0</v>
      </c>
      <c r="O47" s="226">
        <f t="shared" si="19"/>
        <v>0</v>
      </c>
      <c r="P47" s="226">
        <f t="shared" si="19"/>
        <v>34520</v>
      </c>
      <c r="Q47" s="226">
        <f t="shared" si="19"/>
        <v>66995</v>
      </c>
      <c r="R47" s="226">
        <f t="shared" si="19"/>
        <v>2285</v>
      </c>
      <c r="S47" s="226">
        <f t="shared" si="19"/>
        <v>0</v>
      </c>
      <c r="T47" s="226">
        <f t="shared" si="19"/>
        <v>941</v>
      </c>
      <c r="U47" s="226">
        <f t="shared" si="19"/>
        <v>70221</v>
      </c>
      <c r="V47" s="680"/>
      <c r="W47" s="89"/>
      <c r="X47" s="89"/>
      <c r="Y47" s="89"/>
      <c r="Z47" s="89"/>
    </row>
    <row r="48" spans="1:26" s="9" customFormat="1" ht="21" x14ac:dyDescent="0.2">
      <c r="A48" s="599">
        <v>3</v>
      </c>
      <c r="B48" s="603" t="s">
        <v>1481</v>
      </c>
      <c r="C48" s="718" t="s">
        <v>1482</v>
      </c>
      <c r="D48" s="599">
        <v>279</v>
      </c>
      <c r="E48" s="599">
        <v>6</v>
      </c>
      <c r="F48" s="599" t="s">
        <v>62</v>
      </c>
      <c r="G48" s="599" t="s">
        <v>47</v>
      </c>
      <c r="H48" s="153" t="s">
        <v>1123</v>
      </c>
      <c r="I48" s="153">
        <v>22924</v>
      </c>
      <c r="J48" s="161">
        <v>48892</v>
      </c>
      <c r="K48" s="161">
        <v>3008</v>
      </c>
      <c r="L48" s="161">
        <v>48892</v>
      </c>
      <c r="M48" s="161">
        <v>3008</v>
      </c>
      <c r="N48" s="161">
        <v>0</v>
      </c>
      <c r="O48" s="358">
        <v>0</v>
      </c>
      <c r="P48" s="161">
        <f t="shared" si="17"/>
        <v>51900</v>
      </c>
      <c r="Q48" s="161">
        <f>J48-L48</f>
        <v>0</v>
      </c>
      <c r="R48" s="161">
        <f>K48-M48</f>
        <v>0</v>
      </c>
      <c r="S48" s="358">
        <v>0</v>
      </c>
      <c r="T48" s="358">
        <v>0</v>
      </c>
      <c r="U48" s="161">
        <f t="shared" si="18"/>
        <v>0</v>
      </c>
      <c r="V48" s="681">
        <v>22935</v>
      </c>
      <c r="W48" s="89"/>
      <c r="X48" s="89"/>
      <c r="Y48" s="89"/>
      <c r="Z48" s="89"/>
    </row>
    <row r="49" spans="1:26" s="9" customFormat="1" ht="21" x14ac:dyDescent="0.2">
      <c r="A49" s="582"/>
      <c r="B49" s="583"/>
      <c r="C49" s="719"/>
      <c r="D49" s="582"/>
      <c r="E49" s="582"/>
      <c r="F49" s="582"/>
      <c r="G49" s="582"/>
      <c r="H49" s="144" t="s">
        <v>1132</v>
      </c>
      <c r="I49" s="335">
        <v>23106</v>
      </c>
      <c r="J49" s="156">
        <v>49640</v>
      </c>
      <c r="K49" s="156">
        <v>2260</v>
      </c>
      <c r="L49" s="156">
        <v>0</v>
      </c>
      <c r="M49" s="156">
        <v>0</v>
      </c>
      <c r="N49" s="156">
        <v>0</v>
      </c>
      <c r="O49" s="262">
        <v>0</v>
      </c>
      <c r="P49" s="156">
        <f t="shared" si="17"/>
        <v>0</v>
      </c>
      <c r="Q49" s="494">
        <v>0</v>
      </c>
      <c r="R49" s="494">
        <v>0</v>
      </c>
      <c r="S49" s="262">
        <v>0</v>
      </c>
      <c r="T49" s="262">
        <v>0</v>
      </c>
      <c r="U49" s="156">
        <f t="shared" si="18"/>
        <v>0</v>
      </c>
      <c r="V49" s="682"/>
      <c r="W49" s="89"/>
      <c r="X49" s="89"/>
      <c r="Y49" s="89"/>
      <c r="Z49" s="89"/>
    </row>
    <row r="50" spans="1:26" s="9" customFormat="1" ht="21" x14ac:dyDescent="0.2">
      <c r="A50" s="582"/>
      <c r="B50" s="583"/>
      <c r="C50" s="719"/>
      <c r="D50" s="582"/>
      <c r="E50" s="582"/>
      <c r="F50" s="582"/>
      <c r="G50" s="582"/>
      <c r="H50" s="144" t="s">
        <v>1133</v>
      </c>
      <c r="I50" s="335">
        <v>23289</v>
      </c>
      <c r="J50" s="156">
        <v>50374</v>
      </c>
      <c r="K50" s="156">
        <v>1526</v>
      </c>
      <c r="L50" s="156">
        <v>0</v>
      </c>
      <c r="M50" s="156">
        <v>0</v>
      </c>
      <c r="N50" s="156">
        <v>0</v>
      </c>
      <c r="O50" s="262">
        <v>0</v>
      </c>
      <c r="P50" s="156">
        <f t="shared" si="17"/>
        <v>0</v>
      </c>
      <c r="Q50" s="156">
        <v>0</v>
      </c>
      <c r="R50" s="156">
        <v>0</v>
      </c>
      <c r="S50" s="262">
        <v>0</v>
      </c>
      <c r="T50" s="262">
        <v>0</v>
      </c>
      <c r="U50" s="156">
        <f t="shared" si="18"/>
        <v>0</v>
      </c>
      <c r="V50" s="682"/>
      <c r="W50" s="89"/>
      <c r="X50" s="89"/>
      <c r="Y50" s="89"/>
      <c r="Z50" s="89"/>
    </row>
    <row r="51" spans="1:26" s="9" customFormat="1" ht="21" x14ac:dyDescent="0.2">
      <c r="A51" s="582"/>
      <c r="B51" s="583"/>
      <c r="C51" s="719"/>
      <c r="D51" s="582"/>
      <c r="E51" s="582"/>
      <c r="F51" s="582"/>
      <c r="G51" s="582"/>
      <c r="H51" s="159" t="s">
        <v>1134</v>
      </c>
      <c r="I51" s="336">
        <v>23472</v>
      </c>
      <c r="J51" s="198">
        <v>51094</v>
      </c>
      <c r="K51" s="198">
        <v>764</v>
      </c>
      <c r="L51" s="198">
        <v>0</v>
      </c>
      <c r="M51" s="198">
        <v>0</v>
      </c>
      <c r="N51" s="198">
        <v>0</v>
      </c>
      <c r="O51" s="359">
        <v>0</v>
      </c>
      <c r="P51" s="198">
        <f t="shared" si="17"/>
        <v>0</v>
      </c>
      <c r="Q51" s="198">
        <v>0</v>
      </c>
      <c r="R51" s="198">
        <v>0</v>
      </c>
      <c r="S51" s="359">
        <v>0</v>
      </c>
      <c r="T51" s="359">
        <v>0</v>
      </c>
      <c r="U51" s="198">
        <f t="shared" si="18"/>
        <v>0</v>
      </c>
      <c r="V51" s="682"/>
      <c r="W51" s="89"/>
      <c r="X51" s="89"/>
      <c r="Y51" s="89"/>
      <c r="Z51" s="89"/>
    </row>
    <row r="52" spans="1:26" s="9" customFormat="1" ht="21" x14ac:dyDescent="0.2">
      <c r="A52" s="600"/>
      <c r="B52" s="616"/>
      <c r="C52" s="720"/>
      <c r="D52" s="600"/>
      <c r="E52" s="600"/>
      <c r="F52" s="600"/>
      <c r="G52" s="600"/>
      <c r="H52" s="693" t="s">
        <v>232</v>
      </c>
      <c r="I52" s="693"/>
      <c r="J52" s="226">
        <f>SUM(J48:J51)</f>
        <v>200000</v>
      </c>
      <c r="K52" s="226">
        <f t="shared" ref="K52:U52" si="20">SUM(K48:K51)</f>
        <v>7558</v>
      </c>
      <c r="L52" s="226">
        <f t="shared" si="20"/>
        <v>48892</v>
      </c>
      <c r="M52" s="226">
        <f t="shared" si="20"/>
        <v>3008</v>
      </c>
      <c r="N52" s="226">
        <f t="shared" si="20"/>
        <v>0</v>
      </c>
      <c r="O52" s="226">
        <f t="shared" si="20"/>
        <v>0</v>
      </c>
      <c r="P52" s="226">
        <f t="shared" si="20"/>
        <v>51900</v>
      </c>
      <c r="Q52" s="226">
        <f t="shared" si="20"/>
        <v>0</v>
      </c>
      <c r="R52" s="226">
        <f t="shared" si="20"/>
        <v>0</v>
      </c>
      <c r="S52" s="226">
        <f t="shared" si="20"/>
        <v>0</v>
      </c>
      <c r="T52" s="226">
        <f t="shared" si="20"/>
        <v>0</v>
      </c>
      <c r="U52" s="226">
        <f t="shared" si="20"/>
        <v>0</v>
      </c>
      <c r="V52" s="683"/>
      <c r="W52" s="89"/>
      <c r="X52" s="89"/>
      <c r="Y52" s="89"/>
      <c r="Z52" s="89"/>
    </row>
    <row r="53" spans="1:26" s="9" customFormat="1" ht="21" x14ac:dyDescent="0.2">
      <c r="A53" s="599">
        <v>4</v>
      </c>
      <c r="B53" s="599" t="s">
        <v>1483</v>
      </c>
      <c r="C53" s="718" t="s">
        <v>1484</v>
      </c>
      <c r="D53" s="599">
        <v>51</v>
      </c>
      <c r="E53" s="599">
        <v>8</v>
      </c>
      <c r="F53" s="599" t="s">
        <v>62</v>
      </c>
      <c r="G53" s="599" t="s">
        <v>47</v>
      </c>
      <c r="H53" s="153" t="s">
        <v>1123</v>
      </c>
      <c r="I53" s="503">
        <v>22924</v>
      </c>
      <c r="J53" s="161">
        <v>48892</v>
      </c>
      <c r="K53" s="161">
        <v>3008</v>
      </c>
      <c r="L53" s="161">
        <v>48892</v>
      </c>
      <c r="M53" s="161">
        <v>3008</v>
      </c>
      <c r="N53" s="161">
        <v>0</v>
      </c>
      <c r="O53" s="161">
        <v>0</v>
      </c>
      <c r="P53" s="161">
        <f t="shared" si="17"/>
        <v>51900</v>
      </c>
      <c r="Q53" s="161">
        <f>J53-L53</f>
        <v>0</v>
      </c>
      <c r="R53" s="161">
        <f>K53-M53</f>
        <v>0</v>
      </c>
      <c r="S53" s="161">
        <v>0</v>
      </c>
      <c r="T53" s="161">
        <v>0</v>
      </c>
      <c r="U53" s="161">
        <f t="shared" si="18"/>
        <v>0</v>
      </c>
      <c r="V53" s="681">
        <v>22935</v>
      </c>
      <c r="W53" s="89"/>
      <c r="X53" s="89"/>
      <c r="Y53" s="89"/>
      <c r="Z53" s="89"/>
    </row>
    <row r="54" spans="1:26" s="9" customFormat="1" ht="21" x14ac:dyDescent="0.2">
      <c r="A54" s="582"/>
      <c r="B54" s="582"/>
      <c r="C54" s="719"/>
      <c r="D54" s="582"/>
      <c r="E54" s="582"/>
      <c r="F54" s="582"/>
      <c r="G54" s="582"/>
      <c r="H54" s="144" t="s">
        <v>1132</v>
      </c>
      <c r="I54" s="335">
        <v>23106</v>
      </c>
      <c r="J54" s="156">
        <v>49640</v>
      </c>
      <c r="K54" s="156">
        <v>2260</v>
      </c>
      <c r="L54" s="156">
        <v>0</v>
      </c>
      <c r="M54" s="156">
        <v>0</v>
      </c>
      <c r="N54" s="156">
        <v>0</v>
      </c>
      <c r="O54" s="156">
        <v>0</v>
      </c>
      <c r="P54" s="156">
        <f t="shared" si="17"/>
        <v>0</v>
      </c>
      <c r="Q54" s="494">
        <v>0</v>
      </c>
      <c r="R54" s="494">
        <v>0</v>
      </c>
      <c r="S54" s="156">
        <v>0</v>
      </c>
      <c r="T54" s="156">
        <v>0</v>
      </c>
      <c r="U54" s="156">
        <f t="shared" si="18"/>
        <v>0</v>
      </c>
      <c r="V54" s="682"/>
      <c r="W54" s="89"/>
      <c r="X54" s="89"/>
      <c r="Y54" s="89"/>
      <c r="Z54" s="89"/>
    </row>
    <row r="55" spans="1:26" s="9" customFormat="1" ht="21" x14ac:dyDescent="0.2">
      <c r="A55" s="582"/>
      <c r="B55" s="582"/>
      <c r="C55" s="719"/>
      <c r="D55" s="582"/>
      <c r="E55" s="582"/>
      <c r="F55" s="582"/>
      <c r="G55" s="582"/>
      <c r="H55" s="144" t="s">
        <v>1133</v>
      </c>
      <c r="I55" s="335">
        <v>23289</v>
      </c>
      <c r="J55" s="156">
        <v>50374</v>
      </c>
      <c r="K55" s="156">
        <v>1526</v>
      </c>
      <c r="L55" s="156">
        <v>0</v>
      </c>
      <c r="M55" s="156">
        <v>0</v>
      </c>
      <c r="N55" s="156">
        <v>0</v>
      </c>
      <c r="O55" s="156">
        <v>0</v>
      </c>
      <c r="P55" s="156">
        <f t="shared" si="17"/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f t="shared" si="18"/>
        <v>0</v>
      </c>
      <c r="V55" s="682"/>
      <c r="W55" s="89"/>
      <c r="X55" s="89"/>
      <c r="Y55" s="89"/>
      <c r="Z55" s="89"/>
    </row>
    <row r="56" spans="1:26" s="9" customFormat="1" ht="21" x14ac:dyDescent="0.2">
      <c r="A56" s="582"/>
      <c r="B56" s="582"/>
      <c r="C56" s="719"/>
      <c r="D56" s="582"/>
      <c r="E56" s="582"/>
      <c r="F56" s="582"/>
      <c r="G56" s="582"/>
      <c r="H56" s="159" t="s">
        <v>1134</v>
      </c>
      <c r="I56" s="336">
        <v>23472</v>
      </c>
      <c r="J56" s="198">
        <v>51094</v>
      </c>
      <c r="K56" s="198">
        <v>764</v>
      </c>
      <c r="L56" s="198">
        <v>0</v>
      </c>
      <c r="M56" s="198">
        <v>0</v>
      </c>
      <c r="N56" s="198">
        <v>0</v>
      </c>
      <c r="O56" s="198">
        <v>0</v>
      </c>
      <c r="P56" s="198">
        <f t="shared" si="17"/>
        <v>0</v>
      </c>
      <c r="Q56" s="198">
        <v>0</v>
      </c>
      <c r="R56" s="198">
        <v>0</v>
      </c>
      <c r="S56" s="198">
        <v>0</v>
      </c>
      <c r="T56" s="198">
        <v>0</v>
      </c>
      <c r="U56" s="198">
        <f t="shared" si="18"/>
        <v>0</v>
      </c>
      <c r="V56" s="682"/>
      <c r="W56" s="89"/>
      <c r="X56" s="89"/>
      <c r="Y56" s="89"/>
      <c r="Z56" s="89"/>
    </row>
    <row r="57" spans="1:26" s="9" customFormat="1" ht="21" x14ac:dyDescent="0.2">
      <c r="A57" s="600"/>
      <c r="B57" s="600"/>
      <c r="C57" s="720"/>
      <c r="D57" s="600"/>
      <c r="E57" s="600"/>
      <c r="F57" s="600"/>
      <c r="G57" s="600"/>
      <c r="H57" s="693" t="s">
        <v>232</v>
      </c>
      <c r="I57" s="693"/>
      <c r="J57" s="226">
        <f>SUM(J53:J56)</f>
        <v>200000</v>
      </c>
      <c r="K57" s="226">
        <f t="shared" ref="K57:U57" si="21">SUM(K53:K56)</f>
        <v>7558</v>
      </c>
      <c r="L57" s="226">
        <f t="shared" si="21"/>
        <v>48892</v>
      </c>
      <c r="M57" s="226">
        <f t="shared" si="21"/>
        <v>3008</v>
      </c>
      <c r="N57" s="226">
        <f t="shared" si="21"/>
        <v>0</v>
      </c>
      <c r="O57" s="226">
        <f t="shared" si="21"/>
        <v>0</v>
      </c>
      <c r="P57" s="226">
        <f t="shared" si="21"/>
        <v>51900</v>
      </c>
      <c r="Q57" s="226">
        <f t="shared" si="21"/>
        <v>0</v>
      </c>
      <c r="R57" s="226">
        <f t="shared" si="21"/>
        <v>0</v>
      </c>
      <c r="S57" s="226">
        <f t="shared" si="21"/>
        <v>0</v>
      </c>
      <c r="T57" s="226">
        <f t="shared" si="21"/>
        <v>0</v>
      </c>
      <c r="U57" s="226">
        <f t="shared" si="21"/>
        <v>0</v>
      </c>
      <c r="V57" s="683"/>
      <c r="W57" s="89"/>
      <c r="X57" s="89"/>
      <c r="Y57" s="89"/>
      <c r="Z57" s="89"/>
    </row>
    <row r="58" spans="1:26" s="12" customFormat="1" ht="23.25" x14ac:dyDescent="0.2">
      <c r="A58" s="578" t="s">
        <v>1485</v>
      </c>
      <c r="B58" s="578"/>
      <c r="C58" s="578"/>
      <c r="D58" s="578"/>
      <c r="E58" s="578"/>
      <c r="F58" s="578"/>
      <c r="G58" s="578"/>
      <c r="H58" s="578"/>
      <c r="I58" s="578"/>
      <c r="J58" s="353">
        <f>J42+J47+J52+J57</f>
        <v>800000</v>
      </c>
      <c r="K58" s="353">
        <f t="shared" ref="K58:U58" si="22">K42+K47+K52+K57</f>
        <v>30198</v>
      </c>
      <c r="L58" s="353">
        <f t="shared" si="22"/>
        <v>181889</v>
      </c>
      <c r="M58" s="353">
        <f t="shared" si="22"/>
        <v>14251</v>
      </c>
      <c r="N58" s="353">
        <f t="shared" si="22"/>
        <v>0</v>
      </c>
      <c r="O58" s="353">
        <f t="shared" si="22"/>
        <v>0</v>
      </c>
      <c r="P58" s="353">
        <f t="shared" si="22"/>
        <v>196140</v>
      </c>
      <c r="Q58" s="353">
        <f t="shared" si="22"/>
        <v>112975</v>
      </c>
      <c r="R58" s="353">
        <f t="shared" si="22"/>
        <v>2285</v>
      </c>
      <c r="S58" s="353">
        <f t="shared" si="22"/>
        <v>0</v>
      </c>
      <c r="T58" s="353">
        <f t="shared" si="22"/>
        <v>1657.3400000000001</v>
      </c>
      <c r="U58" s="353">
        <f t="shared" si="22"/>
        <v>116917.34</v>
      </c>
      <c r="V58" s="351"/>
      <c r="W58" s="108"/>
      <c r="X58" s="108"/>
      <c r="Y58" s="108"/>
      <c r="Z58" s="108"/>
    </row>
  </sheetData>
  <autoFilter ref="C1"/>
  <mergeCells count="79">
    <mergeCell ref="A58:I58"/>
    <mergeCell ref="F53:F57"/>
    <mergeCell ref="G53:G57"/>
    <mergeCell ref="A53:A57"/>
    <mergeCell ref="B53:B57"/>
    <mergeCell ref="C53:C57"/>
    <mergeCell ref="D53:D57"/>
    <mergeCell ref="E53:E57"/>
    <mergeCell ref="F48:F52"/>
    <mergeCell ref="G48:G52"/>
    <mergeCell ref="V48:V52"/>
    <mergeCell ref="H52:I52"/>
    <mergeCell ref="V53:V57"/>
    <mergeCell ref="H57:I57"/>
    <mergeCell ref="A48:A52"/>
    <mergeCell ref="B48:B52"/>
    <mergeCell ref="C48:C52"/>
    <mergeCell ref="D48:D52"/>
    <mergeCell ref="E48:E52"/>
    <mergeCell ref="V38:V42"/>
    <mergeCell ref="H42:I42"/>
    <mergeCell ref="A43:A47"/>
    <mergeCell ref="B43:B47"/>
    <mergeCell ref="C43:C47"/>
    <mergeCell ref="D43:D47"/>
    <mergeCell ref="E43:E47"/>
    <mergeCell ref="F43:F47"/>
    <mergeCell ref="G43:G47"/>
    <mergeCell ref="V43:V47"/>
    <mergeCell ref="H47:I47"/>
    <mergeCell ref="A37:I37"/>
    <mergeCell ref="A38:A42"/>
    <mergeCell ref="B38:B42"/>
    <mergeCell ref="C38:C42"/>
    <mergeCell ref="D38:D42"/>
    <mergeCell ref="E38:E42"/>
    <mergeCell ref="F38:F42"/>
    <mergeCell ref="G38:G42"/>
    <mergeCell ref="V27:V31"/>
    <mergeCell ref="H31:I31"/>
    <mergeCell ref="A32:A36"/>
    <mergeCell ref="B32:B36"/>
    <mergeCell ref="C32:C36"/>
    <mergeCell ref="D32:D36"/>
    <mergeCell ref="E32:E36"/>
    <mergeCell ref="F32:F36"/>
    <mergeCell ref="G32:G36"/>
    <mergeCell ref="V32:V36"/>
    <mergeCell ref="H36:I36"/>
    <mergeCell ref="A22:I22"/>
    <mergeCell ref="A25:I25"/>
    <mergeCell ref="A26:I26"/>
    <mergeCell ref="A27:A31"/>
    <mergeCell ref="B27:B31"/>
    <mergeCell ref="C27:C31"/>
    <mergeCell ref="D27:D31"/>
    <mergeCell ref="E27:E31"/>
    <mergeCell ref="F27:F31"/>
    <mergeCell ref="G27:G31"/>
    <mergeCell ref="X2:X3"/>
    <mergeCell ref="Y2:Y3"/>
    <mergeCell ref="Z2:Z3"/>
    <mergeCell ref="A14:I14"/>
    <mergeCell ref="A21:I21"/>
    <mergeCell ref="Q2:S2"/>
    <mergeCell ref="T2:T3"/>
    <mergeCell ref="U2:U3"/>
    <mergeCell ref="V2:V3"/>
    <mergeCell ref="W2:W3"/>
    <mergeCell ref="J2:J3"/>
    <mergeCell ref="K2:K3"/>
    <mergeCell ref="L2:N2"/>
    <mergeCell ref="O2:O3"/>
    <mergeCell ref="P2:P3"/>
    <mergeCell ref="A1:I1"/>
    <mergeCell ref="A2:A3"/>
    <mergeCell ref="B2:B3"/>
    <mergeCell ref="C2:C3"/>
    <mergeCell ref="D2:G2"/>
  </mergeCells>
  <pageMargins left="0" right="0" top="0" bottom="0" header="0" footer="0"/>
  <pageSetup paperSize="9" scale="4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4"/>
  <sheetViews>
    <sheetView zoomScale="55" zoomScaleNormal="55" workbookViewId="0">
      <pane ySplit="3" topLeftCell="A4" activePane="bottomLeft" state="frozen"/>
      <selection activeCell="B1" sqref="B1"/>
      <selection pane="bottomLeft" sqref="A1:I1"/>
    </sheetView>
  </sheetViews>
  <sheetFormatPr defaultRowHeight="14.25" x14ac:dyDescent="0.2"/>
  <cols>
    <col min="1" max="1" width="7.625" customWidth="1"/>
    <col min="2" max="2" width="20.5" customWidth="1"/>
    <col min="3" max="3" width="21.875" customWidth="1"/>
    <col min="6" max="7" width="10.625" customWidth="1"/>
    <col min="8" max="9" width="11.25" customWidth="1"/>
    <col min="10" max="10" width="15.75" customWidth="1"/>
    <col min="11" max="11" width="14" customWidth="1"/>
    <col min="12" max="12" width="15.125" customWidth="1"/>
    <col min="13" max="13" width="14.125" customWidth="1"/>
    <col min="14" max="15" width="11.625" customWidth="1"/>
    <col min="16" max="16" width="15.125" style="347" customWidth="1"/>
    <col min="17" max="17" width="15.25" customWidth="1"/>
    <col min="18" max="18" width="13.125" customWidth="1"/>
    <col min="19" max="19" width="11" customWidth="1"/>
    <col min="20" max="20" width="12.875" customWidth="1"/>
    <col min="21" max="21" width="16" style="347" customWidth="1"/>
    <col min="22" max="22" width="11.5" customWidth="1"/>
    <col min="23" max="26" width="9" hidden="1" customWidth="1"/>
    <col min="27" max="27" width="12.625" customWidth="1"/>
  </cols>
  <sheetData>
    <row r="1" spans="1:27" s="3" customFormat="1" ht="31.5" customHeight="1" x14ac:dyDescent="0.2">
      <c r="A1" s="559" t="s">
        <v>1603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1"/>
      <c r="S1" s="1"/>
    </row>
    <row r="2" spans="1:27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91" t="s">
        <v>7</v>
      </c>
      <c r="I2" s="291" t="s">
        <v>8</v>
      </c>
      <c r="J2" s="565" t="s">
        <v>5</v>
      </c>
      <c r="K2" s="565" t="s">
        <v>6</v>
      </c>
      <c r="L2" s="564" t="s">
        <v>256</v>
      </c>
      <c r="M2" s="564"/>
      <c r="N2" s="564"/>
      <c r="O2" s="565" t="s">
        <v>254</v>
      </c>
      <c r="P2" s="565" t="s">
        <v>223</v>
      </c>
      <c r="Q2" s="564" t="s">
        <v>9</v>
      </c>
      <c r="R2" s="564"/>
      <c r="S2" s="564"/>
      <c r="T2" s="565" t="s">
        <v>254</v>
      </c>
      <c r="U2" s="565" t="s">
        <v>10</v>
      </c>
      <c r="V2" s="579" t="s">
        <v>211</v>
      </c>
      <c r="W2" s="560" t="s">
        <v>258</v>
      </c>
      <c r="X2" s="560" t="s">
        <v>257</v>
      </c>
      <c r="Y2" s="560" t="s">
        <v>259</v>
      </c>
      <c r="Z2" s="560" t="s">
        <v>212</v>
      </c>
      <c r="AA2" s="579" t="s">
        <v>1585</v>
      </c>
    </row>
    <row r="3" spans="1:27" s="1" customFormat="1" ht="25.5" customHeight="1" x14ac:dyDescent="0.2">
      <c r="A3" s="567"/>
      <c r="B3" s="560"/>
      <c r="C3" s="567"/>
      <c r="D3" s="292" t="s">
        <v>11</v>
      </c>
      <c r="E3" s="292" t="s">
        <v>12</v>
      </c>
      <c r="F3" s="292" t="s">
        <v>13</v>
      </c>
      <c r="G3" s="292" t="s">
        <v>14</v>
      </c>
      <c r="H3" s="291" t="s">
        <v>15</v>
      </c>
      <c r="I3" s="291" t="s">
        <v>16</v>
      </c>
      <c r="J3" s="565"/>
      <c r="K3" s="565"/>
      <c r="L3" s="290" t="s">
        <v>17</v>
      </c>
      <c r="M3" s="290" t="s">
        <v>18</v>
      </c>
      <c r="N3" s="290" t="s">
        <v>19</v>
      </c>
      <c r="O3" s="565"/>
      <c r="P3" s="565"/>
      <c r="Q3" s="290" t="s">
        <v>17</v>
      </c>
      <c r="R3" s="290" t="s">
        <v>18</v>
      </c>
      <c r="S3" s="290" t="s">
        <v>19</v>
      </c>
      <c r="T3" s="565"/>
      <c r="U3" s="565"/>
      <c r="V3" s="579"/>
      <c r="W3" s="560"/>
      <c r="X3" s="560"/>
      <c r="Y3" s="560"/>
      <c r="Z3" s="560"/>
      <c r="AA3" s="579"/>
    </row>
    <row r="4" spans="1:27" s="23" customFormat="1" ht="21" x14ac:dyDescent="0.2">
      <c r="A4" s="17">
        <v>1</v>
      </c>
      <c r="B4" s="24" t="s">
        <v>67</v>
      </c>
      <c r="C4" s="24" t="s">
        <v>68</v>
      </c>
      <c r="D4" s="25">
        <v>15</v>
      </c>
      <c r="E4" s="25">
        <v>5</v>
      </c>
      <c r="F4" s="25" t="s">
        <v>69</v>
      </c>
      <c r="G4" s="25" t="s">
        <v>70</v>
      </c>
      <c r="H4" s="96">
        <v>239772</v>
      </c>
      <c r="I4" s="96">
        <v>240136</v>
      </c>
      <c r="J4" s="22">
        <v>50000</v>
      </c>
      <c r="K4" s="22">
        <v>1500</v>
      </c>
      <c r="L4" s="21">
        <f>J4-Q4</f>
        <v>0</v>
      </c>
      <c r="M4" s="21">
        <f>K4-R4</f>
        <v>0</v>
      </c>
      <c r="N4" s="21">
        <v>0</v>
      </c>
      <c r="O4" s="21">
        <v>0</v>
      </c>
      <c r="P4" s="135">
        <f>L4+M4+N4+O4</f>
        <v>0</v>
      </c>
      <c r="Q4" s="22">
        <v>50000</v>
      </c>
      <c r="R4" s="22">
        <v>1500</v>
      </c>
      <c r="S4" s="21">
        <v>0</v>
      </c>
      <c r="T4" s="21">
        <v>27441.78</v>
      </c>
      <c r="U4" s="135">
        <f>Q4+R4+S4+T4</f>
        <v>78941.78</v>
      </c>
      <c r="V4" s="96" t="s">
        <v>579</v>
      </c>
      <c r="W4" s="20"/>
      <c r="X4" s="20"/>
      <c r="Y4" s="20"/>
      <c r="Z4" s="17"/>
      <c r="AA4" s="96" t="s">
        <v>1587</v>
      </c>
    </row>
    <row r="5" spans="1:27" s="12" customFormat="1" ht="23.25" x14ac:dyDescent="0.2">
      <c r="A5" s="685" t="s">
        <v>215</v>
      </c>
      <c r="B5" s="686"/>
      <c r="C5" s="686"/>
      <c r="D5" s="686"/>
      <c r="E5" s="686"/>
      <c r="F5" s="686"/>
      <c r="G5" s="686"/>
      <c r="H5" s="686"/>
      <c r="I5" s="687"/>
      <c r="J5" s="107">
        <f>J4</f>
        <v>50000</v>
      </c>
      <c r="K5" s="107">
        <f t="shared" ref="K5:U5" si="0">K4</f>
        <v>1500</v>
      </c>
      <c r="L5" s="107">
        <f t="shared" si="0"/>
        <v>0</v>
      </c>
      <c r="M5" s="107">
        <f t="shared" si="0"/>
        <v>0</v>
      </c>
      <c r="N5" s="107">
        <f t="shared" si="0"/>
        <v>0</v>
      </c>
      <c r="O5" s="107">
        <f t="shared" si="0"/>
        <v>0</v>
      </c>
      <c r="P5" s="107">
        <f t="shared" si="0"/>
        <v>0</v>
      </c>
      <c r="Q5" s="107">
        <f t="shared" si="0"/>
        <v>50000</v>
      </c>
      <c r="R5" s="107">
        <f t="shared" si="0"/>
        <v>1500</v>
      </c>
      <c r="S5" s="107">
        <f t="shared" si="0"/>
        <v>0</v>
      </c>
      <c r="T5" s="107">
        <f t="shared" si="0"/>
        <v>27441.78</v>
      </c>
      <c r="U5" s="107">
        <f t="shared" si="0"/>
        <v>78941.78</v>
      </c>
      <c r="V5" s="132"/>
      <c r="W5" s="293"/>
      <c r="X5" s="293"/>
      <c r="Y5" s="293"/>
      <c r="Z5" s="293"/>
      <c r="AA5" s="132"/>
    </row>
    <row r="6" spans="1:27" s="9" customFormat="1" ht="21" x14ac:dyDescent="0.2">
      <c r="A6" s="88">
        <v>1</v>
      </c>
      <c r="B6" s="89" t="s">
        <v>336</v>
      </c>
      <c r="C6" s="90" t="s">
        <v>337</v>
      </c>
      <c r="D6" s="88">
        <v>103</v>
      </c>
      <c r="E6" s="88">
        <v>10</v>
      </c>
      <c r="F6" s="88" t="s">
        <v>338</v>
      </c>
      <c r="G6" s="88" t="s">
        <v>70</v>
      </c>
      <c r="H6" s="125">
        <v>240239</v>
      </c>
      <c r="I6" s="125">
        <v>240604</v>
      </c>
      <c r="J6" s="90">
        <v>50000</v>
      </c>
      <c r="K6" s="90">
        <v>1500</v>
      </c>
      <c r="L6" s="90">
        <f>J6-Q6</f>
        <v>0</v>
      </c>
      <c r="M6" s="90">
        <f>K6-R6</f>
        <v>0</v>
      </c>
      <c r="N6" s="90">
        <v>0</v>
      </c>
      <c r="O6" s="90">
        <v>0</v>
      </c>
      <c r="P6" s="139">
        <f>L6+M6+N6+O6</f>
        <v>0</v>
      </c>
      <c r="Q6" s="90">
        <v>50000</v>
      </c>
      <c r="R6" s="90">
        <v>1500</v>
      </c>
      <c r="S6" s="90">
        <v>0</v>
      </c>
      <c r="T6" s="90">
        <v>22633.56</v>
      </c>
      <c r="U6" s="139">
        <f>Q6+R6+S6+T6</f>
        <v>74133.56</v>
      </c>
      <c r="V6" s="129" t="s">
        <v>579</v>
      </c>
      <c r="W6" s="89"/>
      <c r="X6" s="89"/>
      <c r="Y6" s="89"/>
      <c r="Z6" s="89"/>
      <c r="AA6" s="129" t="s">
        <v>1587</v>
      </c>
    </row>
    <row r="7" spans="1:27" s="9" customFormat="1" ht="21" x14ac:dyDescent="0.2">
      <c r="A7" s="88">
        <v>2</v>
      </c>
      <c r="B7" s="89" t="s">
        <v>339</v>
      </c>
      <c r="C7" s="90" t="s">
        <v>340</v>
      </c>
      <c r="D7" s="88">
        <v>60</v>
      </c>
      <c r="E7" s="88">
        <v>3</v>
      </c>
      <c r="F7" s="88" t="s">
        <v>341</v>
      </c>
      <c r="G7" s="88" t="s">
        <v>70</v>
      </c>
      <c r="H7" s="125">
        <v>240239</v>
      </c>
      <c r="I7" s="125">
        <v>240604</v>
      </c>
      <c r="J7" s="90">
        <v>50000</v>
      </c>
      <c r="K7" s="90">
        <v>1500</v>
      </c>
      <c r="L7" s="90">
        <f t="shared" ref="L7:M20" si="1">J7-Q7</f>
        <v>13000</v>
      </c>
      <c r="M7" s="90">
        <f t="shared" si="1"/>
        <v>1500</v>
      </c>
      <c r="N7" s="90">
        <v>0</v>
      </c>
      <c r="O7" s="90">
        <v>0</v>
      </c>
      <c r="P7" s="139">
        <f t="shared" ref="P7:P20" si="2">L7+M7+N7+O7</f>
        <v>14500</v>
      </c>
      <c r="Q7" s="90">
        <v>37000</v>
      </c>
      <c r="R7" s="90">
        <v>0</v>
      </c>
      <c r="S7" s="90">
        <v>0</v>
      </c>
      <c r="T7" s="90">
        <v>18900.72</v>
      </c>
      <c r="U7" s="139">
        <f t="shared" ref="U7:U20" si="3">Q7+R7+S7+T7</f>
        <v>55900.72</v>
      </c>
      <c r="V7" s="129">
        <v>242030</v>
      </c>
      <c r="W7" s="89"/>
      <c r="X7" s="89"/>
      <c r="Y7" s="89"/>
      <c r="Z7" s="89"/>
      <c r="AA7" s="129" t="s">
        <v>1588</v>
      </c>
    </row>
    <row r="8" spans="1:27" s="463" customFormat="1" ht="56.25" customHeight="1" x14ac:dyDescent="0.2">
      <c r="A8" s="337">
        <v>3</v>
      </c>
      <c r="B8" s="462" t="s">
        <v>342</v>
      </c>
      <c r="C8" s="339" t="s">
        <v>343</v>
      </c>
      <c r="D8" s="337">
        <v>30</v>
      </c>
      <c r="E8" s="337">
        <v>2</v>
      </c>
      <c r="F8" s="337" t="s">
        <v>69</v>
      </c>
      <c r="G8" s="337" t="s">
        <v>70</v>
      </c>
      <c r="H8" s="338">
        <v>240280</v>
      </c>
      <c r="I8" s="338">
        <v>240645</v>
      </c>
      <c r="J8" s="339">
        <v>50000</v>
      </c>
      <c r="K8" s="339">
        <v>1500</v>
      </c>
      <c r="L8" s="339">
        <f t="shared" si="1"/>
        <v>0</v>
      </c>
      <c r="M8" s="339">
        <f t="shared" si="1"/>
        <v>0</v>
      </c>
      <c r="N8" s="339">
        <v>0</v>
      </c>
      <c r="O8" s="339">
        <v>0</v>
      </c>
      <c r="P8" s="465">
        <f t="shared" si="2"/>
        <v>0</v>
      </c>
      <c r="Q8" s="339">
        <v>50000</v>
      </c>
      <c r="R8" s="339">
        <v>1500</v>
      </c>
      <c r="S8" s="339">
        <v>0</v>
      </c>
      <c r="T8" s="339">
        <v>22212.32</v>
      </c>
      <c r="U8" s="465">
        <f t="shared" si="3"/>
        <v>73712.320000000007</v>
      </c>
      <c r="V8" s="340" t="s">
        <v>1583</v>
      </c>
      <c r="W8" s="462"/>
      <c r="X8" s="462"/>
      <c r="Y8" s="462"/>
      <c r="Z8" s="462"/>
      <c r="AA8" s="340" t="s">
        <v>1586</v>
      </c>
    </row>
    <row r="9" spans="1:27" s="9" customFormat="1" ht="21" x14ac:dyDescent="0.2">
      <c r="A9" s="88">
        <v>4</v>
      </c>
      <c r="B9" s="89" t="s">
        <v>344</v>
      </c>
      <c r="C9" s="90" t="s">
        <v>345</v>
      </c>
      <c r="D9" s="88">
        <v>76</v>
      </c>
      <c r="E9" s="88">
        <v>14</v>
      </c>
      <c r="F9" s="88" t="s">
        <v>69</v>
      </c>
      <c r="G9" s="88" t="s">
        <v>70</v>
      </c>
      <c r="H9" s="125">
        <v>240280</v>
      </c>
      <c r="I9" s="125">
        <v>240645</v>
      </c>
      <c r="J9" s="90">
        <v>50000</v>
      </c>
      <c r="K9" s="90">
        <v>1500</v>
      </c>
      <c r="L9" s="90">
        <f t="shared" si="1"/>
        <v>0</v>
      </c>
      <c r="M9" s="90">
        <f t="shared" si="1"/>
        <v>0</v>
      </c>
      <c r="N9" s="90">
        <v>0</v>
      </c>
      <c r="O9" s="90">
        <v>0</v>
      </c>
      <c r="P9" s="139">
        <f t="shared" si="2"/>
        <v>0</v>
      </c>
      <c r="Q9" s="90">
        <v>50000</v>
      </c>
      <c r="R9" s="90">
        <v>1500</v>
      </c>
      <c r="S9" s="90">
        <v>0</v>
      </c>
      <c r="T9" s="90">
        <v>22212.32</v>
      </c>
      <c r="U9" s="139">
        <f t="shared" si="3"/>
        <v>73712.320000000007</v>
      </c>
      <c r="V9" s="129" t="s">
        <v>579</v>
      </c>
      <c r="W9" s="89"/>
      <c r="X9" s="89"/>
      <c r="Y9" s="89"/>
      <c r="Z9" s="89"/>
      <c r="AA9" s="129" t="s">
        <v>1587</v>
      </c>
    </row>
    <row r="10" spans="1:27" s="9" customFormat="1" ht="21" x14ac:dyDescent="0.2">
      <c r="A10" s="88">
        <v>5</v>
      </c>
      <c r="B10" s="89" t="s">
        <v>58</v>
      </c>
      <c r="C10" s="90" t="s">
        <v>346</v>
      </c>
      <c r="D10" s="88">
        <v>48</v>
      </c>
      <c r="E10" s="88">
        <v>14</v>
      </c>
      <c r="F10" s="88" t="s">
        <v>69</v>
      </c>
      <c r="G10" s="88" t="s">
        <v>70</v>
      </c>
      <c r="H10" s="125">
        <v>240280</v>
      </c>
      <c r="I10" s="125">
        <v>240645</v>
      </c>
      <c r="J10" s="90">
        <v>50000</v>
      </c>
      <c r="K10" s="90">
        <v>1500</v>
      </c>
      <c r="L10" s="90">
        <f t="shared" si="1"/>
        <v>0</v>
      </c>
      <c r="M10" s="90">
        <f t="shared" si="1"/>
        <v>0</v>
      </c>
      <c r="N10" s="90">
        <v>0</v>
      </c>
      <c r="O10" s="90">
        <v>0</v>
      </c>
      <c r="P10" s="139">
        <f t="shared" si="2"/>
        <v>0</v>
      </c>
      <c r="Q10" s="90">
        <v>50000</v>
      </c>
      <c r="R10" s="90">
        <v>1500</v>
      </c>
      <c r="S10" s="90">
        <v>0</v>
      </c>
      <c r="T10" s="90">
        <v>22212.32</v>
      </c>
      <c r="U10" s="139">
        <f t="shared" si="3"/>
        <v>73712.320000000007</v>
      </c>
      <c r="V10" s="129" t="s">
        <v>579</v>
      </c>
      <c r="W10" s="89"/>
      <c r="X10" s="89"/>
      <c r="Y10" s="89"/>
      <c r="Z10" s="89"/>
      <c r="AA10" s="129" t="s">
        <v>1587</v>
      </c>
    </row>
    <row r="11" spans="1:27" s="9" customFormat="1" ht="21" x14ac:dyDescent="0.2">
      <c r="A11" s="88">
        <v>6</v>
      </c>
      <c r="B11" s="89" t="s">
        <v>347</v>
      </c>
      <c r="C11" s="90" t="s">
        <v>348</v>
      </c>
      <c r="D11" s="88">
        <v>90</v>
      </c>
      <c r="E11" s="88">
        <v>14</v>
      </c>
      <c r="F11" s="88" t="s">
        <v>69</v>
      </c>
      <c r="G11" s="88" t="s">
        <v>70</v>
      </c>
      <c r="H11" s="125">
        <v>240280</v>
      </c>
      <c r="I11" s="125">
        <v>240645</v>
      </c>
      <c r="J11" s="90">
        <v>50000</v>
      </c>
      <c r="K11" s="90">
        <v>1500</v>
      </c>
      <c r="L11" s="90">
        <f t="shared" si="1"/>
        <v>0</v>
      </c>
      <c r="M11" s="90">
        <f t="shared" si="1"/>
        <v>0</v>
      </c>
      <c r="N11" s="90">
        <v>0</v>
      </c>
      <c r="O11" s="90">
        <v>0</v>
      </c>
      <c r="P11" s="139">
        <f t="shared" si="2"/>
        <v>0</v>
      </c>
      <c r="Q11" s="90">
        <v>50000</v>
      </c>
      <c r="R11" s="90">
        <v>1500</v>
      </c>
      <c r="S11" s="90">
        <v>0</v>
      </c>
      <c r="T11" s="90">
        <v>22212.32</v>
      </c>
      <c r="U11" s="139">
        <f t="shared" si="3"/>
        <v>73712.320000000007</v>
      </c>
      <c r="V11" s="129" t="s">
        <v>579</v>
      </c>
      <c r="W11" s="89"/>
      <c r="X11" s="89"/>
      <c r="Y11" s="89"/>
      <c r="Z11" s="89"/>
      <c r="AA11" s="129" t="s">
        <v>1587</v>
      </c>
    </row>
    <row r="12" spans="1:27" s="463" customFormat="1" ht="56.25" customHeight="1" x14ac:dyDescent="0.2">
      <c r="A12" s="337">
        <v>7</v>
      </c>
      <c r="B12" s="462" t="s">
        <v>349</v>
      </c>
      <c r="C12" s="339" t="s">
        <v>350</v>
      </c>
      <c r="D12" s="337">
        <v>54</v>
      </c>
      <c r="E12" s="337">
        <v>7</v>
      </c>
      <c r="F12" s="337" t="s">
        <v>69</v>
      </c>
      <c r="G12" s="337" t="s">
        <v>70</v>
      </c>
      <c r="H12" s="338">
        <v>240280</v>
      </c>
      <c r="I12" s="338">
        <v>240645</v>
      </c>
      <c r="J12" s="339">
        <v>50000</v>
      </c>
      <c r="K12" s="339">
        <v>1500</v>
      </c>
      <c r="L12" s="339">
        <f t="shared" si="1"/>
        <v>0</v>
      </c>
      <c r="M12" s="339">
        <f t="shared" si="1"/>
        <v>0</v>
      </c>
      <c r="N12" s="339">
        <v>0</v>
      </c>
      <c r="O12" s="339">
        <v>0</v>
      </c>
      <c r="P12" s="465">
        <f t="shared" si="2"/>
        <v>0</v>
      </c>
      <c r="Q12" s="339">
        <v>50000</v>
      </c>
      <c r="R12" s="339">
        <v>1500</v>
      </c>
      <c r="S12" s="339">
        <v>0</v>
      </c>
      <c r="T12" s="339">
        <v>22212.32</v>
      </c>
      <c r="U12" s="465">
        <f t="shared" si="3"/>
        <v>73712.320000000007</v>
      </c>
      <c r="V12" s="340" t="s">
        <v>1583</v>
      </c>
      <c r="W12" s="462"/>
      <c r="X12" s="462"/>
      <c r="Y12" s="462"/>
      <c r="Z12" s="462"/>
      <c r="AA12" s="340" t="s">
        <v>1587</v>
      </c>
    </row>
    <row r="13" spans="1:27" s="9" customFormat="1" ht="21" x14ac:dyDescent="0.2">
      <c r="A13" s="88">
        <v>8</v>
      </c>
      <c r="B13" s="89" t="s">
        <v>351</v>
      </c>
      <c r="C13" s="90" t="s">
        <v>352</v>
      </c>
      <c r="D13" s="88">
        <v>67</v>
      </c>
      <c r="E13" s="88">
        <v>11</v>
      </c>
      <c r="F13" s="88" t="s">
        <v>69</v>
      </c>
      <c r="G13" s="88" t="s">
        <v>70</v>
      </c>
      <c r="H13" s="125">
        <v>240280</v>
      </c>
      <c r="I13" s="125">
        <v>240645</v>
      </c>
      <c r="J13" s="90">
        <v>50000</v>
      </c>
      <c r="K13" s="90">
        <v>1500</v>
      </c>
      <c r="L13" s="90">
        <f t="shared" si="1"/>
        <v>0</v>
      </c>
      <c r="M13" s="90">
        <f t="shared" si="1"/>
        <v>0</v>
      </c>
      <c r="N13" s="90">
        <v>0</v>
      </c>
      <c r="O13" s="90">
        <v>0</v>
      </c>
      <c r="P13" s="139">
        <f t="shared" si="2"/>
        <v>0</v>
      </c>
      <c r="Q13" s="90">
        <v>50000</v>
      </c>
      <c r="R13" s="90">
        <v>1500</v>
      </c>
      <c r="S13" s="90">
        <v>0</v>
      </c>
      <c r="T13" s="90">
        <v>22212.32</v>
      </c>
      <c r="U13" s="139">
        <f t="shared" si="3"/>
        <v>73712.320000000007</v>
      </c>
      <c r="V13" s="129" t="s">
        <v>579</v>
      </c>
      <c r="W13" s="89"/>
      <c r="X13" s="89"/>
      <c r="Y13" s="89"/>
      <c r="Z13" s="89"/>
      <c r="AA13" s="129" t="s">
        <v>1586</v>
      </c>
    </row>
    <row r="14" spans="1:27" s="463" customFormat="1" ht="56.25" customHeight="1" x14ac:dyDescent="0.2">
      <c r="A14" s="337">
        <v>9</v>
      </c>
      <c r="B14" s="462" t="s">
        <v>353</v>
      </c>
      <c r="C14" s="339" t="s">
        <v>354</v>
      </c>
      <c r="D14" s="337">
        <v>70</v>
      </c>
      <c r="E14" s="337">
        <v>3</v>
      </c>
      <c r="F14" s="337" t="s">
        <v>69</v>
      </c>
      <c r="G14" s="337" t="s">
        <v>70</v>
      </c>
      <c r="H14" s="338">
        <v>240280</v>
      </c>
      <c r="I14" s="338">
        <v>240645</v>
      </c>
      <c r="J14" s="339">
        <v>50000</v>
      </c>
      <c r="K14" s="339">
        <v>1500</v>
      </c>
      <c r="L14" s="339">
        <f t="shared" si="1"/>
        <v>0</v>
      </c>
      <c r="M14" s="339">
        <f t="shared" si="1"/>
        <v>0</v>
      </c>
      <c r="N14" s="339">
        <v>0</v>
      </c>
      <c r="O14" s="339">
        <v>0</v>
      </c>
      <c r="P14" s="465">
        <f t="shared" si="2"/>
        <v>0</v>
      </c>
      <c r="Q14" s="339">
        <v>50000</v>
      </c>
      <c r="R14" s="339">
        <v>1500</v>
      </c>
      <c r="S14" s="339">
        <v>0</v>
      </c>
      <c r="T14" s="339">
        <v>22212.32</v>
      </c>
      <c r="U14" s="465">
        <f t="shared" si="3"/>
        <v>73712.320000000007</v>
      </c>
      <c r="V14" s="340" t="s">
        <v>1583</v>
      </c>
      <c r="W14" s="462"/>
      <c r="X14" s="462"/>
      <c r="Y14" s="462"/>
      <c r="Z14" s="462"/>
      <c r="AA14" s="340" t="s">
        <v>1587</v>
      </c>
    </row>
    <row r="15" spans="1:27" s="463" customFormat="1" ht="57.75" customHeight="1" x14ac:dyDescent="0.2">
      <c r="A15" s="337">
        <v>10</v>
      </c>
      <c r="B15" s="462" t="s">
        <v>355</v>
      </c>
      <c r="C15" s="339" t="s">
        <v>356</v>
      </c>
      <c r="D15" s="337">
        <v>90</v>
      </c>
      <c r="E15" s="337">
        <v>3</v>
      </c>
      <c r="F15" s="337" t="s">
        <v>69</v>
      </c>
      <c r="G15" s="337" t="s">
        <v>70</v>
      </c>
      <c r="H15" s="338">
        <v>240280</v>
      </c>
      <c r="I15" s="338">
        <v>240645</v>
      </c>
      <c r="J15" s="339">
        <v>50000</v>
      </c>
      <c r="K15" s="339">
        <v>1500</v>
      </c>
      <c r="L15" s="339">
        <f t="shared" si="1"/>
        <v>0</v>
      </c>
      <c r="M15" s="339">
        <f t="shared" si="1"/>
        <v>0</v>
      </c>
      <c r="N15" s="339">
        <v>0</v>
      </c>
      <c r="O15" s="339">
        <v>0</v>
      </c>
      <c r="P15" s="465">
        <f t="shared" si="2"/>
        <v>0</v>
      </c>
      <c r="Q15" s="339">
        <v>50000</v>
      </c>
      <c r="R15" s="339">
        <v>1500</v>
      </c>
      <c r="S15" s="339">
        <v>0</v>
      </c>
      <c r="T15" s="339">
        <v>22212.32</v>
      </c>
      <c r="U15" s="465">
        <f t="shared" si="3"/>
        <v>73712.320000000007</v>
      </c>
      <c r="V15" s="340" t="s">
        <v>1583</v>
      </c>
      <c r="W15" s="462"/>
      <c r="X15" s="462"/>
      <c r="Y15" s="462"/>
      <c r="Z15" s="462"/>
      <c r="AA15" s="340" t="s">
        <v>1587</v>
      </c>
    </row>
    <row r="16" spans="1:27" s="463" customFormat="1" ht="57.75" customHeight="1" x14ac:dyDescent="0.2">
      <c r="A16" s="337">
        <v>11</v>
      </c>
      <c r="B16" s="462" t="s">
        <v>357</v>
      </c>
      <c r="C16" s="339" t="s">
        <v>358</v>
      </c>
      <c r="D16" s="337">
        <v>45</v>
      </c>
      <c r="E16" s="337">
        <v>2</v>
      </c>
      <c r="F16" s="337" t="s">
        <v>69</v>
      </c>
      <c r="G16" s="337" t="s">
        <v>70</v>
      </c>
      <c r="H16" s="338">
        <v>240280</v>
      </c>
      <c r="I16" s="338">
        <v>240645</v>
      </c>
      <c r="J16" s="339">
        <v>50000</v>
      </c>
      <c r="K16" s="339">
        <v>1500</v>
      </c>
      <c r="L16" s="339">
        <f t="shared" si="1"/>
        <v>0</v>
      </c>
      <c r="M16" s="339">
        <f t="shared" si="1"/>
        <v>0</v>
      </c>
      <c r="N16" s="339">
        <v>0</v>
      </c>
      <c r="O16" s="339">
        <v>0</v>
      </c>
      <c r="P16" s="465">
        <f t="shared" si="2"/>
        <v>0</v>
      </c>
      <c r="Q16" s="339">
        <v>50000</v>
      </c>
      <c r="R16" s="339">
        <v>1500</v>
      </c>
      <c r="S16" s="339">
        <v>0</v>
      </c>
      <c r="T16" s="339">
        <v>22212.32</v>
      </c>
      <c r="U16" s="465">
        <f t="shared" si="3"/>
        <v>73712.320000000007</v>
      </c>
      <c r="V16" s="340" t="s">
        <v>1583</v>
      </c>
      <c r="W16" s="462"/>
      <c r="X16" s="462"/>
      <c r="Y16" s="462"/>
      <c r="Z16" s="462"/>
      <c r="AA16" s="340" t="s">
        <v>1587</v>
      </c>
    </row>
    <row r="17" spans="1:27" s="9" customFormat="1" ht="21" x14ac:dyDescent="0.2">
      <c r="A17" s="88">
        <v>12</v>
      </c>
      <c r="B17" s="89" t="s">
        <v>359</v>
      </c>
      <c r="C17" s="90" t="s">
        <v>360</v>
      </c>
      <c r="D17" s="88">
        <v>139</v>
      </c>
      <c r="E17" s="88">
        <v>3</v>
      </c>
      <c r="F17" s="88" t="s">
        <v>69</v>
      </c>
      <c r="G17" s="88" t="s">
        <v>70</v>
      </c>
      <c r="H17" s="125">
        <v>240280</v>
      </c>
      <c r="I17" s="125">
        <v>240645</v>
      </c>
      <c r="J17" s="90">
        <v>50000</v>
      </c>
      <c r="K17" s="90">
        <v>1500</v>
      </c>
      <c r="L17" s="90">
        <f t="shared" si="1"/>
        <v>0</v>
      </c>
      <c r="M17" s="90">
        <f t="shared" si="1"/>
        <v>0</v>
      </c>
      <c r="N17" s="90">
        <v>0</v>
      </c>
      <c r="O17" s="90">
        <v>0</v>
      </c>
      <c r="P17" s="139">
        <f t="shared" si="2"/>
        <v>0</v>
      </c>
      <c r="Q17" s="90">
        <v>50000</v>
      </c>
      <c r="R17" s="90">
        <v>1500</v>
      </c>
      <c r="S17" s="90">
        <v>0</v>
      </c>
      <c r="T17" s="90">
        <v>22212.32</v>
      </c>
      <c r="U17" s="139">
        <f t="shared" si="3"/>
        <v>73712.320000000007</v>
      </c>
      <c r="V17" s="129" t="s">
        <v>579</v>
      </c>
      <c r="W17" s="89"/>
      <c r="X17" s="89"/>
      <c r="Y17" s="89"/>
      <c r="Z17" s="89"/>
      <c r="AA17" s="129" t="s">
        <v>1587</v>
      </c>
    </row>
    <row r="18" spans="1:27" s="463" customFormat="1" ht="57.75" customHeight="1" x14ac:dyDescent="0.2">
      <c r="A18" s="337">
        <v>13</v>
      </c>
      <c r="B18" s="462" t="s">
        <v>349</v>
      </c>
      <c r="C18" s="339" t="s">
        <v>361</v>
      </c>
      <c r="D18" s="337">
        <v>45</v>
      </c>
      <c r="E18" s="337">
        <v>2</v>
      </c>
      <c r="F18" s="337" t="s">
        <v>69</v>
      </c>
      <c r="G18" s="337" t="s">
        <v>70</v>
      </c>
      <c r="H18" s="338">
        <v>240280</v>
      </c>
      <c r="I18" s="338">
        <v>240645</v>
      </c>
      <c r="J18" s="339">
        <v>50000</v>
      </c>
      <c r="K18" s="339">
        <v>1500</v>
      </c>
      <c r="L18" s="339">
        <f t="shared" si="1"/>
        <v>0</v>
      </c>
      <c r="M18" s="339">
        <f t="shared" si="1"/>
        <v>0</v>
      </c>
      <c r="N18" s="339">
        <v>0</v>
      </c>
      <c r="O18" s="339">
        <v>0</v>
      </c>
      <c r="P18" s="465">
        <f t="shared" si="2"/>
        <v>0</v>
      </c>
      <c r="Q18" s="339">
        <v>50000</v>
      </c>
      <c r="R18" s="339">
        <v>1500</v>
      </c>
      <c r="S18" s="339">
        <v>0</v>
      </c>
      <c r="T18" s="339">
        <v>22212.32</v>
      </c>
      <c r="U18" s="465">
        <f t="shared" si="3"/>
        <v>73712.320000000007</v>
      </c>
      <c r="V18" s="340" t="s">
        <v>1583</v>
      </c>
      <c r="W18" s="462"/>
      <c r="X18" s="462"/>
      <c r="Y18" s="462"/>
      <c r="Z18" s="462"/>
      <c r="AA18" s="129" t="s">
        <v>1587</v>
      </c>
    </row>
    <row r="19" spans="1:27" s="463" customFormat="1" ht="59.25" customHeight="1" x14ac:dyDescent="0.2">
      <c r="A19" s="337">
        <v>14</v>
      </c>
      <c r="B19" s="462" t="s">
        <v>349</v>
      </c>
      <c r="C19" s="339" t="s">
        <v>362</v>
      </c>
      <c r="D19" s="337">
        <v>57</v>
      </c>
      <c r="E19" s="337">
        <v>7</v>
      </c>
      <c r="F19" s="337" t="s">
        <v>69</v>
      </c>
      <c r="G19" s="337" t="s">
        <v>70</v>
      </c>
      <c r="H19" s="338">
        <v>240280</v>
      </c>
      <c r="I19" s="338">
        <v>240645</v>
      </c>
      <c r="J19" s="339">
        <v>50000</v>
      </c>
      <c r="K19" s="339">
        <v>1500</v>
      </c>
      <c r="L19" s="339">
        <f t="shared" si="1"/>
        <v>0</v>
      </c>
      <c r="M19" s="339">
        <f t="shared" si="1"/>
        <v>0</v>
      </c>
      <c r="N19" s="339">
        <v>0</v>
      </c>
      <c r="O19" s="339">
        <v>0</v>
      </c>
      <c r="P19" s="465">
        <f t="shared" si="2"/>
        <v>0</v>
      </c>
      <c r="Q19" s="339">
        <v>50000</v>
      </c>
      <c r="R19" s="339">
        <v>1500</v>
      </c>
      <c r="S19" s="339">
        <v>0</v>
      </c>
      <c r="T19" s="339">
        <v>22212.32</v>
      </c>
      <c r="U19" s="465">
        <f t="shared" si="3"/>
        <v>73712.320000000007</v>
      </c>
      <c r="V19" s="340" t="s">
        <v>1582</v>
      </c>
      <c r="W19" s="462"/>
      <c r="X19" s="462"/>
      <c r="Y19" s="462"/>
      <c r="Z19" s="462"/>
      <c r="AA19" s="129" t="s">
        <v>1587</v>
      </c>
    </row>
    <row r="20" spans="1:27" s="463" customFormat="1" ht="58.5" customHeight="1" x14ac:dyDescent="0.2">
      <c r="A20" s="337">
        <v>15</v>
      </c>
      <c r="B20" s="462" t="s">
        <v>363</v>
      </c>
      <c r="C20" s="339" t="s">
        <v>364</v>
      </c>
      <c r="D20" s="337">
        <v>85</v>
      </c>
      <c r="E20" s="337">
        <v>7</v>
      </c>
      <c r="F20" s="337" t="s">
        <v>69</v>
      </c>
      <c r="G20" s="337" t="s">
        <v>70</v>
      </c>
      <c r="H20" s="338">
        <v>240280</v>
      </c>
      <c r="I20" s="338">
        <v>240645</v>
      </c>
      <c r="J20" s="339">
        <v>50000</v>
      </c>
      <c r="K20" s="339">
        <v>1500</v>
      </c>
      <c r="L20" s="339">
        <f t="shared" si="1"/>
        <v>0</v>
      </c>
      <c r="M20" s="339">
        <f t="shared" si="1"/>
        <v>0</v>
      </c>
      <c r="N20" s="339">
        <v>0</v>
      </c>
      <c r="O20" s="339">
        <v>0</v>
      </c>
      <c r="P20" s="465">
        <f t="shared" si="2"/>
        <v>0</v>
      </c>
      <c r="Q20" s="339">
        <v>50000</v>
      </c>
      <c r="R20" s="339">
        <v>1500</v>
      </c>
      <c r="S20" s="339">
        <v>0</v>
      </c>
      <c r="T20" s="339">
        <v>22212.32</v>
      </c>
      <c r="U20" s="465">
        <f t="shared" si="3"/>
        <v>73712.320000000007</v>
      </c>
      <c r="V20" s="340" t="s">
        <v>1583</v>
      </c>
      <c r="W20" s="462"/>
      <c r="X20" s="462"/>
      <c r="Y20" s="462"/>
      <c r="Z20" s="462"/>
      <c r="AA20" s="129" t="s">
        <v>1587</v>
      </c>
    </row>
    <row r="21" spans="1:27" s="12" customFormat="1" ht="23.25" x14ac:dyDescent="0.2">
      <c r="A21" s="578" t="s">
        <v>365</v>
      </c>
      <c r="B21" s="578"/>
      <c r="C21" s="578"/>
      <c r="D21" s="578"/>
      <c r="E21" s="578"/>
      <c r="F21" s="578"/>
      <c r="G21" s="578"/>
      <c r="H21" s="578"/>
      <c r="I21" s="578"/>
      <c r="J21" s="107">
        <f>SUM(J6:J20)</f>
        <v>750000</v>
      </c>
      <c r="K21" s="107">
        <f t="shared" ref="K21:U21" si="4">SUM(K6:K20)</f>
        <v>22500</v>
      </c>
      <c r="L21" s="107">
        <f t="shared" si="4"/>
        <v>13000</v>
      </c>
      <c r="M21" s="107">
        <f t="shared" si="4"/>
        <v>1500</v>
      </c>
      <c r="N21" s="107">
        <f t="shared" si="4"/>
        <v>0</v>
      </c>
      <c r="O21" s="107">
        <f t="shared" si="4"/>
        <v>0</v>
      </c>
      <c r="P21" s="107">
        <f t="shared" si="4"/>
        <v>14500</v>
      </c>
      <c r="Q21" s="107">
        <f t="shared" si="4"/>
        <v>737000</v>
      </c>
      <c r="R21" s="107">
        <f t="shared" si="4"/>
        <v>21000</v>
      </c>
      <c r="S21" s="107">
        <f t="shared" si="4"/>
        <v>0</v>
      </c>
      <c r="T21" s="107">
        <f t="shared" si="4"/>
        <v>330294.44000000006</v>
      </c>
      <c r="U21" s="107">
        <f t="shared" si="4"/>
        <v>1088294.4400000004</v>
      </c>
      <c r="V21" s="132"/>
      <c r="W21" s="108"/>
      <c r="X21" s="108"/>
      <c r="Y21" s="108"/>
      <c r="Z21" s="108"/>
      <c r="AA21" s="132"/>
    </row>
    <row r="22" spans="1:27" s="9" customFormat="1" ht="21" x14ac:dyDescent="0.2">
      <c r="A22" s="88">
        <v>1</v>
      </c>
      <c r="B22" s="89" t="s">
        <v>537</v>
      </c>
      <c r="C22" s="90" t="s">
        <v>538</v>
      </c>
      <c r="D22" s="88">
        <v>101</v>
      </c>
      <c r="E22" s="88">
        <v>24</v>
      </c>
      <c r="F22" s="88" t="s">
        <v>539</v>
      </c>
      <c r="G22" s="88" t="s">
        <v>70</v>
      </c>
      <c r="H22" s="125">
        <v>240336</v>
      </c>
      <c r="I22" s="125">
        <v>240701</v>
      </c>
      <c r="J22" s="90">
        <v>50000</v>
      </c>
      <c r="K22" s="90">
        <v>1500</v>
      </c>
      <c r="L22" s="90">
        <f>J22-Q22</f>
        <v>0</v>
      </c>
      <c r="M22" s="90">
        <f>K22-R22</f>
        <v>0</v>
      </c>
      <c r="N22" s="90">
        <v>0</v>
      </c>
      <c r="O22" s="90">
        <v>0</v>
      </c>
      <c r="P22" s="139">
        <f>L22+M22+N22+O22</f>
        <v>0</v>
      </c>
      <c r="Q22" s="90">
        <v>50000</v>
      </c>
      <c r="R22" s="90">
        <v>1500</v>
      </c>
      <c r="S22" s="90">
        <v>0</v>
      </c>
      <c r="T22" s="90">
        <v>21811.64</v>
      </c>
      <c r="U22" s="139">
        <f>Q22+R22+S22+T22</f>
        <v>73311.64</v>
      </c>
      <c r="V22" s="128" t="s">
        <v>579</v>
      </c>
      <c r="W22" s="89"/>
      <c r="X22" s="89"/>
      <c r="Y22" s="89"/>
      <c r="Z22" s="89"/>
      <c r="AA22" s="128" t="s">
        <v>1586</v>
      </c>
    </row>
    <row r="23" spans="1:27" s="9" customFormat="1" ht="21" x14ac:dyDescent="0.2">
      <c r="A23" s="88">
        <v>2</v>
      </c>
      <c r="B23" s="89" t="s">
        <v>540</v>
      </c>
      <c r="C23" s="90" t="s">
        <v>541</v>
      </c>
      <c r="D23" s="88">
        <v>28</v>
      </c>
      <c r="E23" s="88">
        <v>20</v>
      </c>
      <c r="F23" s="88" t="s">
        <v>539</v>
      </c>
      <c r="G23" s="88" t="s">
        <v>70</v>
      </c>
      <c r="H23" s="125">
        <v>240336</v>
      </c>
      <c r="I23" s="125">
        <v>240701</v>
      </c>
      <c r="J23" s="90">
        <v>50000</v>
      </c>
      <c r="K23" s="90">
        <v>1500</v>
      </c>
      <c r="L23" s="90">
        <f t="shared" ref="L23:M35" si="5">J23-Q23</f>
        <v>23987.119999999999</v>
      </c>
      <c r="M23" s="90">
        <f t="shared" si="5"/>
        <v>1500</v>
      </c>
      <c r="N23" s="90">
        <v>0</v>
      </c>
      <c r="O23" s="90">
        <v>0</v>
      </c>
      <c r="P23" s="139">
        <f t="shared" ref="P23:P35" si="6">L23+M23+N23+O23</f>
        <v>25487.119999999999</v>
      </c>
      <c r="Q23" s="90">
        <v>26012.880000000001</v>
      </c>
      <c r="R23" s="90">
        <v>0</v>
      </c>
      <c r="S23" s="90">
        <v>1042</v>
      </c>
      <c r="T23" s="90">
        <v>17963.43</v>
      </c>
      <c r="U23" s="139">
        <f t="shared" ref="U23:U35" si="7">Q23+R23+S23+T23</f>
        <v>45018.31</v>
      </c>
      <c r="V23" s="129">
        <v>23075</v>
      </c>
      <c r="W23" s="89"/>
      <c r="X23" s="89"/>
      <c r="Y23" s="89"/>
      <c r="Z23" s="89"/>
      <c r="AA23" s="128" t="s">
        <v>1586</v>
      </c>
    </row>
    <row r="24" spans="1:27" s="9" customFormat="1" ht="21" x14ac:dyDescent="0.2">
      <c r="A24" s="88">
        <v>3</v>
      </c>
      <c r="B24" s="89" t="s">
        <v>542</v>
      </c>
      <c r="C24" s="90" t="s">
        <v>543</v>
      </c>
      <c r="D24" s="88">
        <v>61</v>
      </c>
      <c r="E24" s="88">
        <v>11</v>
      </c>
      <c r="F24" s="88" t="s">
        <v>539</v>
      </c>
      <c r="G24" s="88" t="s">
        <v>70</v>
      </c>
      <c r="H24" s="125">
        <v>240604</v>
      </c>
      <c r="I24" s="125">
        <v>240968</v>
      </c>
      <c r="J24" s="90">
        <v>50000</v>
      </c>
      <c r="K24" s="90">
        <v>1500</v>
      </c>
      <c r="L24" s="90">
        <f t="shared" si="5"/>
        <v>500</v>
      </c>
      <c r="M24" s="90">
        <f t="shared" si="5"/>
        <v>1000</v>
      </c>
      <c r="N24" s="90">
        <v>0</v>
      </c>
      <c r="O24" s="90">
        <v>0</v>
      </c>
      <c r="P24" s="139">
        <f t="shared" si="6"/>
        <v>1500</v>
      </c>
      <c r="Q24" s="90">
        <v>49500</v>
      </c>
      <c r="R24" s="90">
        <v>500</v>
      </c>
      <c r="S24" s="90">
        <v>0</v>
      </c>
      <c r="T24" s="90">
        <v>19068.490000000002</v>
      </c>
      <c r="U24" s="139">
        <f t="shared" si="7"/>
        <v>69068.490000000005</v>
      </c>
      <c r="V24" s="128">
        <v>23096</v>
      </c>
      <c r="W24" s="89"/>
      <c r="X24" s="89"/>
      <c r="Y24" s="89"/>
      <c r="Z24" s="89"/>
      <c r="AA24" s="128" t="s">
        <v>1586</v>
      </c>
    </row>
    <row r="25" spans="1:27" s="9" customFormat="1" ht="21" x14ac:dyDescent="0.2">
      <c r="A25" s="88">
        <v>4</v>
      </c>
      <c r="B25" s="89" t="s">
        <v>544</v>
      </c>
      <c r="C25" s="90" t="s">
        <v>545</v>
      </c>
      <c r="D25" s="88">
        <v>118</v>
      </c>
      <c r="E25" s="88">
        <v>12</v>
      </c>
      <c r="F25" s="88" t="s">
        <v>539</v>
      </c>
      <c r="G25" s="88" t="s">
        <v>70</v>
      </c>
      <c r="H25" s="125">
        <v>240604</v>
      </c>
      <c r="I25" s="125">
        <v>240968</v>
      </c>
      <c r="J25" s="90">
        <v>50000</v>
      </c>
      <c r="K25" s="90">
        <v>1500</v>
      </c>
      <c r="L25" s="90">
        <f t="shared" si="5"/>
        <v>19800</v>
      </c>
      <c r="M25" s="90">
        <f t="shared" si="5"/>
        <v>1500</v>
      </c>
      <c r="N25" s="90">
        <v>0</v>
      </c>
      <c r="O25" s="90">
        <v>1500</v>
      </c>
      <c r="P25" s="139">
        <f t="shared" si="6"/>
        <v>22800</v>
      </c>
      <c r="Q25" s="90">
        <v>30200</v>
      </c>
      <c r="R25" s="90">
        <v>0</v>
      </c>
      <c r="S25" s="90">
        <v>0</v>
      </c>
      <c r="T25" s="90">
        <v>15596.75</v>
      </c>
      <c r="U25" s="139">
        <f t="shared" si="7"/>
        <v>45796.75</v>
      </c>
      <c r="V25" s="129">
        <v>242062</v>
      </c>
      <c r="W25" s="89"/>
      <c r="X25" s="89"/>
      <c r="Y25" s="89"/>
      <c r="Z25" s="89"/>
      <c r="AA25" s="129" t="s">
        <v>1587</v>
      </c>
    </row>
    <row r="26" spans="1:27" s="9" customFormat="1" ht="21" x14ac:dyDescent="0.2">
      <c r="A26" s="88">
        <v>5</v>
      </c>
      <c r="B26" s="89" t="s">
        <v>546</v>
      </c>
      <c r="C26" s="90" t="s">
        <v>547</v>
      </c>
      <c r="D26" s="88" t="s">
        <v>548</v>
      </c>
      <c r="E26" s="88">
        <v>1</v>
      </c>
      <c r="F26" s="88" t="s">
        <v>539</v>
      </c>
      <c r="G26" s="88" t="s">
        <v>70</v>
      </c>
      <c r="H26" s="125">
        <v>240604</v>
      </c>
      <c r="I26" s="125">
        <v>240968</v>
      </c>
      <c r="J26" s="90">
        <v>70000</v>
      </c>
      <c r="K26" s="90">
        <v>2100</v>
      </c>
      <c r="L26" s="90">
        <f t="shared" si="5"/>
        <v>0</v>
      </c>
      <c r="M26" s="90">
        <f t="shared" si="5"/>
        <v>1000</v>
      </c>
      <c r="N26" s="90">
        <v>0</v>
      </c>
      <c r="O26" s="90">
        <v>1000</v>
      </c>
      <c r="P26" s="139">
        <f t="shared" si="6"/>
        <v>2000</v>
      </c>
      <c r="Q26" s="90">
        <v>70000</v>
      </c>
      <c r="R26" s="90">
        <v>1100</v>
      </c>
      <c r="S26" s="90">
        <v>0</v>
      </c>
      <c r="T26" s="90">
        <v>26695.89</v>
      </c>
      <c r="U26" s="139">
        <f t="shared" si="7"/>
        <v>97795.89</v>
      </c>
      <c r="V26" s="128">
        <v>242014</v>
      </c>
      <c r="W26" s="89"/>
      <c r="X26" s="89"/>
      <c r="Y26" s="89"/>
      <c r="Z26" s="89"/>
      <c r="AA26" s="128" t="s">
        <v>1586</v>
      </c>
    </row>
    <row r="27" spans="1:27" s="9" customFormat="1" ht="21" x14ac:dyDescent="0.2">
      <c r="A27" s="88">
        <v>6</v>
      </c>
      <c r="B27" s="89" t="s">
        <v>549</v>
      </c>
      <c r="C27" s="90" t="s">
        <v>550</v>
      </c>
      <c r="D27" s="88">
        <v>194</v>
      </c>
      <c r="E27" s="88">
        <v>1</v>
      </c>
      <c r="F27" s="88" t="s">
        <v>539</v>
      </c>
      <c r="G27" s="88" t="s">
        <v>70</v>
      </c>
      <c r="H27" s="125">
        <v>240604</v>
      </c>
      <c r="I27" s="125">
        <v>240968</v>
      </c>
      <c r="J27" s="90">
        <v>50000</v>
      </c>
      <c r="K27" s="90">
        <v>1500</v>
      </c>
      <c r="L27" s="90">
        <f t="shared" si="5"/>
        <v>490</v>
      </c>
      <c r="M27" s="90">
        <f t="shared" si="5"/>
        <v>1500</v>
      </c>
      <c r="N27" s="90">
        <v>0</v>
      </c>
      <c r="O27" s="90">
        <v>1500</v>
      </c>
      <c r="P27" s="139">
        <f t="shared" si="6"/>
        <v>3490</v>
      </c>
      <c r="Q27" s="90">
        <v>49510</v>
      </c>
      <c r="R27" s="90">
        <v>0</v>
      </c>
      <c r="S27" s="90">
        <v>0</v>
      </c>
      <c r="T27" s="90">
        <v>18991.77</v>
      </c>
      <c r="U27" s="139">
        <f t="shared" si="7"/>
        <v>68501.77</v>
      </c>
      <c r="V27" s="129">
        <v>242062</v>
      </c>
      <c r="W27" s="89"/>
      <c r="X27" s="89"/>
      <c r="Y27" s="89"/>
      <c r="Z27" s="89"/>
      <c r="AA27" s="129" t="s">
        <v>1587</v>
      </c>
    </row>
    <row r="28" spans="1:27" s="9" customFormat="1" ht="21" x14ac:dyDescent="0.2">
      <c r="A28" s="88">
        <v>7</v>
      </c>
      <c r="B28" s="89" t="s">
        <v>551</v>
      </c>
      <c r="C28" s="90" t="s">
        <v>552</v>
      </c>
      <c r="D28" s="88">
        <v>59</v>
      </c>
      <c r="E28" s="88">
        <v>23</v>
      </c>
      <c r="F28" s="88" t="s">
        <v>539</v>
      </c>
      <c r="G28" s="88" t="s">
        <v>70</v>
      </c>
      <c r="H28" s="125">
        <v>240604</v>
      </c>
      <c r="I28" s="125">
        <v>240968</v>
      </c>
      <c r="J28" s="90">
        <v>50000</v>
      </c>
      <c r="K28" s="90">
        <v>1500</v>
      </c>
      <c r="L28" s="90">
        <f t="shared" si="5"/>
        <v>4500</v>
      </c>
      <c r="M28" s="90">
        <f t="shared" si="5"/>
        <v>1500</v>
      </c>
      <c r="N28" s="90">
        <v>0</v>
      </c>
      <c r="O28" s="90">
        <v>0</v>
      </c>
      <c r="P28" s="139">
        <f t="shared" si="6"/>
        <v>6000</v>
      </c>
      <c r="Q28" s="90">
        <v>45500</v>
      </c>
      <c r="R28" s="90">
        <v>0</v>
      </c>
      <c r="S28" s="90">
        <v>0</v>
      </c>
      <c r="T28" s="90">
        <v>12906</v>
      </c>
      <c r="U28" s="139">
        <f t="shared" si="7"/>
        <v>58406</v>
      </c>
      <c r="V28" s="128">
        <v>23081</v>
      </c>
      <c r="W28" s="89"/>
      <c r="X28" s="89"/>
      <c r="Y28" s="89"/>
      <c r="Z28" s="89"/>
      <c r="AA28" s="128" t="s">
        <v>1586</v>
      </c>
    </row>
    <row r="29" spans="1:27" s="9" customFormat="1" ht="21" x14ac:dyDescent="0.2">
      <c r="A29" s="88">
        <v>8</v>
      </c>
      <c r="B29" s="89" t="s">
        <v>553</v>
      </c>
      <c r="C29" s="90" t="s">
        <v>554</v>
      </c>
      <c r="D29" s="88">
        <v>68</v>
      </c>
      <c r="E29" s="88">
        <v>22</v>
      </c>
      <c r="F29" s="88" t="s">
        <v>539</v>
      </c>
      <c r="G29" s="88" t="s">
        <v>70</v>
      </c>
      <c r="H29" s="125">
        <v>240604</v>
      </c>
      <c r="I29" s="125">
        <v>240968</v>
      </c>
      <c r="J29" s="90">
        <v>50000</v>
      </c>
      <c r="K29" s="90">
        <v>1500</v>
      </c>
      <c r="L29" s="90">
        <f t="shared" si="5"/>
        <v>8500</v>
      </c>
      <c r="M29" s="90">
        <f t="shared" si="5"/>
        <v>1500</v>
      </c>
      <c r="N29" s="90">
        <v>0</v>
      </c>
      <c r="O29" s="90">
        <v>1500</v>
      </c>
      <c r="P29" s="139">
        <f t="shared" si="6"/>
        <v>11500</v>
      </c>
      <c r="Q29" s="90">
        <v>41500</v>
      </c>
      <c r="R29" s="90">
        <v>0</v>
      </c>
      <c r="S29" s="90">
        <v>0</v>
      </c>
      <c r="T29" s="90">
        <v>17801.3</v>
      </c>
      <c r="U29" s="139">
        <f t="shared" si="7"/>
        <v>59301.3</v>
      </c>
      <c r="V29" s="129">
        <v>23061</v>
      </c>
      <c r="W29" s="89"/>
      <c r="X29" s="89"/>
      <c r="Y29" s="89"/>
      <c r="Z29" s="89"/>
      <c r="AA29" s="129" t="s">
        <v>1586</v>
      </c>
    </row>
    <row r="30" spans="1:27" s="9" customFormat="1" ht="21" x14ac:dyDescent="0.2">
      <c r="A30" s="88">
        <v>9</v>
      </c>
      <c r="B30" s="89" t="s">
        <v>555</v>
      </c>
      <c r="C30" s="90" t="s">
        <v>556</v>
      </c>
      <c r="D30" s="88" t="s">
        <v>557</v>
      </c>
      <c r="E30" s="88">
        <v>10</v>
      </c>
      <c r="F30" s="88" t="s">
        <v>338</v>
      </c>
      <c r="G30" s="88" t="s">
        <v>70</v>
      </c>
      <c r="H30" s="125">
        <v>240336</v>
      </c>
      <c r="I30" s="125">
        <v>240701</v>
      </c>
      <c r="J30" s="90">
        <v>50000</v>
      </c>
      <c r="K30" s="90">
        <v>1500</v>
      </c>
      <c r="L30" s="90">
        <f t="shared" si="5"/>
        <v>11500</v>
      </c>
      <c r="M30" s="90">
        <f t="shared" si="5"/>
        <v>1500</v>
      </c>
      <c r="N30" s="90">
        <v>0</v>
      </c>
      <c r="O30" s="90">
        <v>0</v>
      </c>
      <c r="P30" s="139">
        <f t="shared" si="6"/>
        <v>13000</v>
      </c>
      <c r="Q30" s="90">
        <v>38500</v>
      </c>
      <c r="R30" s="90">
        <v>0</v>
      </c>
      <c r="S30" s="90">
        <v>0</v>
      </c>
      <c r="T30" s="90">
        <v>21636.98</v>
      </c>
      <c r="U30" s="139">
        <f t="shared" si="7"/>
        <v>60136.979999999996</v>
      </c>
      <c r="V30" s="128">
        <v>23076</v>
      </c>
      <c r="W30" s="89"/>
      <c r="X30" s="89"/>
      <c r="Y30" s="89"/>
      <c r="Z30" s="89"/>
      <c r="AA30" s="128" t="s">
        <v>1587</v>
      </c>
    </row>
    <row r="31" spans="1:27" s="9" customFormat="1" ht="21" x14ac:dyDescent="0.2">
      <c r="A31" s="88">
        <v>10</v>
      </c>
      <c r="B31" s="89" t="s">
        <v>558</v>
      </c>
      <c r="C31" s="90" t="s">
        <v>559</v>
      </c>
      <c r="D31" s="88">
        <v>32</v>
      </c>
      <c r="E31" s="88">
        <v>1</v>
      </c>
      <c r="F31" s="88" t="s">
        <v>341</v>
      </c>
      <c r="G31" s="88" t="s">
        <v>70</v>
      </c>
      <c r="H31" s="125">
        <v>240604</v>
      </c>
      <c r="I31" s="125">
        <v>240968</v>
      </c>
      <c r="J31" s="90">
        <v>50000</v>
      </c>
      <c r="K31" s="90">
        <v>1500</v>
      </c>
      <c r="L31" s="90">
        <f t="shared" si="5"/>
        <v>8500</v>
      </c>
      <c r="M31" s="90">
        <f t="shared" si="5"/>
        <v>1500</v>
      </c>
      <c r="N31" s="90">
        <v>0</v>
      </c>
      <c r="O31" s="90">
        <v>0</v>
      </c>
      <c r="P31" s="139">
        <f t="shared" si="6"/>
        <v>10000</v>
      </c>
      <c r="Q31" s="90">
        <v>41500</v>
      </c>
      <c r="R31" s="90">
        <v>0</v>
      </c>
      <c r="S31" s="90">
        <v>0</v>
      </c>
      <c r="T31" s="90">
        <v>16001.51</v>
      </c>
      <c r="U31" s="139">
        <f t="shared" si="7"/>
        <v>57501.51</v>
      </c>
      <c r="V31" s="129">
        <v>241068</v>
      </c>
      <c r="W31" s="89"/>
      <c r="X31" s="89"/>
      <c r="Y31" s="89"/>
      <c r="Z31" s="89"/>
      <c r="AA31" s="128" t="s">
        <v>1588</v>
      </c>
    </row>
    <row r="32" spans="1:27" s="9" customFormat="1" ht="21" x14ac:dyDescent="0.2">
      <c r="A32" s="88">
        <v>11</v>
      </c>
      <c r="B32" s="89" t="s">
        <v>560</v>
      </c>
      <c r="C32" s="90" t="s">
        <v>561</v>
      </c>
      <c r="D32" s="88">
        <v>145</v>
      </c>
      <c r="E32" s="88">
        <v>3</v>
      </c>
      <c r="F32" s="88" t="s">
        <v>341</v>
      </c>
      <c r="G32" s="88" t="s">
        <v>70</v>
      </c>
      <c r="H32" s="125">
        <v>240604</v>
      </c>
      <c r="I32" s="125">
        <v>240968</v>
      </c>
      <c r="J32" s="90">
        <v>50000</v>
      </c>
      <c r="K32" s="90">
        <v>1500</v>
      </c>
      <c r="L32" s="90">
        <f t="shared" si="5"/>
        <v>17900</v>
      </c>
      <c r="M32" s="90">
        <f t="shared" si="5"/>
        <v>1500</v>
      </c>
      <c r="N32" s="90">
        <v>0</v>
      </c>
      <c r="O32" s="90">
        <v>0</v>
      </c>
      <c r="P32" s="139">
        <f t="shared" si="6"/>
        <v>19400</v>
      </c>
      <c r="Q32" s="90">
        <v>32100</v>
      </c>
      <c r="R32" s="90">
        <v>0</v>
      </c>
      <c r="S32" s="90">
        <v>0</v>
      </c>
      <c r="T32" s="90">
        <v>13537.71</v>
      </c>
      <c r="U32" s="139">
        <f t="shared" si="7"/>
        <v>45637.71</v>
      </c>
      <c r="V32" s="128">
        <v>242034</v>
      </c>
      <c r="W32" s="89"/>
      <c r="X32" s="89"/>
      <c r="Y32" s="89"/>
      <c r="Z32" s="89"/>
      <c r="AA32" s="128" t="s">
        <v>1586</v>
      </c>
    </row>
    <row r="33" spans="1:27" s="9" customFormat="1" ht="21" x14ac:dyDescent="0.2">
      <c r="A33" s="88">
        <v>12</v>
      </c>
      <c r="B33" s="89" t="s">
        <v>562</v>
      </c>
      <c r="C33" s="90" t="s">
        <v>563</v>
      </c>
      <c r="D33" s="88">
        <v>150</v>
      </c>
      <c r="E33" s="88">
        <v>10</v>
      </c>
      <c r="F33" s="88" t="s">
        <v>341</v>
      </c>
      <c r="G33" s="88" t="s">
        <v>70</v>
      </c>
      <c r="H33" s="125">
        <v>240604</v>
      </c>
      <c r="I33" s="125">
        <v>240968</v>
      </c>
      <c r="J33" s="90">
        <v>50000</v>
      </c>
      <c r="K33" s="90">
        <v>1500</v>
      </c>
      <c r="L33" s="90">
        <f t="shared" si="5"/>
        <v>19000</v>
      </c>
      <c r="M33" s="90">
        <f t="shared" si="5"/>
        <v>1500</v>
      </c>
      <c r="N33" s="90">
        <v>0</v>
      </c>
      <c r="O33" s="90">
        <v>0</v>
      </c>
      <c r="P33" s="139">
        <f t="shared" si="6"/>
        <v>20500</v>
      </c>
      <c r="Q33" s="90">
        <v>31000</v>
      </c>
      <c r="R33" s="90">
        <v>0</v>
      </c>
      <c r="S33" s="90">
        <v>0</v>
      </c>
      <c r="T33" s="90">
        <v>13026.86</v>
      </c>
      <c r="U33" s="139">
        <f t="shared" si="7"/>
        <v>44026.86</v>
      </c>
      <c r="V33" s="129">
        <v>242034</v>
      </c>
      <c r="W33" s="89"/>
      <c r="X33" s="89"/>
      <c r="Y33" s="89"/>
      <c r="Z33" s="89"/>
      <c r="AA33" s="129" t="s">
        <v>1586</v>
      </c>
    </row>
    <row r="34" spans="1:27" s="9" customFormat="1" ht="21" x14ac:dyDescent="0.2">
      <c r="A34" s="88">
        <v>13</v>
      </c>
      <c r="B34" s="89" t="s">
        <v>564</v>
      </c>
      <c r="C34" s="90" t="s">
        <v>565</v>
      </c>
      <c r="D34" s="88">
        <v>181</v>
      </c>
      <c r="E34" s="88">
        <v>1</v>
      </c>
      <c r="F34" s="88" t="s">
        <v>341</v>
      </c>
      <c r="G34" s="88" t="s">
        <v>70</v>
      </c>
      <c r="H34" s="125">
        <v>240604</v>
      </c>
      <c r="I34" s="125">
        <v>240968</v>
      </c>
      <c r="J34" s="90">
        <v>50000</v>
      </c>
      <c r="K34" s="90">
        <v>1500</v>
      </c>
      <c r="L34" s="90">
        <f t="shared" si="5"/>
        <v>8500</v>
      </c>
      <c r="M34" s="90">
        <f t="shared" si="5"/>
        <v>1500</v>
      </c>
      <c r="N34" s="90">
        <v>0</v>
      </c>
      <c r="O34" s="90">
        <v>0</v>
      </c>
      <c r="P34" s="139">
        <f t="shared" si="6"/>
        <v>10000</v>
      </c>
      <c r="Q34" s="90">
        <v>41500</v>
      </c>
      <c r="R34" s="90">
        <v>0</v>
      </c>
      <c r="S34" s="90">
        <v>0</v>
      </c>
      <c r="T34" s="90">
        <v>16127.16</v>
      </c>
      <c r="U34" s="139">
        <f t="shared" si="7"/>
        <v>57627.16</v>
      </c>
      <c r="V34" s="128">
        <v>241191</v>
      </c>
      <c r="W34" s="89"/>
      <c r="X34" s="89"/>
      <c r="Y34" s="89"/>
      <c r="Z34" s="89"/>
      <c r="AA34" s="128" t="s">
        <v>1586</v>
      </c>
    </row>
    <row r="35" spans="1:27" s="9" customFormat="1" ht="21" x14ac:dyDescent="0.2">
      <c r="A35" s="88">
        <v>14</v>
      </c>
      <c r="B35" s="89" t="s">
        <v>566</v>
      </c>
      <c r="C35" s="90" t="s">
        <v>567</v>
      </c>
      <c r="D35" s="88">
        <v>21</v>
      </c>
      <c r="E35" s="88">
        <v>10</v>
      </c>
      <c r="F35" s="88" t="s">
        <v>341</v>
      </c>
      <c r="G35" s="88" t="s">
        <v>70</v>
      </c>
      <c r="H35" s="125">
        <v>240604</v>
      </c>
      <c r="I35" s="125">
        <v>240968</v>
      </c>
      <c r="J35" s="90">
        <v>50000</v>
      </c>
      <c r="K35" s="90">
        <v>1500</v>
      </c>
      <c r="L35" s="90">
        <f t="shared" si="5"/>
        <v>14119</v>
      </c>
      <c r="M35" s="90">
        <f t="shared" si="5"/>
        <v>1500</v>
      </c>
      <c r="N35" s="90">
        <v>0</v>
      </c>
      <c r="O35" s="90">
        <v>0</v>
      </c>
      <c r="P35" s="139">
        <f t="shared" si="6"/>
        <v>15619</v>
      </c>
      <c r="Q35" s="90">
        <v>35881</v>
      </c>
      <c r="R35" s="90">
        <v>0</v>
      </c>
      <c r="S35" s="90">
        <v>0</v>
      </c>
      <c r="T35" s="90">
        <v>11158.99</v>
      </c>
      <c r="U35" s="139">
        <f t="shared" si="7"/>
        <v>47039.99</v>
      </c>
      <c r="V35" s="129">
        <v>23042</v>
      </c>
      <c r="W35" s="89"/>
      <c r="X35" s="89"/>
      <c r="Y35" s="89"/>
      <c r="Z35" s="89"/>
      <c r="AA35" s="129" t="s">
        <v>1587</v>
      </c>
    </row>
    <row r="36" spans="1:27" s="12" customFormat="1" ht="23.25" x14ac:dyDescent="0.2">
      <c r="A36" s="578" t="s">
        <v>464</v>
      </c>
      <c r="B36" s="578"/>
      <c r="C36" s="578"/>
      <c r="D36" s="578"/>
      <c r="E36" s="578"/>
      <c r="F36" s="578"/>
      <c r="G36" s="578"/>
      <c r="H36" s="578"/>
      <c r="I36" s="578"/>
      <c r="J36" s="107">
        <f>SUM(J22:J35)</f>
        <v>720000</v>
      </c>
      <c r="K36" s="107">
        <f t="shared" ref="K36:U36" si="8">SUM(K22:K35)</f>
        <v>21600</v>
      </c>
      <c r="L36" s="107">
        <f t="shared" si="8"/>
        <v>137296.12</v>
      </c>
      <c r="M36" s="107">
        <f t="shared" si="8"/>
        <v>18500</v>
      </c>
      <c r="N36" s="107">
        <f t="shared" si="8"/>
        <v>0</v>
      </c>
      <c r="O36" s="107">
        <f t="shared" si="8"/>
        <v>5500</v>
      </c>
      <c r="P36" s="107">
        <f t="shared" si="8"/>
        <v>161296.12</v>
      </c>
      <c r="Q36" s="107">
        <f t="shared" si="8"/>
        <v>582703.88</v>
      </c>
      <c r="R36" s="107">
        <f t="shared" si="8"/>
        <v>3100</v>
      </c>
      <c r="S36" s="107">
        <f t="shared" si="8"/>
        <v>1042</v>
      </c>
      <c r="T36" s="107">
        <f t="shared" si="8"/>
        <v>242324.48000000001</v>
      </c>
      <c r="U36" s="107">
        <f t="shared" si="8"/>
        <v>829170.36</v>
      </c>
      <c r="V36" s="132"/>
      <c r="W36" s="108"/>
      <c r="X36" s="108"/>
      <c r="Y36" s="108"/>
      <c r="Z36" s="108"/>
      <c r="AA36" s="132"/>
    </row>
    <row r="37" spans="1:27" s="9" customFormat="1" ht="21" x14ac:dyDescent="0.2">
      <c r="A37" s="88">
        <v>1</v>
      </c>
      <c r="B37" s="89" t="s">
        <v>720</v>
      </c>
      <c r="C37" s="90" t="s">
        <v>721</v>
      </c>
      <c r="D37" s="88">
        <v>36</v>
      </c>
      <c r="E37" s="88">
        <v>13</v>
      </c>
      <c r="F37" s="88" t="s">
        <v>539</v>
      </c>
      <c r="G37" s="88" t="s">
        <v>70</v>
      </c>
      <c r="H37" s="125">
        <v>240660</v>
      </c>
      <c r="I37" s="125">
        <v>241024</v>
      </c>
      <c r="J37" s="90">
        <v>50000</v>
      </c>
      <c r="K37" s="90">
        <v>1500</v>
      </c>
      <c r="L37" s="90">
        <f>J37-Q37</f>
        <v>0</v>
      </c>
      <c r="M37" s="90">
        <f>K37-R37</f>
        <v>1000</v>
      </c>
      <c r="N37" s="90">
        <v>0</v>
      </c>
      <c r="O37" s="90">
        <v>1000</v>
      </c>
      <c r="P37" s="139">
        <f>L37+M37+N37+O37</f>
        <v>2000</v>
      </c>
      <c r="Q37" s="90">
        <v>50000</v>
      </c>
      <c r="R37" s="90">
        <v>500</v>
      </c>
      <c r="S37" s="90">
        <v>0</v>
      </c>
      <c r="T37" s="90">
        <v>18493.150000000001</v>
      </c>
      <c r="U37" s="139">
        <f>Q37+R37+S37+T37</f>
        <v>68993.149999999994</v>
      </c>
      <c r="V37" s="129">
        <v>242061</v>
      </c>
      <c r="W37" s="89"/>
      <c r="X37" s="89"/>
      <c r="Y37" s="89"/>
      <c r="Z37" s="89"/>
      <c r="AA37" s="129" t="s">
        <v>1586</v>
      </c>
    </row>
    <row r="38" spans="1:27" s="9" customFormat="1" ht="21" x14ac:dyDescent="0.2">
      <c r="A38" s="88">
        <v>2</v>
      </c>
      <c r="B38" s="89" t="s">
        <v>722</v>
      </c>
      <c r="C38" s="90" t="s">
        <v>723</v>
      </c>
      <c r="D38" s="88">
        <v>64</v>
      </c>
      <c r="E38" s="88">
        <v>13</v>
      </c>
      <c r="F38" s="88" t="s">
        <v>539</v>
      </c>
      <c r="G38" s="88" t="s">
        <v>70</v>
      </c>
      <c r="H38" s="125">
        <v>240660</v>
      </c>
      <c r="I38" s="125">
        <v>241024</v>
      </c>
      <c r="J38" s="90">
        <v>50000</v>
      </c>
      <c r="K38" s="90">
        <v>1500</v>
      </c>
      <c r="L38" s="90">
        <f t="shared" ref="L38:M55" si="9">J38-Q38</f>
        <v>10000</v>
      </c>
      <c r="M38" s="90">
        <f t="shared" si="9"/>
        <v>1500</v>
      </c>
      <c r="N38" s="90">
        <v>0</v>
      </c>
      <c r="O38" s="90">
        <v>0</v>
      </c>
      <c r="P38" s="139">
        <f t="shared" ref="P38:P55" si="10">L38+M38+N38+O38</f>
        <v>11500</v>
      </c>
      <c r="Q38" s="90">
        <v>40000</v>
      </c>
      <c r="R38" s="90">
        <v>0</v>
      </c>
      <c r="S38" s="90">
        <v>0</v>
      </c>
      <c r="T38" s="90">
        <v>14954.8</v>
      </c>
      <c r="U38" s="139">
        <f t="shared" ref="U38:U55" si="11">Q38+R38+S38+T38</f>
        <v>54954.8</v>
      </c>
      <c r="V38" s="129">
        <v>241102</v>
      </c>
      <c r="W38" s="89"/>
      <c r="X38" s="89"/>
      <c r="Y38" s="89"/>
      <c r="Z38" s="89"/>
      <c r="AA38" s="129" t="s">
        <v>1586</v>
      </c>
    </row>
    <row r="39" spans="1:27" s="9" customFormat="1" ht="21" x14ac:dyDescent="0.2">
      <c r="A39" s="88">
        <v>3</v>
      </c>
      <c r="B39" s="89" t="s">
        <v>724</v>
      </c>
      <c r="C39" s="90" t="s">
        <v>725</v>
      </c>
      <c r="D39" s="88">
        <v>91</v>
      </c>
      <c r="E39" s="88">
        <v>13</v>
      </c>
      <c r="F39" s="88" t="s">
        <v>539</v>
      </c>
      <c r="G39" s="88" t="s">
        <v>70</v>
      </c>
      <c r="H39" s="125">
        <v>240660</v>
      </c>
      <c r="I39" s="125">
        <v>241024</v>
      </c>
      <c r="J39" s="90">
        <v>50000</v>
      </c>
      <c r="K39" s="90">
        <v>1500</v>
      </c>
      <c r="L39" s="90">
        <f t="shared" si="9"/>
        <v>0</v>
      </c>
      <c r="M39" s="90">
        <f t="shared" si="9"/>
        <v>1000</v>
      </c>
      <c r="N39" s="90">
        <v>0</v>
      </c>
      <c r="O39" s="90">
        <v>0</v>
      </c>
      <c r="P39" s="139">
        <f t="shared" si="10"/>
        <v>1000</v>
      </c>
      <c r="Q39" s="90">
        <v>50000</v>
      </c>
      <c r="R39" s="90">
        <v>500</v>
      </c>
      <c r="S39" s="90">
        <v>0</v>
      </c>
      <c r="T39" s="90">
        <v>18493.150000000001</v>
      </c>
      <c r="U39" s="139">
        <f t="shared" si="11"/>
        <v>68993.149999999994</v>
      </c>
      <c r="V39" s="129">
        <v>23033</v>
      </c>
      <c r="W39" s="89"/>
      <c r="X39" s="89"/>
      <c r="Y39" s="89"/>
      <c r="Z39" s="89"/>
      <c r="AA39" s="129" t="s">
        <v>1586</v>
      </c>
    </row>
    <row r="40" spans="1:27" s="9" customFormat="1" ht="21" x14ac:dyDescent="0.2">
      <c r="A40" s="88">
        <v>4</v>
      </c>
      <c r="B40" s="89" t="s">
        <v>726</v>
      </c>
      <c r="C40" s="90" t="s">
        <v>727</v>
      </c>
      <c r="D40" s="88">
        <v>49</v>
      </c>
      <c r="E40" s="88">
        <v>13</v>
      </c>
      <c r="F40" s="88" t="s">
        <v>539</v>
      </c>
      <c r="G40" s="88" t="s">
        <v>70</v>
      </c>
      <c r="H40" s="125">
        <v>240660</v>
      </c>
      <c r="I40" s="125">
        <v>241024</v>
      </c>
      <c r="J40" s="90">
        <v>50000</v>
      </c>
      <c r="K40" s="90">
        <v>1500</v>
      </c>
      <c r="L40" s="90">
        <f t="shared" si="9"/>
        <v>23000</v>
      </c>
      <c r="M40" s="90">
        <f t="shared" si="9"/>
        <v>1500</v>
      </c>
      <c r="N40" s="90">
        <v>0</v>
      </c>
      <c r="O40" s="90">
        <v>0</v>
      </c>
      <c r="P40" s="139">
        <f t="shared" si="10"/>
        <v>24500</v>
      </c>
      <c r="Q40" s="90">
        <v>27000</v>
      </c>
      <c r="R40" s="90">
        <v>0</v>
      </c>
      <c r="S40" s="90">
        <v>0</v>
      </c>
      <c r="T40" s="90">
        <v>13006.84</v>
      </c>
      <c r="U40" s="139">
        <f t="shared" si="11"/>
        <v>40006.839999999997</v>
      </c>
      <c r="V40" s="129" t="s">
        <v>1593</v>
      </c>
      <c r="W40" s="89"/>
      <c r="X40" s="89"/>
      <c r="Y40" s="89"/>
      <c r="Z40" s="89"/>
      <c r="AA40" s="129" t="s">
        <v>1587</v>
      </c>
    </row>
    <row r="41" spans="1:27" s="9" customFormat="1" ht="21" x14ac:dyDescent="0.2">
      <c r="A41" s="88">
        <v>5</v>
      </c>
      <c r="B41" s="89" t="s">
        <v>728</v>
      </c>
      <c r="C41" s="90" t="s">
        <v>729</v>
      </c>
      <c r="D41" s="88">
        <v>22</v>
      </c>
      <c r="E41" s="88">
        <v>26</v>
      </c>
      <c r="F41" s="88" t="s">
        <v>539</v>
      </c>
      <c r="G41" s="88" t="s">
        <v>70</v>
      </c>
      <c r="H41" s="125">
        <v>240794</v>
      </c>
      <c r="I41" s="125">
        <v>241160</v>
      </c>
      <c r="J41" s="90">
        <v>60000</v>
      </c>
      <c r="K41" s="90">
        <v>1800</v>
      </c>
      <c r="L41" s="90">
        <f t="shared" si="9"/>
        <v>47430</v>
      </c>
      <c r="M41" s="90">
        <f t="shared" si="9"/>
        <v>1800</v>
      </c>
      <c r="N41" s="90">
        <v>0</v>
      </c>
      <c r="O41" s="90">
        <v>0</v>
      </c>
      <c r="P41" s="139">
        <f t="shared" si="10"/>
        <v>49230</v>
      </c>
      <c r="Q41" s="90">
        <v>12570</v>
      </c>
      <c r="R41" s="90">
        <v>0</v>
      </c>
      <c r="S41" s="90">
        <v>0</v>
      </c>
      <c r="T41" s="90">
        <v>16642.36</v>
      </c>
      <c r="U41" s="139">
        <f t="shared" si="11"/>
        <v>29212.36</v>
      </c>
      <c r="V41" s="128" t="s">
        <v>1580</v>
      </c>
      <c r="W41" s="89"/>
      <c r="X41" s="89"/>
      <c r="Y41" s="89"/>
      <c r="Z41" s="89"/>
      <c r="AA41" s="128" t="s">
        <v>1586</v>
      </c>
    </row>
    <row r="42" spans="1:27" s="9" customFormat="1" ht="21" x14ac:dyDescent="0.2">
      <c r="A42" s="88">
        <v>6</v>
      </c>
      <c r="B42" s="89" t="s">
        <v>730</v>
      </c>
      <c r="C42" s="90" t="s">
        <v>731</v>
      </c>
      <c r="D42" s="88">
        <v>111</v>
      </c>
      <c r="E42" s="88">
        <v>18</v>
      </c>
      <c r="F42" s="88" t="s">
        <v>539</v>
      </c>
      <c r="G42" s="88" t="s">
        <v>70</v>
      </c>
      <c r="H42" s="125">
        <v>240794</v>
      </c>
      <c r="I42" s="125">
        <v>241160</v>
      </c>
      <c r="J42" s="90">
        <v>60000</v>
      </c>
      <c r="K42" s="90">
        <v>1800</v>
      </c>
      <c r="L42" s="90">
        <f t="shared" si="9"/>
        <v>0</v>
      </c>
      <c r="M42" s="90">
        <f t="shared" si="9"/>
        <v>0</v>
      </c>
      <c r="N42" s="90">
        <v>0</v>
      </c>
      <c r="O42" s="90">
        <v>0</v>
      </c>
      <c r="P42" s="139">
        <f t="shared" si="10"/>
        <v>0</v>
      </c>
      <c r="Q42" s="90">
        <v>60000</v>
      </c>
      <c r="R42" s="90">
        <v>1800</v>
      </c>
      <c r="S42" s="90">
        <v>0</v>
      </c>
      <c r="T42" s="90">
        <v>20515.07</v>
      </c>
      <c r="U42" s="139">
        <f t="shared" si="11"/>
        <v>82315.070000000007</v>
      </c>
      <c r="V42" s="129">
        <v>241920</v>
      </c>
      <c r="W42" s="89"/>
      <c r="X42" s="89"/>
      <c r="Y42" s="89"/>
      <c r="Z42" s="89"/>
      <c r="AA42" s="128" t="s">
        <v>1588</v>
      </c>
    </row>
    <row r="43" spans="1:27" s="9" customFormat="1" ht="21" x14ac:dyDescent="0.2">
      <c r="A43" s="88">
        <v>7</v>
      </c>
      <c r="B43" s="89" t="s">
        <v>732</v>
      </c>
      <c r="C43" s="90" t="s">
        <v>733</v>
      </c>
      <c r="D43" s="88">
        <v>45</v>
      </c>
      <c r="E43" s="88">
        <v>18</v>
      </c>
      <c r="F43" s="88" t="s">
        <v>539</v>
      </c>
      <c r="G43" s="88" t="s">
        <v>70</v>
      </c>
      <c r="H43" s="125">
        <v>240794</v>
      </c>
      <c r="I43" s="125">
        <v>241160</v>
      </c>
      <c r="J43" s="90">
        <v>50000</v>
      </c>
      <c r="K43" s="90">
        <v>1500</v>
      </c>
      <c r="L43" s="90">
        <f t="shared" si="9"/>
        <v>9000</v>
      </c>
      <c r="M43" s="90">
        <f t="shared" si="9"/>
        <v>1500</v>
      </c>
      <c r="N43" s="90">
        <v>0</v>
      </c>
      <c r="O43" s="90">
        <v>0</v>
      </c>
      <c r="P43" s="139">
        <f t="shared" si="10"/>
        <v>10500</v>
      </c>
      <c r="Q43" s="90">
        <v>41000</v>
      </c>
      <c r="R43" s="90">
        <v>0</v>
      </c>
      <c r="S43" s="90">
        <v>0</v>
      </c>
      <c r="T43" s="90">
        <v>17095.89</v>
      </c>
      <c r="U43" s="139">
        <f t="shared" si="11"/>
        <v>58095.89</v>
      </c>
      <c r="V43" s="128">
        <v>23072</v>
      </c>
      <c r="W43" s="89"/>
      <c r="X43" s="89"/>
      <c r="Y43" s="89"/>
      <c r="Z43" s="89"/>
      <c r="AA43" s="128" t="s">
        <v>1588</v>
      </c>
    </row>
    <row r="44" spans="1:27" s="9" customFormat="1" ht="21" x14ac:dyDescent="0.2">
      <c r="A44" s="88">
        <v>8</v>
      </c>
      <c r="B44" s="89" t="s">
        <v>734</v>
      </c>
      <c r="C44" s="90" t="s">
        <v>735</v>
      </c>
      <c r="D44" s="88">
        <v>147</v>
      </c>
      <c r="E44" s="88">
        <v>11</v>
      </c>
      <c r="F44" s="88" t="s">
        <v>539</v>
      </c>
      <c r="G44" s="88" t="s">
        <v>70</v>
      </c>
      <c r="H44" s="125">
        <v>240794</v>
      </c>
      <c r="I44" s="125">
        <v>241160</v>
      </c>
      <c r="J44" s="90">
        <v>70000</v>
      </c>
      <c r="K44" s="90">
        <v>2100</v>
      </c>
      <c r="L44" s="90">
        <f t="shared" si="9"/>
        <v>11900</v>
      </c>
      <c r="M44" s="90">
        <f t="shared" si="9"/>
        <v>2100</v>
      </c>
      <c r="N44" s="90">
        <v>0</v>
      </c>
      <c r="O44" s="90">
        <v>2100</v>
      </c>
      <c r="P44" s="139">
        <f t="shared" si="10"/>
        <v>16100</v>
      </c>
      <c r="Q44" s="90">
        <v>58100</v>
      </c>
      <c r="R44" s="90">
        <v>0</v>
      </c>
      <c r="S44" s="90">
        <v>0</v>
      </c>
      <c r="T44" s="90">
        <v>23636.75</v>
      </c>
      <c r="U44" s="139">
        <f t="shared" si="11"/>
        <v>81736.75</v>
      </c>
      <c r="V44" s="129">
        <v>23096</v>
      </c>
      <c r="W44" s="89"/>
      <c r="X44" s="89"/>
      <c r="Y44" s="89"/>
      <c r="Z44" s="89"/>
      <c r="AA44" s="129" t="s">
        <v>1586</v>
      </c>
    </row>
    <row r="45" spans="1:27" s="9" customFormat="1" ht="21" x14ac:dyDescent="0.2">
      <c r="A45" s="88">
        <v>9</v>
      </c>
      <c r="B45" s="89" t="s">
        <v>736</v>
      </c>
      <c r="C45" s="90" t="s">
        <v>737</v>
      </c>
      <c r="D45" s="88">
        <v>25</v>
      </c>
      <c r="E45" s="88">
        <v>7</v>
      </c>
      <c r="F45" s="88" t="s">
        <v>539</v>
      </c>
      <c r="G45" s="88" t="s">
        <v>70</v>
      </c>
      <c r="H45" s="125">
        <v>240794</v>
      </c>
      <c r="I45" s="125">
        <v>241160</v>
      </c>
      <c r="J45" s="90">
        <v>80000</v>
      </c>
      <c r="K45" s="90">
        <v>2400</v>
      </c>
      <c r="L45" s="90">
        <f t="shared" si="9"/>
        <v>5300</v>
      </c>
      <c r="M45" s="90">
        <f t="shared" si="9"/>
        <v>500</v>
      </c>
      <c r="N45" s="90">
        <v>0</v>
      </c>
      <c r="O45" s="90">
        <v>0</v>
      </c>
      <c r="P45" s="139">
        <f t="shared" si="10"/>
        <v>5800</v>
      </c>
      <c r="Q45" s="90">
        <v>74700</v>
      </c>
      <c r="R45" s="90">
        <v>1900</v>
      </c>
      <c r="S45" s="90">
        <v>0</v>
      </c>
      <c r="T45" s="90">
        <v>27353.43</v>
      </c>
      <c r="U45" s="139">
        <f t="shared" si="11"/>
        <v>103953.43</v>
      </c>
      <c r="V45" s="128">
        <v>23096</v>
      </c>
      <c r="W45" s="89"/>
      <c r="X45" s="89"/>
      <c r="Y45" s="89"/>
      <c r="Z45" s="89"/>
      <c r="AA45" s="128" t="s">
        <v>1587</v>
      </c>
    </row>
    <row r="46" spans="1:27" s="9" customFormat="1" ht="21" x14ac:dyDescent="0.2">
      <c r="A46" s="88">
        <v>10</v>
      </c>
      <c r="B46" s="89" t="s">
        <v>738</v>
      </c>
      <c r="C46" s="90" t="s">
        <v>739</v>
      </c>
      <c r="D46" s="88">
        <v>8</v>
      </c>
      <c r="E46" s="88">
        <v>1</v>
      </c>
      <c r="F46" s="88" t="s">
        <v>338</v>
      </c>
      <c r="G46" s="88" t="s">
        <v>70</v>
      </c>
      <c r="H46" s="125">
        <v>240794</v>
      </c>
      <c r="I46" s="125">
        <v>241160</v>
      </c>
      <c r="J46" s="90">
        <v>60000</v>
      </c>
      <c r="K46" s="90">
        <v>1800</v>
      </c>
      <c r="L46" s="90">
        <f t="shared" si="9"/>
        <v>43200</v>
      </c>
      <c r="M46" s="90">
        <f t="shared" si="9"/>
        <v>1800</v>
      </c>
      <c r="N46" s="90">
        <v>0</v>
      </c>
      <c r="O46" s="90">
        <v>1800</v>
      </c>
      <c r="P46" s="139">
        <f t="shared" si="10"/>
        <v>46800</v>
      </c>
      <c r="Q46" s="90">
        <v>16800</v>
      </c>
      <c r="R46" s="90">
        <v>0</v>
      </c>
      <c r="S46" s="90">
        <v>0</v>
      </c>
      <c r="T46" s="90">
        <v>13346.13</v>
      </c>
      <c r="U46" s="139">
        <f t="shared" si="11"/>
        <v>30146.129999999997</v>
      </c>
      <c r="V46" s="129">
        <v>242023</v>
      </c>
      <c r="W46" s="89"/>
      <c r="X46" s="89"/>
      <c r="Y46" s="89"/>
      <c r="Z46" s="89"/>
      <c r="AA46" s="128" t="s">
        <v>1587</v>
      </c>
    </row>
    <row r="47" spans="1:27" s="9" customFormat="1" ht="21" x14ac:dyDescent="0.2">
      <c r="A47" s="88">
        <v>11</v>
      </c>
      <c r="B47" s="89" t="s">
        <v>740</v>
      </c>
      <c r="C47" s="90" t="s">
        <v>741</v>
      </c>
      <c r="D47" s="88">
        <v>66</v>
      </c>
      <c r="E47" s="88">
        <v>1</v>
      </c>
      <c r="F47" s="88" t="s">
        <v>341</v>
      </c>
      <c r="G47" s="88" t="s">
        <v>70</v>
      </c>
      <c r="H47" s="125">
        <v>240794</v>
      </c>
      <c r="I47" s="125">
        <v>241160</v>
      </c>
      <c r="J47" s="90">
        <v>50000</v>
      </c>
      <c r="K47" s="90">
        <v>1500</v>
      </c>
      <c r="L47" s="90">
        <f t="shared" si="9"/>
        <v>8500</v>
      </c>
      <c r="M47" s="90">
        <f t="shared" si="9"/>
        <v>1500</v>
      </c>
      <c r="N47" s="90">
        <v>0</v>
      </c>
      <c r="O47" s="90">
        <v>0</v>
      </c>
      <c r="P47" s="139">
        <f t="shared" si="10"/>
        <v>10000</v>
      </c>
      <c r="Q47" s="90">
        <v>41500</v>
      </c>
      <c r="R47" s="90">
        <v>0</v>
      </c>
      <c r="S47" s="90">
        <v>0</v>
      </c>
      <c r="T47" s="90">
        <v>14697.85</v>
      </c>
      <c r="U47" s="139">
        <f t="shared" si="11"/>
        <v>56197.85</v>
      </c>
      <c r="V47" s="128">
        <v>241451</v>
      </c>
      <c r="W47" s="89"/>
      <c r="X47" s="89"/>
      <c r="Y47" s="89"/>
      <c r="Z47" s="89"/>
      <c r="AA47" s="128" t="s">
        <v>1588</v>
      </c>
    </row>
    <row r="48" spans="1:27" s="9" customFormat="1" ht="21" x14ac:dyDescent="0.2">
      <c r="A48" s="88">
        <v>12</v>
      </c>
      <c r="B48" s="89" t="s">
        <v>742</v>
      </c>
      <c r="C48" s="90" t="s">
        <v>743</v>
      </c>
      <c r="D48" s="88">
        <v>145</v>
      </c>
      <c r="E48" s="88">
        <v>3</v>
      </c>
      <c r="F48" s="88" t="s">
        <v>341</v>
      </c>
      <c r="G48" s="88" t="s">
        <v>70</v>
      </c>
      <c r="H48" s="125">
        <v>240794</v>
      </c>
      <c r="I48" s="125">
        <v>241160</v>
      </c>
      <c r="J48" s="90">
        <v>60000</v>
      </c>
      <c r="K48" s="90">
        <v>1800</v>
      </c>
      <c r="L48" s="90">
        <f t="shared" si="9"/>
        <v>7400</v>
      </c>
      <c r="M48" s="90">
        <f t="shared" si="9"/>
        <v>1800</v>
      </c>
      <c r="N48" s="90">
        <v>0</v>
      </c>
      <c r="O48" s="90">
        <v>0</v>
      </c>
      <c r="P48" s="139">
        <f t="shared" si="10"/>
        <v>9200</v>
      </c>
      <c r="Q48" s="90">
        <v>52600</v>
      </c>
      <c r="R48" s="90">
        <v>0</v>
      </c>
      <c r="S48" s="90">
        <v>0</v>
      </c>
      <c r="T48" s="90">
        <v>18424.98</v>
      </c>
      <c r="U48" s="139">
        <f t="shared" si="11"/>
        <v>71024.98</v>
      </c>
      <c r="V48" s="129">
        <v>241999</v>
      </c>
      <c r="W48" s="89"/>
      <c r="X48" s="89"/>
      <c r="Y48" s="89"/>
      <c r="Z48" s="89"/>
      <c r="AA48" s="129" t="s">
        <v>1586</v>
      </c>
    </row>
    <row r="49" spans="1:27" s="463" customFormat="1" ht="63" x14ac:dyDescent="0.2">
      <c r="A49" s="337">
        <v>13</v>
      </c>
      <c r="B49" s="462" t="s">
        <v>744</v>
      </c>
      <c r="C49" s="339" t="s">
        <v>745</v>
      </c>
      <c r="D49" s="337">
        <v>43554</v>
      </c>
      <c r="E49" s="337">
        <v>3</v>
      </c>
      <c r="F49" s="337" t="s">
        <v>69</v>
      </c>
      <c r="G49" s="337" t="s">
        <v>70</v>
      </c>
      <c r="H49" s="338">
        <v>240660</v>
      </c>
      <c r="I49" s="338">
        <v>241024</v>
      </c>
      <c r="J49" s="339">
        <v>50000</v>
      </c>
      <c r="K49" s="339">
        <v>1500</v>
      </c>
      <c r="L49" s="339">
        <f t="shared" si="9"/>
        <v>0</v>
      </c>
      <c r="M49" s="339">
        <f t="shared" si="9"/>
        <v>0</v>
      </c>
      <c r="N49" s="339">
        <v>0</v>
      </c>
      <c r="O49" s="339">
        <v>0</v>
      </c>
      <c r="P49" s="465">
        <f t="shared" si="10"/>
        <v>0</v>
      </c>
      <c r="Q49" s="339">
        <v>50000</v>
      </c>
      <c r="R49" s="339">
        <v>1500</v>
      </c>
      <c r="S49" s="339">
        <v>0</v>
      </c>
      <c r="T49" s="339">
        <v>18318.490000000002</v>
      </c>
      <c r="U49" s="465">
        <f t="shared" si="11"/>
        <v>69818.490000000005</v>
      </c>
      <c r="V49" s="340" t="s">
        <v>1583</v>
      </c>
      <c r="W49" s="462"/>
      <c r="X49" s="462"/>
      <c r="Y49" s="462"/>
      <c r="Z49" s="462"/>
      <c r="AA49" s="340" t="s">
        <v>1587</v>
      </c>
    </row>
    <row r="50" spans="1:27" s="9" customFormat="1" ht="21" x14ac:dyDescent="0.2">
      <c r="A50" s="88">
        <v>14</v>
      </c>
      <c r="B50" s="89" t="s">
        <v>746</v>
      </c>
      <c r="C50" s="90" t="s">
        <v>747</v>
      </c>
      <c r="D50" s="88">
        <v>11</v>
      </c>
      <c r="E50" s="88">
        <v>13</v>
      </c>
      <c r="F50" s="88" t="s">
        <v>69</v>
      </c>
      <c r="G50" s="88" t="s">
        <v>70</v>
      </c>
      <c r="H50" s="125">
        <v>240660</v>
      </c>
      <c r="I50" s="125">
        <v>241024</v>
      </c>
      <c r="J50" s="90">
        <v>80000</v>
      </c>
      <c r="K50" s="90">
        <v>2400</v>
      </c>
      <c r="L50" s="90">
        <f t="shared" si="9"/>
        <v>0</v>
      </c>
      <c r="M50" s="90">
        <f t="shared" si="9"/>
        <v>0</v>
      </c>
      <c r="N50" s="90">
        <v>0</v>
      </c>
      <c r="O50" s="90">
        <v>0</v>
      </c>
      <c r="P50" s="139">
        <f t="shared" si="10"/>
        <v>0</v>
      </c>
      <c r="Q50" s="90">
        <v>80000</v>
      </c>
      <c r="R50" s="90">
        <v>2400</v>
      </c>
      <c r="S50" s="90">
        <v>0</v>
      </c>
      <c r="T50" s="90">
        <v>29309.59</v>
      </c>
      <c r="U50" s="139">
        <f t="shared" si="11"/>
        <v>111709.59</v>
      </c>
      <c r="V50" s="128" t="s">
        <v>579</v>
      </c>
      <c r="W50" s="89"/>
      <c r="X50" s="89"/>
      <c r="Y50" s="89"/>
      <c r="Z50" s="89"/>
      <c r="AA50" s="128" t="s">
        <v>1587</v>
      </c>
    </row>
    <row r="51" spans="1:27" s="9" customFormat="1" ht="21" x14ac:dyDescent="0.2">
      <c r="A51" s="88">
        <v>15</v>
      </c>
      <c r="B51" s="89" t="s">
        <v>748</v>
      </c>
      <c r="C51" s="90" t="s">
        <v>749</v>
      </c>
      <c r="D51" s="88">
        <v>7</v>
      </c>
      <c r="E51" s="88">
        <v>5</v>
      </c>
      <c r="F51" s="88" t="s">
        <v>69</v>
      </c>
      <c r="G51" s="88" t="s">
        <v>70</v>
      </c>
      <c r="H51" s="125">
        <v>240660</v>
      </c>
      <c r="I51" s="125">
        <v>241024</v>
      </c>
      <c r="J51" s="90">
        <v>40000</v>
      </c>
      <c r="K51" s="90">
        <v>1200</v>
      </c>
      <c r="L51" s="90">
        <f t="shared" si="9"/>
        <v>22300</v>
      </c>
      <c r="M51" s="90">
        <f t="shared" si="9"/>
        <v>1200</v>
      </c>
      <c r="N51" s="90">
        <v>0</v>
      </c>
      <c r="O51" s="90">
        <v>1200</v>
      </c>
      <c r="P51" s="139">
        <f t="shared" si="10"/>
        <v>24700</v>
      </c>
      <c r="Q51" s="90">
        <v>17700</v>
      </c>
      <c r="R51" s="90">
        <v>0</v>
      </c>
      <c r="S51" s="90">
        <v>0</v>
      </c>
      <c r="T51" s="90">
        <v>12546.45</v>
      </c>
      <c r="U51" s="139">
        <f t="shared" si="11"/>
        <v>30246.45</v>
      </c>
      <c r="V51" s="128">
        <v>22984</v>
      </c>
      <c r="W51" s="89"/>
      <c r="X51" s="89"/>
      <c r="Y51" s="89"/>
      <c r="Z51" s="89"/>
      <c r="AA51" s="128" t="s">
        <v>1586</v>
      </c>
    </row>
    <row r="52" spans="1:27" s="9" customFormat="1" ht="21" x14ac:dyDescent="0.2">
      <c r="A52" s="88">
        <v>16</v>
      </c>
      <c r="B52" s="89" t="s">
        <v>750</v>
      </c>
      <c r="C52" s="90" t="s">
        <v>751</v>
      </c>
      <c r="D52" s="88">
        <v>63</v>
      </c>
      <c r="E52" s="88">
        <v>12</v>
      </c>
      <c r="F52" s="88" t="s">
        <v>69</v>
      </c>
      <c r="G52" s="88" t="s">
        <v>70</v>
      </c>
      <c r="H52" s="125">
        <v>240660</v>
      </c>
      <c r="I52" s="125">
        <v>241024</v>
      </c>
      <c r="J52" s="90">
        <v>50000</v>
      </c>
      <c r="K52" s="90">
        <v>1500</v>
      </c>
      <c r="L52" s="90">
        <f t="shared" si="9"/>
        <v>0</v>
      </c>
      <c r="M52" s="90">
        <f t="shared" si="9"/>
        <v>0</v>
      </c>
      <c r="N52" s="90">
        <v>0</v>
      </c>
      <c r="O52" s="90">
        <v>0</v>
      </c>
      <c r="P52" s="139">
        <f t="shared" si="10"/>
        <v>0</v>
      </c>
      <c r="Q52" s="90">
        <v>50000</v>
      </c>
      <c r="R52" s="90">
        <v>1500</v>
      </c>
      <c r="S52" s="90">
        <v>0</v>
      </c>
      <c r="T52" s="90">
        <v>18318.490000000002</v>
      </c>
      <c r="U52" s="139">
        <f t="shared" si="11"/>
        <v>69818.490000000005</v>
      </c>
      <c r="V52" s="128">
        <v>242067</v>
      </c>
      <c r="W52" s="89"/>
      <c r="X52" s="89"/>
      <c r="Y52" s="89"/>
      <c r="Z52" s="89"/>
      <c r="AA52" s="128" t="s">
        <v>1587</v>
      </c>
    </row>
    <row r="53" spans="1:27" s="9" customFormat="1" ht="21" x14ac:dyDescent="0.2">
      <c r="A53" s="88">
        <v>17</v>
      </c>
      <c r="B53" s="89" t="s">
        <v>752</v>
      </c>
      <c r="C53" s="90" t="s">
        <v>753</v>
      </c>
      <c r="D53" s="88">
        <v>63</v>
      </c>
      <c r="E53" s="88">
        <v>5</v>
      </c>
      <c r="F53" s="88" t="s">
        <v>69</v>
      </c>
      <c r="G53" s="88" t="s">
        <v>70</v>
      </c>
      <c r="H53" s="125">
        <v>240660</v>
      </c>
      <c r="I53" s="125">
        <v>241024</v>
      </c>
      <c r="J53" s="90">
        <v>80000</v>
      </c>
      <c r="K53" s="90">
        <v>2400</v>
      </c>
      <c r="L53" s="90">
        <f t="shared" si="9"/>
        <v>0</v>
      </c>
      <c r="M53" s="90">
        <f t="shared" si="9"/>
        <v>0</v>
      </c>
      <c r="N53" s="90">
        <v>0</v>
      </c>
      <c r="O53" s="90">
        <v>0</v>
      </c>
      <c r="P53" s="139">
        <f t="shared" si="10"/>
        <v>0</v>
      </c>
      <c r="Q53" s="90">
        <v>80000</v>
      </c>
      <c r="R53" s="90">
        <v>2400</v>
      </c>
      <c r="S53" s="90">
        <v>0</v>
      </c>
      <c r="T53" s="90">
        <v>29309.59</v>
      </c>
      <c r="U53" s="139">
        <f t="shared" si="11"/>
        <v>111709.59</v>
      </c>
      <c r="V53" s="128">
        <v>242067</v>
      </c>
      <c r="W53" s="89"/>
      <c r="X53" s="89"/>
      <c r="Y53" s="89"/>
      <c r="Z53" s="89"/>
      <c r="AA53" s="128" t="s">
        <v>1586</v>
      </c>
    </row>
    <row r="54" spans="1:27" s="9" customFormat="1" ht="21" x14ac:dyDescent="0.2">
      <c r="A54" s="88">
        <v>18</v>
      </c>
      <c r="B54" s="89" t="s">
        <v>754</v>
      </c>
      <c r="C54" s="90" t="s">
        <v>755</v>
      </c>
      <c r="D54" s="88">
        <v>54</v>
      </c>
      <c r="E54" s="88">
        <v>13</v>
      </c>
      <c r="F54" s="88" t="s">
        <v>69</v>
      </c>
      <c r="G54" s="88" t="s">
        <v>70</v>
      </c>
      <c r="H54" s="125">
        <v>240660</v>
      </c>
      <c r="I54" s="125">
        <v>241024</v>
      </c>
      <c r="J54" s="90">
        <v>50000</v>
      </c>
      <c r="K54" s="90">
        <v>1500</v>
      </c>
      <c r="L54" s="90">
        <f t="shared" si="9"/>
        <v>0</v>
      </c>
      <c r="M54" s="90">
        <f t="shared" si="9"/>
        <v>0</v>
      </c>
      <c r="N54" s="90">
        <v>0</v>
      </c>
      <c r="O54" s="90">
        <v>0</v>
      </c>
      <c r="P54" s="139">
        <f t="shared" si="10"/>
        <v>0</v>
      </c>
      <c r="Q54" s="90">
        <v>50000</v>
      </c>
      <c r="R54" s="90">
        <v>1500</v>
      </c>
      <c r="S54" s="90">
        <v>0</v>
      </c>
      <c r="T54" s="90">
        <v>18318.490000000002</v>
      </c>
      <c r="U54" s="139">
        <f t="shared" si="11"/>
        <v>69818.490000000005</v>
      </c>
      <c r="V54" s="128">
        <v>241142</v>
      </c>
      <c r="W54" s="89"/>
      <c r="X54" s="89"/>
      <c r="Y54" s="89"/>
      <c r="Z54" s="89"/>
      <c r="AA54" s="128" t="s">
        <v>1587</v>
      </c>
    </row>
    <row r="55" spans="1:27" s="9" customFormat="1" ht="21" x14ac:dyDescent="0.2">
      <c r="A55" s="88">
        <v>19</v>
      </c>
      <c r="B55" s="89" t="s">
        <v>756</v>
      </c>
      <c r="C55" s="90" t="s">
        <v>757</v>
      </c>
      <c r="D55" s="88">
        <v>145</v>
      </c>
      <c r="E55" s="88">
        <v>3</v>
      </c>
      <c r="F55" s="88" t="s">
        <v>69</v>
      </c>
      <c r="G55" s="88" t="s">
        <v>70</v>
      </c>
      <c r="H55" s="125">
        <v>240794</v>
      </c>
      <c r="I55" s="125">
        <v>241160</v>
      </c>
      <c r="J55" s="90">
        <v>60000</v>
      </c>
      <c r="K55" s="90">
        <v>1800</v>
      </c>
      <c r="L55" s="90">
        <f t="shared" si="9"/>
        <v>7600</v>
      </c>
      <c r="M55" s="90">
        <f t="shared" si="9"/>
        <v>1800</v>
      </c>
      <c r="N55" s="90">
        <v>0</v>
      </c>
      <c r="O55" s="90">
        <v>0</v>
      </c>
      <c r="P55" s="139">
        <f t="shared" si="10"/>
        <v>9400</v>
      </c>
      <c r="Q55" s="90">
        <v>52400</v>
      </c>
      <c r="R55" s="90">
        <v>0</v>
      </c>
      <c r="S55" s="90">
        <v>0</v>
      </c>
      <c r="T55" s="90">
        <v>18209.47</v>
      </c>
      <c r="U55" s="139">
        <f t="shared" si="11"/>
        <v>70609.47</v>
      </c>
      <c r="V55" s="128">
        <v>242034</v>
      </c>
      <c r="W55" s="89"/>
      <c r="X55" s="89"/>
      <c r="Y55" s="89"/>
      <c r="Z55" s="89"/>
      <c r="AA55" s="128" t="s">
        <v>1586</v>
      </c>
    </row>
    <row r="56" spans="1:27" s="12" customFormat="1" ht="23.25" x14ac:dyDescent="0.2">
      <c r="A56" s="578" t="s">
        <v>620</v>
      </c>
      <c r="B56" s="578"/>
      <c r="C56" s="578"/>
      <c r="D56" s="578"/>
      <c r="E56" s="578"/>
      <c r="F56" s="578"/>
      <c r="G56" s="578"/>
      <c r="H56" s="578"/>
      <c r="I56" s="578"/>
      <c r="J56" s="107">
        <f>SUM(J37:J55)</f>
        <v>1100000</v>
      </c>
      <c r="K56" s="107">
        <f t="shared" ref="K56:U56" si="12">SUM(K37:K55)</f>
        <v>33000</v>
      </c>
      <c r="L56" s="107">
        <f t="shared" si="12"/>
        <v>195630</v>
      </c>
      <c r="M56" s="107">
        <f t="shared" si="12"/>
        <v>19000</v>
      </c>
      <c r="N56" s="107">
        <f t="shared" si="12"/>
        <v>0</v>
      </c>
      <c r="O56" s="107">
        <f t="shared" si="12"/>
        <v>6100</v>
      </c>
      <c r="P56" s="107">
        <f t="shared" si="12"/>
        <v>220730</v>
      </c>
      <c r="Q56" s="107">
        <f t="shared" si="12"/>
        <v>904370</v>
      </c>
      <c r="R56" s="107">
        <f t="shared" si="12"/>
        <v>14000</v>
      </c>
      <c r="S56" s="107">
        <f t="shared" si="12"/>
        <v>0</v>
      </c>
      <c r="T56" s="107">
        <f t="shared" si="12"/>
        <v>360990.97000000009</v>
      </c>
      <c r="U56" s="107">
        <f t="shared" si="12"/>
        <v>1279360.9699999997</v>
      </c>
      <c r="V56" s="132"/>
      <c r="W56" s="108"/>
      <c r="X56" s="108"/>
      <c r="Y56" s="108"/>
      <c r="Z56" s="108"/>
      <c r="AA56" s="132"/>
    </row>
    <row r="57" spans="1:27" s="9" customFormat="1" ht="21" x14ac:dyDescent="0.2">
      <c r="A57" s="599">
        <v>1</v>
      </c>
      <c r="B57" s="603" t="s">
        <v>914</v>
      </c>
      <c r="C57" s="601" t="s">
        <v>915</v>
      </c>
      <c r="D57" s="599">
        <v>124</v>
      </c>
      <c r="E57" s="599">
        <v>1</v>
      </c>
      <c r="F57" s="599" t="s">
        <v>338</v>
      </c>
      <c r="G57" s="599" t="s">
        <v>70</v>
      </c>
      <c r="H57" s="343" t="s">
        <v>1123</v>
      </c>
      <c r="I57" s="153">
        <v>22376</v>
      </c>
      <c r="J57" s="154">
        <v>48900</v>
      </c>
      <c r="K57" s="154">
        <v>3000</v>
      </c>
      <c r="L57" s="154">
        <v>48900</v>
      </c>
      <c r="M57" s="161">
        <v>3000</v>
      </c>
      <c r="N57" s="161">
        <v>0</v>
      </c>
      <c r="O57" s="161">
        <v>0</v>
      </c>
      <c r="P57" s="269">
        <f>SUM(L57:O57)</f>
        <v>51900</v>
      </c>
      <c r="Q57" s="161">
        <f t="shared" ref="Q57:R60" si="13">J57-L57</f>
        <v>0</v>
      </c>
      <c r="R57" s="161">
        <f t="shared" si="13"/>
        <v>0</v>
      </c>
      <c r="S57" s="161">
        <v>0</v>
      </c>
      <c r="T57" s="161">
        <v>0</v>
      </c>
      <c r="U57" s="269">
        <f>SUM(Q57:T57)</f>
        <v>0</v>
      </c>
      <c r="V57" s="721">
        <v>22976</v>
      </c>
      <c r="W57" s="617">
        <v>242045</v>
      </c>
      <c r="X57" s="89"/>
      <c r="Y57" s="89"/>
      <c r="Z57" s="89"/>
      <c r="AA57" s="721"/>
    </row>
    <row r="58" spans="1:27" s="9" customFormat="1" ht="21" x14ac:dyDescent="0.2">
      <c r="A58" s="582"/>
      <c r="B58" s="583"/>
      <c r="C58" s="584"/>
      <c r="D58" s="582"/>
      <c r="E58" s="582"/>
      <c r="F58" s="582"/>
      <c r="G58" s="582"/>
      <c r="H58" s="342" t="s">
        <v>1124</v>
      </c>
      <c r="I58" s="144">
        <v>22529</v>
      </c>
      <c r="J58" s="145">
        <v>49633</v>
      </c>
      <c r="K58" s="145">
        <v>2267</v>
      </c>
      <c r="L58" s="145">
        <v>27733</v>
      </c>
      <c r="M58" s="156">
        <v>2267</v>
      </c>
      <c r="N58" s="156">
        <v>0</v>
      </c>
      <c r="O58" s="156">
        <v>0</v>
      </c>
      <c r="P58" s="270">
        <f t="shared" ref="P58:P110" si="14">SUM(L58:O58)</f>
        <v>30000</v>
      </c>
      <c r="Q58" s="156">
        <f t="shared" si="13"/>
        <v>21900</v>
      </c>
      <c r="R58" s="156">
        <f t="shared" si="13"/>
        <v>0</v>
      </c>
      <c r="S58" s="156">
        <v>0</v>
      </c>
      <c r="T58" s="156">
        <v>3538.33</v>
      </c>
      <c r="U58" s="270">
        <f t="shared" ref="U58:U110" si="15">SUM(Q58:T58)</f>
        <v>25438.33</v>
      </c>
      <c r="V58" s="722"/>
      <c r="W58" s="618"/>
      <c r="X58" s="89"/>
      <c r="Y58" s="89"/>
      <c r="Z58" s="89"/>
      <c r="AA58" s="722"/>
    </row>
    <row r="59" spans="1:27" s="9" customFormat="1" ht="21" x14ac:dyDescent="0.2">
      <c r="A59" s="582"/>
      <c r="B59" s="583"/>
      <c r="C59" s="584"/>
      <c r="D59" s="582"/>
      <c r="E59" s="582"/>
      <c r="F59" s="582"/>
      <c r="G59" s="582"/>
      <c r="H59" s="342" t="s">
        <v>1125</v>
      </c>
      <c r="I59" s="144">
        <v>22741</v>
      </c>
      <c r="J59" s="145">
        <v>50378</v>
      </c>
      <c r="K59" s="145">
        <v>1522</v>
      </c>
      <c r="L59" s="145">
        <v>0</v>
      </c>
      <c r="M59" s="156">
        <v>0</v>
      </c>
      <c r="N59" s="156">
        <v>0</v>
      </c>
      <c r="O59" s="156">
        <v>0</v>
      </c>
      <c r="P59" s="270">
        <f t="shared" si="14"/>
        <v>0</v>
      </c>
      <c r="Q59" s="156">
        <f t="shared" si="13"/>
        <v>50378</v>
      </c>
      <c r="R59" s="156">
        <f t="shared" si="13"/>
        <v>1522</v>
      </c>
      <c r="S59" s="156">
        <v>0</v>
      </c>
      <c r="T59" s="156">
        <v>2101.38</v>
      </c>
      <c r="U59" s="270">
        <f t="shared" si="15"/>
        <v>54001.38</v>
      </c>
      <c r="V59" s="722"/>
      <c r="W59" s="618"/>
      <c r="X59" s="89"/>
      <c r="Y59" s="89"/>
      <c r="Z59" s="89"/>
      <c r="AA59" s="722"/>
    </row>
    <row r="60" spans="1:27" s="9" customFormat="1" ht="21" x14ac:dyDescent="0.2">
      <c r="A60" s="582"/>
      <c r="B60" s="583"/>
      <c r="C60" s="584"/>
      <c r="D60" s="582"/>
      <c r="E60" s="582"/>
      <c r="F60" s="582"/>
      <c r="G60" s="582"/>
      <c r="H60" s="344" t="s">
        <v>1126</v>
      </c>
      <c r="I60" s="159">
        <v>22894</v>
      </c>
      <c r="J60" s="160">
        <v>51089</v>
      </c>
      <c r="K60" s="160">
        <v>766</v>
      </c>
      <c r="L60" s="160">
        <v>0</v>
      </c>
      <c r="M60" s="198">
        <v>0</v>
      </c>
      <c r="N60" s="198">
        <v>0</v>
      </c>
      <c r="O60" s="198">
        <v>0</v>
      </c>
      <c r="P60" s="275">
        <f t="shared" si="14"/>
        <v>0</v>
      </c>
      <c r="Q60" s="198">
        <f t="shared" si="13"/>
        <v>51089</v>
      </c>
      <c r="R60" s="198">
        <f t="shared" si="13"/>
        <v>766</v>
      </c>
      <c r="S60" s="198">
        <v>0</v>
      </c>
      <c r="T60" s="198">
        <v>209.95</v>
      </c>
      <c r="U60" s="275">
        <f t="shared" si="15"/>
        <v>52064.95</v>
      </c>
      <c r="V60" s="722"/>
      <c r="W60" s="618"/>
      <c r="X60" s="89"/>
      <c r="Y60" s="89"/>
      <c r="Z60" s="89"/>
      <c r="AA60" s="722"/>
    </row>
    <row r="61" spans="1:27" s="9" customFormat="1" ht="21" x14ac:dyDescent="0.2">
      <c r="A61" s="600"/>
      <c r="B61" s="616"/>
      <c r="C61" s="602"/>
      <c r="D61" s="600"/>
      <c r="E61" s="600"/>
      <c r="F61" s="600"/>
      <c r="G61" s="600"/>
      <c r="H61" s="517" t="s">
        <v>232</v>
      </c>
      <c r="I61" s="517"/>
      <c r="J61" s="226">
        <f>SUM(J57:J60)</f>
        <v>200000</v>
      </c>
      <c r="K61" s="226">
        <f t="shared" ref="K61:U61" si="16">SUM(K57:K60)</f>
        <v>7555</v>
      </c>
      <c r="L61" s="226">
        <f t="shared" si="16"/>
        <v>76633</v>
      </c>
      <c r="M61" s="226">
        <f t="shared" si="16"/>
        <v>5267</v>
      </c>
      <c r="N61" s="226">
        <f t="shared" si="16"/>
        <v>0</v>
      </c>
      <c r="O61" s="226">
        <f t="shared" si="16"/>
        <v>0</v>
      </c>
      <c r="P61" s="226">
        <f t="shared" si="16"/>
        <v>81900</v>
      </c>
      <c r="Q61" s="226">
        <f t="shared" si="16"/>
        <v>123367</v>
      </c>
      <c r="R61" s="226">
        <f t="shared" si="16"/>
        <v>2288</v>
      </c>
      <c r="S61" s="226">
        <f t="shared" si="16"/>
        <v>0</v>
      </c>
      <c r="T61" s="226">
        <f t="shared" si="16"/>
        <v>5849.66</v>
      </c>
      <c r="U61" s="226">
        <f t="shared" si="16"/>
        <v>131504.65999999997</v>
      </c>
      <c r="V61" s="723"/>
      <c r="W61" s="618"/>
      <c r="X61" s="89"/>
      <c r="Y61" s="89"/>
      <c r="Z61" s="89"/>
      <c r="AA61" s="723"/>
    </row>
    <row r="62" spans="1:27" s="9" customFormat="1" ht="21" x14ac:dyDescent="0.2">
      <c r="A62" s="599">
        <v>2</v>
      </c>
      <c r="B62" s="603" t="s">
        <v>101</v>
      </c>
      <c r="C62" s="601" t="s">
        <v>916</v>
      </c>
      <c r="D62" s="599">
        <v>123</v>
      </c>
      <c r="E62" s="599">
        <v>2</v>
      </c>
      <c r="F62" s="599" t="s">
        <v>341</v>
      </c>
      <c r="G62" s="599" t="s">
        <v>70</v>
      </c>
      <c r="H62" s="343" t="s">
        <v>1123</v>
      </c>
      <c r="I62" s="153">
        <v>22376</v>
      </c>
      <c r="J62" s="154">
        <v>17150</v>
      </c>
      <c r="K62" s="154">
        <v>1050</v>
      </c>
      <c r="L62" s="296">
        <v>17150</v>
      </c>
      <c r="M62" s="161">
        <v>1050</v>
      </c>
      <c r="N62" s="161">
        <v>0</v>
      </c>
      <c r="O62" s="161">
        <v>0</v>
      </c>
      <c r="P62" s="269">
        <f t="shared" si="14"/>
        <v>18200</v>
      </c>
      <c r="Q62" s="269">
        <f t="shared" ref="Q62:R65" si="17">J62-L62</f>
        <v>0</v>
      </c>
      <c r="R62" s="161">
        <f t="shared" si="17"/>
        <v>0</v>
      </c>
      <c r="S62" s="161">
        <v>0</v>
      </c>
      <c r="T62" s="161">
        <v>0</v>
      </c>
      <c r="U62" s="269">
        <f t="shared" si="15"/>
        <v>0</v>
      </c>
      <c r="V62" s="721">
        <v>22795</v>
      </c>
      <c r="W62" s="618">
        <v>241941</v>
      </c>
      <c r="X62" s="89"/>
      <c r="Y62" s="89"/>
      <c r="Z62" s="89"/>
      <c r="AA62" s="721"/>
    </row>
    <row r="63" spans="1:27" s="9" customFormat="1" ht="21" x14ac:dyDescent="0.2">
      <c r="A63" s="582"/>
      <c r="B63" s="583"/>
      <c r="C63" s="584"/>
      <c r="D63" s="582"/>
      <c r="E63" s="582"/>
      <c r="F63" s="582"/>
      <c r="G63" s="582"/>
      <c r="H63" s="342" t="s">
        <v>1124</v>
      </c>
      <c r="I63" s="144">
        <v>22529</v>
      </c>
      <c r="J63" s="145">
        <v>17407</v>
      </c>
      <c r="K63" s="145">
        <v>793</v>
      </c>
      <c r="L63" s="297">
        <v>17407</v>
      </c>
      <c r="M63" s="156">
        <v>793</v>
      </c>
      <c r="N63" s="156">
        <v>0</v>
      </c>
      <c r="O63" s="156">
        <v>0</v>
      </c>
      <c r="P63" s="270">
        <f t="shared" si="14"/>
        <v>18200</v>
      </c>
      <c r="Q63" s="270">
        <f t="shared" si="17"/>
        <v>0</v>
      </c>
      <c r="R63" s="156">
        <f t="shared" si="17"/>
        <v>0</v>
      </c>
      <c r="S63" s="156">
        <v>0</v>
      </c>
      <c r="T63" s="156">
        <v>0</v>
      </c>
      <c r="U63" s="270">
        <f t="shared" si="15"/>
        <v>0</v>
      </c>
      <c r="V63" s="722"/>
      <c r="W63" s="618"/>
      <c r="X63" s="89"/>
      <c r="Y63" s="89"/>
      <c r="Z63" s="89"/>
      <c r="AA63" s="722"/>
    </row>
    <row r="64" spans="1:27" s="9" customFormat="1" ht="21" x14ac:dyDescent="0.2">
      <c r="A64" s="582"/>
      <c r="B64" s="583"/>
      <c r="C64" s="584"/>
      <c r="D64" s="582"/>
      <c r="E64" s="582"/>
      <c r="F64" s="582"/>
      <c r="G64" s="582"/>
      <c r="H64" s="342" t="s">
        <v>1125</v>
      </c>
      <c r="I64" s="144">
        <v>22741</v>
      </c>
      <c r="J64" s="145">
        <v>17668</v>
      </c>
      <c r="K64" s="145">
        <v>532</v>
      </c>
      <c r="L64" s="297">
        <v>17668</v>
      </c>
      <c r="M64" s="156">
        <v>532</v>
      </c>
      <c r="N64" s="156">
        <v>0</v>
      </c>
      <c r="O64" s="156">
        <v>0</v>
      </c>
      <c r="P64" s="270">
        <f t="shared" si="14"/>
        <v>18200</v>
      </c>
      <c r="Q64" s="270">
        <f t="shared" si="17"/>
        <v>0</v>
      </c>
      <c r="R64" s="156">
        <f t="shared" si="17"/>
        <v>0</v>
      </c>
      <c r="S64" s="156">
        <v>0</v>
      </c>
      <c r="T64" s="156">
        <v>0</v>
      </c>
      <c r="U64" s="270">
        <f t="shared" si="15"/>
        <v>0</v>
      </c>
      <c r="V64" s="722"/>
      <c r="W64" s="618"/>
      <c r="X64" s="89"/>
      <c r="Y64" s="89"/>
      <c r="Z64" s="89"/>
      <c r="AA64" s="722"/>
    </row>
    <row r="65" spans="1:27" s="9" customFormat="1" ht="21" x14ac:dyDescent="0.2">
      <c r="A65" s="582"/>
      <c r="B65" s="583"/>
      <c r="C65" s="584"/>
      <c r="D65" s="582"/>
      <c r="E65" s="582"/>
      <c r="F65" s="582"/>
      <c r="G65" s="582"/>
      <c r="H65" s="344" t="s">
        <v>1126</v>
      </c>
      <c r="I65" s="159">
        <v>22894</v>
      </c>
      <c r="J65" s="160">
        <v>17775</v>
      </c>
      <c r="K65" s="160">
        <v>267</v>
      </c>
      <c r="L65" s="197">
        <v>207</v>
      </c>
      <c r="M65" s="198">
        <v>0</v>
      </c>
      <c r="N65" s="198">
        <v>0</v>
      </c>
      <c r="O65" s="198">
        <v>0</v>
      </c>
      <c r="P65" s="275">
        <f t="shared" si="14"/>
        <v>207</v>
      </c>
      <c r="Q65" s="275">
        <f t="shared" si="17"/>
        <v>17568</v>
      </c>
      <c r="R65" s="198">
        <f t="shared" si="17"/>
        <v>267</v>
      </c>
      <c r="S65" s="198">
        <v>0</v>
      </c>
      <c r="T65" s="198">
        <v>0</v>
      </c>
      <c r="U65" s="275">
        <f t="shared" si="15"/>
        <v>17835</v>
      </c>
      <c r="V65" s="722"/>
      <c r="W65" s="618"/>
      <c r="X65" s="89"/>
      <c r="Y65" s="89"/>
      <c r="Z65" s="89"/>
      <c r="AA65" s="722"/>
    </row>
    <row r="66" spans="1:27" s="9" customFormat="1" ht="21" x14ac:dyDescent="0.2">
      <c r="A66" s="600"/>
      <c r="B66" s="616"/>
      <c r="C66" s="602"/>
      <c r="D66" s="600"/>
      <c r="E66" s="600"/>
      <c r="F66" s="600"/>
      <c r="G66" s="600"/>
      <c r="H66" s="517" t="s">
        <v>232</v>
      </c>
      <c r="I66" s="517"/>
      <c r="J66" s="226">
        <f>SUM(J62:J65)</f>
        <v>70000</v>
      </c>
      <c r="K66" s="226">
        <f t="shared" ref="K66:U66" si="18">SUM(K62:K65)</f>
        <v>2642</v>
      </c>
      <c r="L66" s="226">
        <f t="shared" si="18"/>
        <v>52432</v>
      </c>
      <c r="M66" s="226">
        <f t="shared" si="18"/>
        <v>2375</v>
      </c>
      <c r="N66" s="226">
        <f t="shared" si="18"/>
        <v>0</v>
      </c>
      <c r="O66" s="226">
        <f t="shared" si="18"/>
        <v>0</v>
      </c>
      <c r="P66" s="226">
        <f t="shared" si="18"/>
        <v>54807</v>
      </c>
      <c r="Q66" s="226">
        <f t="shared" si="18"/>
        <v>17568</v>
      </c>
      <c r="R66" s="226">
        <f t="shared" si="18"/>
        <v>267</v>
      </c>
      <c r="S66" s="226">
        <f t="shared" si="18"/>
        <v>0</v>
      </c>
      <c r="T66" s="226">
        <f t="shared" si="18"/>
        <v>0</v>
      </c>
      <c r="U66" s="226">
        <f t="shared" si="18"/>
        <v>17835</v>
      </c>
      <c r="V66" s="723"/>
      <c r="W66" s="618"/>
      <c r="X66" s="89"/>
      <c r="Y66" s="89"/>
      <c r="Z66" s="89"/>
      <c r="AA66" s="723"/>
    </row>
    <row r="67" spans="1:27" s="9" customFormat="1" ht="24.6" customHeight="1" x14ac:dyDescent="0.2">
      <c r="A67" s="599">
        <v>3</v>
      </c>
      <c r="B67" s="603" t="s">
        <v>917</v>
      </c>
      <c r="C67" s="601" t="s">
        <v>918</v>
      </c>
      <c r="D67" s="599">
        <v>58</v>
      </c>
      <c r="E67" s="599">
        <v>15</v>
      </c>
      <c r="F67" s="599" t="s">
        <v>341</v>
      </c>
      <c r="G67" s="599" t="s">
        <v>70</v>
      </c>
      <c r="H67" s="343" t="s">
        <v>1123</v>
      </c>
      <c r="I67" s="153">
        <v>22376</v>
      </c>
      <c r="J67" s="154">
        <v>17150</v>
      </c>
      <c r="K67" s="154">
        <v>1050</v>
      </c>
      <c r="L67" s="296">
        <v>17150</v>
      </c>
      <c r="M67" s="161">
        <v>1050</v>
      </c>
      <c r="N67" s="161">
        <v>0</v>
      </c>
      <c r="O67" s="161">
        <v>0</v>
      </c>
      <c r="P67" s="269">
        <f t="shared" si="14"/>
        <v>18200</v>
      </c>
      <c r="Q67" s="269">
        <f t="shared" ref="Q67:R70" si="19">J67-L67</f>
        <v>0</v>
      </c>
      <c r="R67" s="161">
        <f t="shared" si="19"/>
        <v>0</v>
      </c>
      <c r="S67" s="161">
        <v>0</v>
      </c>
      <c r="T67" s="161">
        <v>0</v>
      </c>
      <c r="U67" s="269">
        <f t="shared" si="15"/>
        <v>0</v>
      </c>
      <c r="V67" s="721">
        <v>22640</v>
      </c>
      <c r="W67" s="618">
        <v>241786</v>
      </c>
      <c r="X67" s="89"/>
      <c r="Y67" s="89"/>
      <c r="Z67" s="89"/>
      <c r="AA67" s="721"/>
    </row>
    <row r="68" spans="1:27" s="9" customFormat="1" ht="21" x14ac:dyDescent="0.2">
      <c r="A68" s="582"/>
      <c r="B68" s="583"/>
      <c r="C68" s="584"/>
      <c r="D68" s="582"/>
      <c r="E68" s="582"/>
      <c r="F68" s="582"/>
      <c r="G68" s="582"/>
      <c r="H68" s="342" t="s">
        <v>1124</v>
      </c>
      <c r="I68" s="144">
        <v>22529</v>
      </c>
      <c r="J68" s="145">
        <v>17407</v>
      </c>
      <c r="K68" s="145">
        <v>793</v>
      </c>
      <c r="L68" s="297">
        <v>17407</v>
      </c>
      <c r="M68" s="156">
        <v>793</v>
      </c>
      <c r="N68" s="156">
        <v>0</v>
      </c>
      <c r="O68" s="156">
        <v>0</v>
      </c>
      <c r="P68" s="270">
        <f t="shared" si="14"/>
        <v>18200</v>
      </c>
      <c r="Q68" s="270">
        <f t="shared" si="19"/>
        <v>0</v>
      </c>
      <c r="R68" s="156">
        <f t="shared" si="19"/>
        <v>0</v>
      </c>
      <c r="S68" s="156">
        <v>0</v>
      </c>
      <c r="T68" s="156">
        <v>0</v>
      </c>
      <c r="U68" s="270">
        <f t="shared" si="15"/>
        <v>0</v>
      </c>
      <c r="V68" s="722"/>
      <c r="W68" s="618"/>
      <c r="X68" s="89"/>
      <c r="Y68" s="89"/>
      <c r="Z68" s="89"/>
      <c r="AA68" s="722"/>
    </row>
    <row r="69" spans="1:27" s="9" customFormat="1" ht="21" x14ac:dyDescent="0.2">
      <c r="A69" s="582"/>
      <c r="B69" s="583"/>
      <c r="C69" s="584"/>
      <c r="D69" s="582"/>
      <c r="E69" s="582"/>
      <c r="F69" s="582"/>
      <c r="G69" s="582"/>
      <c r="H69" s="342" t="s">
        <v>1125</v>
      </c>
      <c r="I69" s="144">
        <v>22741</v>
      </c>
      <c r="J69" s="145">
        <v>17668</v>
      </c>
      <c r="K69" s="145">
        <v>532</v>
      </c>
      <c r="L69" s="297">
        <v>0</v>
      </c>
      <c r="M69" s="156">
        <v>210</v>
      </c>
      <c r="N69" s="156">
        <v>0</v>
      </c>
      <c r="O69" s="156">
        <v>0</v>
      </c>
      <c r="P69" s="270">
        <f t="shared" si="14"/>
        <v>210</v>
      </c>
      <c r="Q69" s="270">
        <f t="shared" si="19"/>
        <v>17668</v>
      </c>
      <c r="R69" s="156">
        <f t="shared" si="19"/>
        <v>322</v>
      </c>
      <c r="S69" s="156">
        <v>0</v>
      </c>
      <c r="T69" s="156">
        <v>736.97</v>
      </c>
      <c r="U69" s="270">
        <f t="shared" si="15"/>
        <v>18726.97</v>
      </c>
      <c r="V69" s="722"/>
      <c r="W69" s="618"/>
      <c r="X69" s="89"/>
      <c r="Y69" s="89"/>
      <c r="Z69" s="89"/>
      <c r="AA69" s="722"/>
    </row>
    <row r="70" spans="1:27" s="9" customFormat="1" ht="21" x14ac:dyDescent="0.2">
      <c r="A70" s="582"/>
      <c r="B70" s="583"/>
      <c r="C70" s="584"/>
      <c r="D70" s="582"/>
      <c r="E70" s="582"/>
      <c r="F70" s="582"/>
      <c r="G70" s="582"/>
      <c r="H70" s="344" t="s">
        <v>1126</v>
      </c>
      <c r="I70" s="159">
        <v>22894</v>
      </c>
      <c r="J70" s="160">
        <v>17775</v>
      </c>
      <c r="K70" s="160">
        <v>267</v>
      </c>
      <c r="L70" s="197">
        <v>0</v>
      </c>
      <c r="M70" s="198">
        <v>0</v>
      </c>
      <c r="N70" s="198">
        <v>0</v>
      </c>
      <c r="O70" s="198">
        <v>0</v>
      </c>
      <c r="P70" s="275">
        <f t="shared" si="14"/>
        <v>0</v>
      </c>
      <c r="Q70" s="275">
        <f t="shared" si="19"/>
        <v>17775</v>
      </c>
      <c r="R70" s="198">
        <f t="shared" si="19"/>
        <v>267</v>
      </c>
      <c r="S70" s="198">
        <v>0</v>
      </c>
      <c r="T70" s="198">
        <v>0</v>
      </c>
      <c r="U70" s="275">
        <f t="shared" si="15"/>
        <v>18042</v>
      </c>
      <c r="V70" s="722"/>
      <c r="W70" s="618"/>
      <c r="X70" s="89"/>
      <c r="Y70" s="89"/>
      <c r="Z70" s="89"/>
      <c r="AA70" s="722"/>
    </row>
    <row r="71" spans="1:27" s="9" customFormat="1" ht="21" x14ac:dyDescent="0.2">
      <c r="A71" s="600"/>
      <c r="B71" s="616"/>
      <c r="C71" s="602"/>
      <c r="D71" s="600"/>
      <c r="E71" s="600"/>
      <c r="F71" s="600"/>
      <c r="G71" s="600"/>
      <c r="H71" s="517" t="s">
        <v>232</v>
      </c>
      <c r="I71" s="517"/>
      <c r="J71" s="226">
        <f>SUM(J67:J70)</f>
        <v>70000</v>
      </c>
      <c r="K71" s="226">
        <f t="shared" ref="K71:U71" si="20">SUM(K67:K70)</f>
        <v>2642</v>
      </c>
      <c r="L71" s="226">
        <f t="shared" si="20"/>
        <v>34557</v>
      </c>
      <c r="M71" s="226">
        <f t="shared" si="20"/>
        <v>2053</v>
      </c>
      <c r="N71" s="226">
        <f t="shared" si="20"/>
        <v>0</v>
      </c>
      <c r="O71" s="226">
        <f t="shared" si="20"/>
        <v>0</v>
      </c>
      <c r="P71" s="226">
        <f t="shared" si="20"/>
        <v>36610</v>
      </c>
      <c r="Q71" s="226">
        <f t="shared" si="20"/>
        <v>35443</v>
      </c>
      <c r="R71" s="226">
        <f t="shared" si="20"/>
        <v>589</v>
      </c>
      <c r="S71" s="226">
        <f t="shared" si="20"/>
        <v>0</v>
      </c>
      <c r="T71" s="226">
        <f t="shared" si="20"/>
        <v>736.97</v>
      </c>
      <c r="U71" s="226">
        <f t="shared" si="20"/>
        <v>36768.97</v>
      </c>
      <c r="V71" s="723"/>
      <c r="W71" s="618"/>
      <c r="X71" s="89"/>
      <c r="Y71" s="89"/>
      <c r="Z71" s="89"/>
      <c r="AA71" s="723"/>
    </row>
    <row r="72" spans="1:27" s="9" customFormat="1" ht="21" x14ac:dyDescent="0.2">
      <c r="A72" s="599">
        <v>4</v>
      </c>
      <c r="B72" s="603" t="s">
        <v>919</v>
      </c>
      <c r="C72" s="601" t="s">
        <v>920</v>
      </c>
      <c r="D72" s="599">
        <v>51</v>
      </c>
      <c r="E72" s="599">
        <v>15</v>
      </c>
      <c r="F72" s="599" t="s">
        <v>341</v>
      </c>
      <c r="G72" s="599" t="s">
        <v>70</v>
      </c>
      <c r="H72" s="343" t="s">
        <v>1123</v>
      </c>
      <c r="I72" s="153">
        <v>22376</v>
      </c>
      <c r="J72" s="154">
        <v>17150</v>
      </c>
      <c r="K72" s="154">
        <v>1050</v>
      </c>
      <c r="L72" s="296">
        <v>17150</v>
      </c>
      <c r="M72" s="161">
        <v>1050</v>
      </c>
      <c r="N72" s="161">
        <v>0</v>
      </c>
      <c r="O72" s="161">
        <v>0</v>
      </c>
      <c r="P72" s="269">
        <f t="shared" si="14"/>
        <v>18200</v>
      </c>
      <c r="Q72" s="269">
        <f t="shared" ref="Q72:R75" si="21">J72-L72</f>
        <v>0</v>
      </c>
      <c r="R72" s="161">
        <f t="shared" si="21"/>
        <v>0</v>
      </c>
      <c r="S72" s="161">
        <v>0</v>
      </c>
      <c r="T72" s="161">
        <v>0</v>
      </c>
      <c r="U72" s="269">
        <f t="shared" si="15"/>
        <v>0</v>
      </c>
      <c r="V72" s="721">
        <v>22635</v>
      </c>
      <c r="W72" s="618">
        <v>241781</v>
      </c>
      <c r="X72" s="89"/>
      <c r="Y72" s="89"/>
      <c r="Z72" s="89"/>
      <c r="AA72" s="721"/>
    </row>
    <row r="73" spans="1:27" s="9" customFormat="1" ht="21" x14ac:dyDescent="0.2">
      <c r="A73" s="582"/>
      <c r="B73" s="583"/>
      <c r="C73" s="584"/>
      <c r="D73" s="582"/>
      <c r="E73" s="582"/>
      <c r="F73" s="582"/>
      <c r="G73" s="582"/>
      <c r="H73" s="342" t="s">
        <v>1124</v>
      </c>
      <c r="I73" s="144">
        <v>22529</v>
      </c>
      <c r="J73" s="145">
        <v>17407</v>
      </c>
      <c r="K73" s="145">
        <v>793</v>
      </c>
      <c r="L73" s="297">
        <v>17407</v>
      </c>
      <c r="M73" s="156">
        <v>793</v>
      </c>
      <c r="N73" s="156">
        <v>0</v>
      </c>
      <c r="O73" s="156">
        <v>0</v>
      </c>
      <c r="P73" s="270">
        <f t="shared" si="14"/>
        <v>18200</v>
      </c>
      <c r="Q73" s="270">
        <f t="shared" si="21"/>
        <v>0</v>
      </c>
      <c r="R73" s="156">
        <f t="shared" si="21"/>
        <v>0</v>
      </c>
      <c r="S73" s="156">
        <v>0</v>
      </c>
      <c r="T73" s="156">
        <v>0</v>
      </c>
      <c r="U73" s="270">
        <f t="shared" si="15"/>
        <v>0</v>
      </c>
      <c r="V73" s="722"/>
      <c r="W73" s="618"/>
      <c r="X73" s="89"/>
      <c r="Y73" s="89"/>
      <c r="Z73" s="89"/>
      <c r="AA73" s="722"/>
    </row>
    <row r="74" spans="1:27" s="9" customFormat="1" ht="21" x14ac:dyDescent="0.2">
      <c r="A74" s="582"/>
      <c r="B74" s="583"/>
      <c r="C74" s="584"/>
      <c r="D74" s="582"/>
      <c r="E74" s="582"/>
      <c r="F74" s="582"/>
      <c r="G74" s="582"/>
      <c r="H74" s="342" t="s">
        <v>1125</v>
      </c>
      <c r="I74" s="144">
        <v>22741</v>
      </c>
      <c r="J74" s="145">
        <v>17668</v>
      </c>
      <c r="K74" s="145">
        <v>532</v>
      </c>
      <c r="L74" s="297">
        <v>207.45</v>
      </c>
      <c r="M74" s="156">
        <v>0</v>
      </c>
      <c r="N74" s="156">
        <v>0</v>
      </c>
      <c r="O74" s="156">
        <v>0</v>
      </c>
      <c r="P74" s="270">
        <f t="shared" si="14"/>
        <v>207.45</v>
      </c>
      <c r="Q74" s="270">
        <f t="shared" si="21"/>
        <v>17460.55</v>
      </c>
      <c r="R74" s="156">
        <f t="shared" si="21"/>
        <v>532</v>
      </c>
      <c r="S74" s="156">
        <v>0</v>
      </c>
      <c r="T74" s="156">
        <v>728.32</v>
      </c>
      <c r="U74" s="270">
        <f t="shared" si="15"/>
        <v>18720.87</v>
      </c>
      <c r="V74" s="722"/>
      <c r="W74" s="618"/>
      <c r="X74" s="89"/>
      <c r="Y74" s="89"/>
      <c r="Z74" s="89"/>
      <c r="AA74" s="722"/>
    </row>
    <row r="75" spans="1:27" s="9" customFormat="1" ht="21" x14ac:dyDescent="0.2">
      <c r="A75" s="582"/>
      <c r="B75" s="583"/>
      <c r="C75" s="584"/>
      <c r="D75" s="582"/>
      <c r="E75" s="582"/>
      <c r="F75" s="582"/>
      <c r="G75" s="582"/>
      <c r="H75" s="344" t="s">
        <v>1126</v>
      </c>
      <c r="I75" s="159">
        <v>22894</v>
      </c>
      <c r="J75" s="160">
        <v>17775</v>
      </c>
      <c r="K75" s="160">
        <v>267</v>
      </c>
      <c r="L75" s="197">
        <v>0</v>
      </c>
      <c r="M75" s="198">
        <v>0</v>
      </c>
      <c r="N75" s="198">
        <v>0</v>
      </c>
      <c r="O75" s="198">
        <v>0</v>
      </c>
      <c r="P75" s="275">
        <f t="shared" si="14"/>
        <v>0</v>
      </c>
      <c r="Q75" s="275">
        <f t="shared" si="21"/>
        <v>17775</v>
      </c>
      <c r="R75" s="198">
        <f t="shared" si="21"/>
        <v>267</v>
      </c>
      <c r="S75" s="198">
        <v>0</v>
      </c>
      <c r="T75" s="198">
        <v>0</v>
      </c>
      <c r="U75" s="275">
        <f t="shared" si="15"/>
        <v>18042</v>
      </c>
      <c r="V75" s="722"/>
      <c r="W75" s="618"/>
      <c r="X75" s="89"/>
      <c r="Y75" s="89"/>
      <c r="Z75" s="89"/>
      <c r="AA75" s="722"/>
    </row>
    <row r="76" spans="1:27" s="9" customFormat="1" ht="21" x14ac:dyDescent="0.2">
      <c r="A76" s="600"/>
      <c r="B76" s="616"/>
      <c r="C76" s="602"/>
      <c r="D76" s="600"/>
      <c r="E76" s="600"/>
      <c r="F76" s="600"/>
      <c r="G76" s="600"/>
      <c r="H76" s="517" t="s">
        <v>232</v>
      </c>
      <c r="I76" s="517"/>
      <c r="J76" s="226">
        <f>SUM(J72:J75)</f>
        <v>70000</v>
      </c>
      <c r="K76" s="226">
        <f t="shared" ref="K76:U76" si="22">SUM(K72:K75)</f>
        <v>2642</v>
      </c>
      <c r="L76" s="226">
        <f t="shared" si="22"/>
        <v>34764.449999999997</v>
      </c>
      <c r="M76" s="226">
        <f t="shared" si="22"/>
        <v>1843</v>
      </c>
      <c r="N76" s="226">
        <f t="shared" si="22"/>
        <v>0</v>
      </c>
      <c r="O76" s="226">
        <f t="shared" si="22"/>
        <v>0</v>
      </c>
      <c r="P76" s="226">
        <f t="shared" si="22"/>
        <v>36607.449999999997</v>
      </c>
      <c r="Q76" s="226">
        <f t="shared" si="22"/>
        <v>35235.550000000003</v>
      </c>
      <c r="R76" s="226">
        <f t="shared" si="22"/>
        <v>799</v>
      </c>
      <c r="S76" s="226">
        <f t="shared" si="22"/>
        <v>0</v>
      </c>
      <c r="T76" s="226">
        <f t="shared" si="22"/>
        <v>728.32</v>
      </c>
      <c r="U76" s="226">
        <f t="shared" si="22"/>
        <v>36762.869999999995</v>
      </c>
      <c r="V76" s="723"/>
      <c r="W76" s="618"/>
      <c r="X76" s="89"/>
      <c r="Y76" s="89"/>
      <c r="Z76" s="89"/>
      <c r="AA76" s="723"/>
    </row>
    <row r="77" spans="1:27" s="9" customFormat="1" ht="21" x14ac:dyDescent="0.2">
      <c r="A77" s="599">
        <v>5</v>
      </c>
      <c r="B77" s="603" t="s">
        <v>921</v>
      </c>
      <c r="C77" s="601" t="s">
        <v>922</v>
      </c>
      <c r="D77" s="599">
        <v>86</v>
      </c>
      <c r="E77" s="599">
        <v>10</v>
      </c>
      <c r="F77" s="599" t="s">
        <v>341</v>
      </c>
      <c r="G77" s="599" t="s">
        <v>70</v>
      </c>
      <c r="H77" s="343" t="s">
        <v>1123</v>
      </c>
      <c r="I77" s="153">
        <v>22376</v>
      </c>
      <c r="J77" s="154">
        <v>12446</v>
      </c>
      <c r="K77" s="154">
        <v>754</v>
      </c>
      <c r="L77" s="296">
        <v>12446</v>
      </c>
      <c r="M77" s="161">
        <v>754</v>
      </c>
      <c r="N77" s="161">
        <v>0</v>
      </c>
      <c r="O77" s="161">
        <v>0</v>
      </c>
      <c r="P77" s="269">
        <f t="shared" si="14"/>
        <v>13200</v>
      </c>
      <c r="Q77" s="269">
        <f t="shared" ref="Q77:R80" si="23">J77-L77</f>
        <v>0</v>
      </c>
      <c r="R77" s="161">
        <f t="shared" si="23"/>
        <v>0</v>
      </c>
      <c r="S77" s="161">
        <v>0</v>
      </c>
      <c r="T77" s="161">
        <v>0</v>
      </c>
      <c r="U77" s="269">
        <f t="shared" si="15"/>
        <v>0</v>
      </c>
      <c r="V77" s="724">
        <v>22857</v>
      </c>
      <c r="W77" s="618">
        <v>242003</v>
      </c>
      <c r="X77" s="89"/>
      <c r="Y77" s="89"/>
      <c r="Z77" s="89"/>
      <c r="AA77" s="724"/>
    </row>
    <row r="78" spans="1:27" s="9" customFormat="1" ht="21" x14ac:dyDescent="0.2">
      <c r="A78" s="582"/>
      <c r="B78" s="583"/>
      <c r="C78" s="584"/>
      <c r="D78" s="582"/>
      <c r="E78" s="582"/>
      <c r="F78" s="582"/>
      <c r="G78" s="582"/>
      <c r="H78" s="342" t="s">
        <v>1124</v>
      </c>
      <c r="I78" s="144">
        <v>22529</v>
      </c>
      <c r="J78" s="145">
        <v>12632</v>
      </c>
      <c r="K78" s="145">
        <v>568</v>
      </c>
      <c r="L78" s="297">
        <v>9992</v>
      </c>
      <c r="M78" s="156">
        <v>568</v>
      </c>
      <c r="N78" s="156">
        <v>0</v>
      </c>
      <c r="O78" s="156">
        <v>0</v>
      </c>
      <c r="P78" s="270">
        <f t="shared" si="14"/>
        <v>10560</v>
      </c>
      <c r="Q78" s="270">
        <f t="shared" si="23"/>
        <v>2640</v>
      </c>
      <c r="R78" s="156">
        <f t="shared" si="23"/>
        <v>0</v>
      </c>
      <c r="S78" s="156">
        <v>0</v>
      </c>
      <c r="T78" s="156">
        <v>208.85</v>
      </c>
      <c r="U78" s="270">
        <f t="shared" si="15"/>
        <v>2848.85</v>
      </c>
      <c r="V78" s="725"/>
      <c r="W78" s="618"/>
      <c r="X78" s="89"/>
      <c r="Y78" s="89"/>
      <c r="Z78" s="89"/>
      <c r="AA78" s="725"/>
    </row>
    <row r="79" spans="1:27" s="9" customFormat="1" ht="21" x14ac:dyDescent="0.2">
      <c r="A79" s="582"/>
      <c r="B79" s="583"/>
      <c r="C79" s="584"/>
      <c r="D79" s="582"/>
      <c r="E79" s="582"/>
      <c r="F79" s="582"/>
      <c r="G79" s="582"/>
      <c r="H79" s="342" t="s">
        <v>1125</v>
      </c>
      <c r="I79" s="144">
        <v>22741</v>
      </c>
      <c r="J79" s="145">
        <v>12822</v>
      </c>
      <c r="K79" s="145">
        <v>378</v>
      </c>
      <c r="L79" s="297">
        <v>0</v>
      </c>
      <c r="M79" s="156">
        <v>0</v>
      </c>
      <c r="N79" s="156">
        <v>0</v>
      </c>
      <c r="O79" s="156">
        <v>0</v>
      </c>
      <c r="P79" s="270">
        <f t="shared" si="14"/>
        <v>0</v>
      </c>
      <c r="Q79" s="270">
        <f t="shared" si="23"/>
        <v>12822</v>
      </c>
      <c r="R79" s="156">
        <f t="shared" si="23"/>
        <v>378</v>
      </c>
      <c r="S79" s="156">
        <v>0</v>
      </c>
      <c r="T79" s="156">
        <v>534.84</v>
      </c>
      <c r="U79" s="270">
        <f t="shared" si="15"/>
        <v>13734.84</v>
      </c>
      <c r="V79" s="725"/>
      <c r="W79" s="618"/>
      <c r="X79" s="89"/>
      <c r="Y79" s="89"/>
      <c r="Z79" s="89"/>
      <c r="AA79" s="725"/>
    </row>
    <row r="80" spans="1:27" s="9" customFormat="1" ht="21" x14ac:dyDescent="0.2">
      <c r="A80" s="582"/>
      <c r="B80" s="583"/>
      <c r="C80" s="584"/>
      <c r="D80" s="582"/>
      <c r="E80" s="582"/>
      <c r="F80" s="582"/>
      <c r="G80" s="582"/>
      <c r="H80" s="344" t="s">
        <v>1126</v>
      </c>
      <c r="I80" s="159">
        <v>22894</v>
      </c>
      <c r="J80" s="160">
        <v>12398</v>
      </c>
      <c r="K80" s="160">
        <v>186</v>
      </c>
      <c r="L80" s="197">
        <v>0</v>
      </c>
      <c r="M80" s="198">
        <v>0</v>
      </c>
      <c r="N80" s="198">
        <v>0</v>
      </c>
      <c r="O80" s="198">
        <v>0</v>
      </c>
      <c r="P80" s="275">
        <f t="shared" si="14"/>
        <v>0</v>
      </c>
      <c r="Q80" s="275">
        <f t="shared" si="23"/>
        <v>12398</v>
      </c>
      <c r="R80" s="198">
        <f t="shared" si="23"/>
        <v>186</v>
      </c>
      <c r="S80" s="198">
        <v>0</v>
      </c>
      <c r="T80" s="198">
        <v>0</v>
      </c>
      <c r="U80" s="275">
        <f t="shared" si="15"/>
        <v>12584</v>
      </c>
      <c r="V80" s="725"/>
      <c r="W80" s="618"/>
      <c r="X80" s="89"/>
      <c r="Y80" s="89"/>
      <c r="Z80" s="89"/>
      <c r="AA80" s="725"/>
    </row>
    <row r="81" spans="1:27" s="9" customFormat="1" ht="21" x14ac:dyDescent="0.2">
      <c r="A81" s="600"/>
      <c r="B81" s="616"/>
      <c r="C81" s="602"/>
      <c r="D81" s="600"/>
      <c r="E81" s="600"/>
      <c r="F81" s="600"/>
      <c r="G81" s="600"/>
      <c r="H81" s="517" t="s">
        <v>232</v>
      </c>
      <c r="I81" s="517"/>
      <c r="J81" s="226">
        <f>SUM(J77:J80)</f>
        <v>50298</v>
      </c>
      <c r="K81" s="226">
        <f t="shared" ref="K81:U81" si="24">SUM(K77:K80)</f>
        <v>1886</v>
      </c>
      <c r="L81" s="226">
        <f t="shared" si="24"/>
        <v>22438</v>
      </c>
      <c r="M81" s="226">
        <f t="shared" si="24"/>
        <v>1322</v>
      </c>
      <c r="N81" s="226">
        <f t="shared" si="24"/>
        <v>0</v>
      </c>
      <c r="O81" s="226">
        <f t="shared" si="24"/>
        <v>0</v>
      </c>
      <c r="P81" s="226">
        <f t="shared" si="24"/>
        <v>23760</v>
      </c>
      <c r="Q81" s="226">
        <f t="shared" si="24"/>
        <v>27860</v>
      </c>
      <c r="R81" s="226">
        <f t="shared" si="24"/>
        <v>564</v>
      </c>
      <c r="S81" s="226">
        <f t="shared" si="24"/>
        <v>0</v>
      </c>
      <c r="T81" s="226">
        <f t="shared" si="24"/>
        <v>743.69</v>
      </c>
      <c r="U81" s="226">
        <f t="shared" si="24"/>
        <v>29167.69</v>
      </c>
      <c r="V81" s="726"/>
      <c r="W81" s="618"/>
      <c r="X81" s="89"/>
      <c r="Y81" s="89"/>
      <c r="Z81" s="89"/>
      <c r="AA81" s="726"/>
    </row>
    <row r="82" spans="1:27" s="9" customFormat="1" ht="24.6" customHeight="1" x14ac:dyDescent="0.2">
      <c r="A82" s="599">
        <v>6</v>
      </c>
      <c r="B82" s="603" t="s">
        <v>923</v>
      </c>
      <c r="C82" s="601" t="s">
        <v>924</v>
      </c>
      <c r="D82" s="599">
        <v>150</v>
      </c>
      <c r="E82" s="599">
        <v>10</v>
      </c>
      <c r="F82" s="599" t="s">
        <v>341</v>
      </c>
      <c r="G82" s="599" t="s">
        <v>70</v>
      </c>
      <c r="H82" s="343" t="s">
        <v>1123</v>
      </c>
      <c r="I82" s="153">
        <v>22376</v>
      </c>
      <c r="J82" s="154">
        <v>24400</v>
      </c>
      <c r="K82" s="154">
        <v>1500</v>
      </c>
      <c r="L82" s="296">
        <v>20900</v>
      </c>
      <c r="M82" s="161">
        <v>1500</v>
      </c>
      <c r="N82" s="161">
        <v>0</v>
      </c>
      <c r="O82" s="161">
        <v>0</v>
      </c>
      <c r="P82" s="269">
        <f t="shared" si="14"/>
        <v>22400</v>
      </c>
      <c r="Q82" s="269">
        <f t="shared" ref="Q82:R85" si="25">J82-L82</f>
        <v>3500</v>
      </c>
      <c r="R82" s="161">
        <f t="shared" si="25"/>
        <v>0</v>
      </c>
      <c r="S82" s="161">
        <v>0</v>
      </c>
      <c r="T82" s="161">
        <v>408.49</v>
      </c>
      <c r="U82" s="269">
        <f t="shared" si="15"/>
        <v>3908.49</v>
      </c>
      <c r="V82" s="721">
        <v>22929</v>
      </c>
      <c r="W82" s="618">
        <v>241999</v>
      </c>
      <c r="X82" s="89"/>
      <c r="Y82" s="89"/>
      <c r="Z82" s="89"/>
      <c r="AA82" s="721"/>
    </row>
    <row r="83" spans="1:27" s="9" customFormat="1" ht="21" x14ac:dyDescent="0.2">
      <c r="A83" s="582"/>
      <c r="B83" s="583"/>
      <c r="C83" s="584"/>
      <c r="D83" s="582"/>
      <c r="E83" s="582"/>
      <c r="F83" s="582"/>
      <c r="G83" s="582"/>
      <c r="H83" s="342" t="s">
        <v>1124</v>
      </c>
      <c r="I83" s="144">
        <v>22529</v>
      </c>
      <c r="J83" s="145">
        <v>24766</v>
      </c>
      <c r="K83" s="145">
        <v>1134</v>
      </c>
      <c r="L83" s="297">
        <v>0</v>
      </c>
      <c r="M83" s="156">
        <v>0</v>
      </c>
      <c r="N83" s="156">
        <v>0</v>
      </c>
      <c r="O83" s="156">
        <v>0</v>
      </c>
      <c r="P83" s="270">
        <f t="shared" si="14"/>
        <v>0</v>
      </c>
      <c r="Q83" s="270">
        <f t="shared" si="25"/>
        <v>24766</v>
      </c>
      <c r="R83" s="156">
        <f t="shared" si="25"/>
        <v>1134</v>
      </c>
      <c r="S83" s="156">
        <v>0</v>
      </c>
      <c r="T83" s="156">
        <v>1959.23</v>
      </c>
      <c r="U83" s="270">
        <f t="shared" si="15"/>
        <v>27859.23</v>
      </c>
      <c r="V83" s="722"/>
      <c r="W83" s="618"/>
      <c r="X83" s="89"/>
      <c r="Y83" s="89"/>
      <c r="Z83" s="89"/>
      <c r="AA83" s="722"/>
    </row>
    <row r="84" spans="1:27" s="9" customFormat="1" ht="21" x14ac:dyDescent="0.2">
      <c r="A84" s="582"/>
      <c r="B84" s="583"/>
      <c r="C84" s="584"/>
      <c r="D84" s="582"/>
      <c r="E84" s="582"/>
      <c r="F84" s="582"/>
      <c r="G84" s="582"/>
      <c r="H84" s="342" t="s">
        <v>1125</v>
      </c>
      <c r="I84" s="144">
        <v>22741</v>
      </c>
      <c r="J84" s="145">
        <v>25137</v>
      </c>
      <c r="K84" s="145">
        <v>763</v>
      </c>
      <c r="L84" s="297">
        <v>0</v>
      </c>
      <c r="M84" s="156">
        <v>0</v>
      </c>
      <c r="N84" s="156">
        <v>0</v>
      </c>
      <c r="O84" s="156">
        <v>0</v>
      </c>
      <c r="P84" s="270">
        <f t="shared" si="14"/>
        <v>0</v>
      </c>
      <c r="Q84" s="270">
        <f t="shared" si="25"/>
        <v>25137</v>
      </c>
      <c r="R84" s="156">
        <f t="shared" si="25"/>
        <v>763</v>
      </c>
      <c r="S84" s="156">
        <v>0</v>
      </c>
      <c r="T84" s="156">
        <v>1048.52</v>
      </c>
      <c r="U84" s="270">
        <f t="shared" si="15"/>
        <v>26948.52</v>
      </c>
      <c r="V84" s="722"/>
      <c r="W84" s="618"/>
      <c r="X84" s="89"/>
      <c r="Y84" s="89"/>
      <c r="Z84" s="89"/>
      <c r="AA84" s="722"/>
    </row>
    <row r="85" spans="1:27" s="9" customFormat="1" ht="21" x14ac:dyDescent="0.2">
      <c r="A85" s="582"/>
      <c r="B85" s="583"/>
      <c r="C85" s="584"/>
      <c r="D85" s="582"/>
      <c r="E85" s="582"/>
      <c r="F85" s="582"/>
      <c r="G85" s="582"/>
      <c r="H85" s="344" t="s">
        <v>1126</v>
      </c>
      <c r="I85" s="159">
        <v>22894</v>
      </c>
      <c r="J85" s="160">
        <v>25697</v>
      </c>
      <c r="K85" s="160">
        <v>385</v>
      </c>
      <c r="L85" s="197">
        <v>0</v>
      </c>
      <c r="M85" s="198">
        <v>0</v>
      </c>
      <c r="N85" s="198">
        <v>0</v>
      </c>
      <c r="O85" s="198">
        <v>0</v>
      </c>
      <c r="P85" s="275">
        <f t="shared" si="14"/>
        <v>0</v>
      </c>
      <c r="Q85" s="275">
        <f t="shared" si="25"/>
        <v>25697</v>
      </c>
      <c r="R85" s="198">
        <f t="shared" si="25"/>
        <v>385</v>
      </c>
      <c r="S85" s="198">
        <v>0</v>
      </c>
      <c r="T85" s="198">
        <v>0</v>
      </c>
      <c r="U85" s="275">
        <f t="shared" si="15"/>
        <v>26082</v>
      </c>
      <c r="V85" s="722"/>
      <c r="W85" s="618"/>
      <c r="X85" s="89"/>
      <c r="Y85" s="89"/>
      <c r="Z85" s="89"/>
      <c r="AA85" s="722"/>
    </row>
    <row r="86" spans="1:27" s="9" customFormat="1" ht="21" x14ac:dyDescent="0.2">
      <c r="A86" s="600"/>
      <c r="B86" s="616"/>
      <c r="C86" s="602"/>
      <c r="D86" s="600"/>
      <c r="E86" s="600"/>
      <c r="F86" s="600"/>
      <c r="G86" s="600"/>
      <c r="H86" s="517" t="s">
        <v>232</v>
      </c>
      <c r="I86" s="517"/>
      <c r="J86" s="226">
        <f>SUM(J82:J85)</f>
        <v>100000</v>
      </c>
      <c r="K86" s="226">
        <f t="shared" ref="K86:U86" si="26">SUM(K82:K85)</f>
        <v>3782</v>
      </c>
      <c r="L86" s="226">
        <f t="shared" si="26"/>
        <v>20900</v>
      </c>
      <c r="M86" s="226">
        <f t="shared" si="26"/>
        <v>1500</v>
      </c>
      <c r="N86" s="226">
        <f t="shared" si="26"/>
        <v>0</v>
      </c>
      <c r="O86" s="226">
        <f t="shared" si="26"/>
        <v>0</v>
      </c>
      <c r="P86" s="226">
        <f t="shared" si="26"/>
        <v>22400</v>
      </c>
      <c r="Q86" s="226">
        <f t="shared" si="26"/>
        <v>79100</v>
      </c>
      <c r="R86" s="226">
        <f t="shared" si="26"/>
        <v>2282</v>
      </c>
      <c r="S86" s="226">
        <f t="shared" si="26"/>
        <v>0</v>
      </c>
      <c r="T86" s="226">
        <f t="shared" si="26"/>
        <v>3416.2400000000002</v>
      </c>
      <c r="U86" s="226">
        <f t="shared" si="26"/>
        <v>84798.24</v>
      </c>
      <c r="V86" s="723"/>
      <c r="W86" s="618"/>
      <c r="X86" s="89"/>
      <c r="Y86" s="89"/>
      <c r="Z86" s="89"/>
      <c r="AA86" s="723"/>
    </row>
    <row r="87" spans="1:27" s="9" customFormat="1" ht="21" x14ac:dyDescent="0.2">
      <c r="A87" s="599">
        <v>7</v>
      </c>
      <c r="B87" s="603" t="s">
        <v>925</v>
      </c>
      <c r="C87" s="601" t="s">
        <v>926</v>
      </c>
      <c r="D87" s="599">
        <v>211</v>
      </c>
      <c r="E87" s="599">
        <v>10</v>
      </c>
      <c r="F87" s="599" t="s">
        <v>341</v>
      </c>
      <c r="G87" s="599" t="s">
        <v>70</v>
      </c>
      <c r="H87" s="343" t="s">
        <v>1123</v>
      </c>
      <c r="I87" s="153">
        <v>22376</v>
      </c>
      <c r="J87" s="154">
        <v>16211</v>
      </c>
      <c r="K87" s="154">
        <v>989</v>
      </c>
      <c r="L87" s="296">
        <v>16211</v>
      </c>
      <c r="M87" s="161">
        <v>989</v>
      </c>
      <c r="N87" s="161">
        <v>0</v>
      </c>
      <c r="O87" s="161">
        <v>0</v>
      </c>
      <c r="P87" s="269">
        <f t="shared" si="14"/>
        <v>17200</v>
      </c>
      <c r="Q87" s="269">
        <f t="shared" ref="Q87:R90" si="27">J87-L87</f>
        <v>0</v>
      </c>
      <c r="R87" s="161">
        <f t="shared" si="27"/>
        <v>0</v>
      </c>
      <c r="S87" s="161">
        <v>0</v>
      </c>
      <c r="T87" s="161">
        <v>0</v>
      </c>
      <c r="U87" s="269">
        <f t="shared" si="15"/>
        <v>0</v>
      </c>
      <c r="V87" s="721">
        <v>22597</v>
      </c>
      <c r="W87" s="618">
        <v>241743</v>
      </c>
      <c r="X87" s="89"/>
      <c r="Y87" s="89"/>
      <c r="Z87" s="89"/>
      <c r="AA87" s="721"/>
    </row>
    <row r="88" spans="1:27" s="9" customFormat="1" ht="21" x14ac:dyDescent="0.2">
      <c r="A88" s="582"/>
      <c r="B88" s="583"/>
      <c r="C88" s="584"/>
      <c r="D88" s="582"/>
      <c r="E88" s="582"/>
      <c r="F88" s="582"/>
      <c r="G88" s="582"/>
      <c r="H88" s="342" t="s">
        <v>1124</v>
      </c>
      <c r="I88" s="144">
        <v>22529</v>
      </c>
      <c r="J88" s="145">
        <v>16454</v>
      </c>
      <c r="K88" s="145">
        <v>746</v>
      </c>
      <c r="L88" s="297">
        <v>15500</v>
      </c>
      <c r="M88" s="156">
        <v>0</v>
      </c>
      <c r="N88" s="156">
        <v>0</v>
      </c>
      <c r="O88" s="156">
        <v>0</v>
      </c>
      <c r="P88" s="270">
        <f t="shared" si="14"/>
        <v>15500</v>
      </c>
      <c r="Q88" s="270">
        <f t="shared" si="27"/>
        <v>954</v>
      </c>
      <c r="R88" s="156">
        <f t="shared" si="27"/>
        <v>746</v>
      </c>
      <c r="S88" s="156">
        <v>0</v>
      </c>
      <c r="T88" s="156">
        <v>75.47</v>
      </c>
      <c r="U88" s="270">
        <f t="shared" si="15"/>
        <v>1775.47</v>
      </c>
      <c r="V88" s="722"/>
      <c r="W88" s="618"/>
      <c r="X88" s="89"/>
      <c r="Y88" s="89"/>
      <c r="Z88" s="89"/>
      <c r="AA88" s="722"/>
    </row>
    <row r="89" spans="1:27" s="9" customFormat="1" ht="21" x14ac:dyDescent="0.2">
      <c r="A89" s="582"/>
      <c r="B89" s="583"/>
      <c r="C89" s="584"/>
      <c r="D89" s="582"/>
      <c r="E89" s="582"/>
      <c r="F89" s="582"/>
      <c r="G89" s="582"/>
      <c r="H89" s="342" t="s">
        <v>1125</v>
      </c>
      <c r="I89" s="144">
        <v>22741</v>
      </c>
      <c r="J89" s="145">
        <v>16701</v>
      </c>
      <c r="K89" s="145">
        <v>499</v>
      </c>
      <c r="L89" s="297">
        <v>0</v>
      </c>
      <c r="M89" s="156">
        <v>0</v>
      </c>
      <c r="N89" s="156">
        <v>0</v>
      </c>
      <c r="O89" s="156">
        <v>0</v>
      </c>
      <c r="P89" s="270">
        <f t="shared" si="14"/>
        <v>0</v>
      </c>
      <c r="Q89" s="270">
        <f t="shared" si="27"/>
        <v>16701</v>
      </c>
      <c r="R89" s="156">
        <f t="shared" si="27"/>
        <v>499</v>
      </c>
      <c r="S89" s="156">
        <v>0</v>
      </c>
      <c r="T89" s="156">
        <v>696.64</v>
      </c>
      <c r="U89" s="270">
        <f t="shared" si="15"/>
        <v>17896.64</v>
      </c>
      <c r="V89" s="722"/>
      <c r="W89" s="618"/>
      <c r="X89" s="89"/>
      <c r="Y89" s="89"/>
      <c r="Z89" s="89"/>
      <c r="AA89" s="722"/>
    </row>
    <row r="90" spans="1:27" s="9" customFormat="1" ht="21" x14ac:dyDescent="0.2">
      <c r="A90" s="582"/>
      <c r="B90" s="583"/>
      <c r="C90" s="584"/>
      <c r="D90" s="582"/>
      <c r="E90" s="582"/>
      <c r="F90" s="582"/>
      <c r="G90" s="582"/>
      <c r="H90" s="344" t="s">
        <v>1126</v>
      </c>
      <c r="I90" s="159">
        <v>22894</v>
      </c>
      <c r="J90" s="160">
        <v>16584</v>
      </c>
      <c r="K90" s="160">
        <v>249</v>
      </c>
      <c r="L90" s="197">
        <v>0</v>
      </c>
      <c r="M90" s="198">
        <v>0</v>
      </c>
      <c r="N90" s="198">
        <v>0</v>
      </c>
      <c r="O90" s="198">
        <v>0</v>
      </c>
      <c r="P90" s="275">
        <f t="shared" si="14"/>
        <v>0</v>
      </c>
      <c r="Q90" s="275">
        <f t="shared" si="27"/>
        <v>16584</v>
      </c>
      <c r="R90" s="198">
        <f t="shared" si="27"/>
        <v>249</v>
      </c>
      <c r="S90" s="198">
        <v>0</v>
      </c>
      <c r="T90" s="198">
        <v>0</v>
      </c>
      <c r="U90" s="275">
        <f t="shared" si="15"/>
        <v>16833</v>
      </c>
      <c r="V90" s="722"/>
      <c r="W90" s="618"/>
      <c r="X90" s="89"/>
      <c r="Y90" s="89"/>
      <c r="Z90" s="89"/>
      <c r="AA90" s="722"/>
    </row>
    <row r="91" spans="1:27" s="9" customFormat="1" ht="21" x14ac:dyDescent="0.2">
      <c r="A91" s="600"/>
      <c r="B91" s="616"/>
      <c r="C91" s="602"/>
      <c r="D91" s="600"/>
      <c r="E91" s="600"/>
      <c r="F91" s="600"/>
      <c r="G91" s="600"/>
      <c r="H91" s="517" t="s">
        <v>232</v>
      </c>
      <c r="I91" s="517"/>
      <c r="J91" s="226">
        <f>SUM(J87:J90)</f>
        <v>65950</v>
      </c>
      <c r="K91" s="226">
        <f t="shared" ref="K91:U91" si="28">SUM(K87:K90)</f>
        <v>2483</v>
      </c>
      <c r="L91" s="226">
        <f t="shared" si="28"/>
        <v>31711</v>
      </c>
      <c r="M91" s="226">
        <f t="shared" si="28"/>
        <v>989</v>
      </c>
      <c r="N91" s="226">
        <f t="shared" si="28"/>
        <v>0</v>
      </c>
      <c r="O91" s="226">
        <f t="shared" si="28"/>
        <v>0</v>
      </c>
      <c r="P91" s="226">
        <f t="shared" si="28"/>
        <v>32700</v>
      </c>
      <c r="Q91" s="226">
        <f t="shared" si="28"/>
        <v>34239</v>
      </c>
      <c r="R91" s="226">
        <f t="shared" si="28"/>
        <v>1494</v>
      </c>
      <c r="S91" s="226">
        <f t="shared" si="28"/>
        <v>0</v>
      </c>
      <c r="T91" s="226">
        <f t="shared" si="28"/>
        <v>772.11</v>
      </c>
      <c r="U91" s="226">
        <f t="shared" si="28"/>
        <v>36505.11</v>
      </c>
      <c r="V91" s="723"/>
      <c r="W91" s="618"/>
      <c r="X91" s="89"/>
      <c r="Y91" s="89"/>
      <c r="Z91" s="89"/>
      <c r="AA91" s="723"/>
    </row>
    <row r="92" spans="1:27" s="9" customFormat="1" ht="21" x14ac:dyDescent="0.2">
      <c r="A92" s="599">
        <v>8</v>
      </c>
      <c r="B92" s="603" t="s">
        <v>928</v>
      </c>
      <c r="C92" s="601" t="s">
        <v>929</v>
      </c>
      <c r="D92" s="599">
        <v>100</v>
      </c>
      <c r="E92" s="599">
        <v>3</v>
      </c>
      <c r="F92" s="599" t="s">
        <v>930</v>
      </c>
      <c r="G92" s="599" t="s">
        <v>70</v>
      </c>
      <c r="H92" s="343" t="s">
        <v>1123</v>
      </c>
      <c r="I92" s="153">
        <v>22376</v>
      </c>
      <c r="J92" s="154">
        <v>19600</v>
      </c>
      <c r="K92" s="154">
        <v>1200</v>
      </c>
      <c r="L92" s="296">
        <v>19600</v>
      </c>
      <c r="M92" s="161">
        <v>1200</v>
      </c>
      <c r="N92" s="161">
        <v>0</v>
      </c>
      <c r="O92" s="161">
        <v>0</v>
      </c>
      <c r="P92" s="269">
        <f t="shared" si="14"/>
        <v>20800</v>
      </c>
      <c r="Q92" s="269">
        <f t="shared" ref="Q92:R95" si="29">J92-L92</f>
        <v>0</v>
      </c>
      <c r="R92" s="161">
        <f t="shared" si="29"/>
        <v>0</v>
      </c>
      <c r="S92" s="161">
        <v>0</v>
      </c>
      <c r="T92" s="161">
        <v>0</v>
      </c>
      <c r="U92" s="269">
        <f t="shared" si="15"/>
        <v>0</v>
      </c>
      <c r="V92" s="721">
        <v>23038</v>
      </c>
      <c r="W92" s="618">
        <v>241621</v>
      </c>
      <c r="X92" s="89"/>
      <c r="Y92" s="89"/>
      <c r="Z92" s="89"/>
      <c r="AA92" s="721"/>
    </row>
    <row r="93" spans="1:27" s="9" customFormat="1" ht="21" x14ac:dyDescent="0.2">
      <c r="A93" s="582"/>
      <c r="B93" s="583"/>
      <c r="C93" s="584"/>
      <c r="D93" s="582"/>
      <c r="E93" s="582"/>
      <c r="F93" s="582"/>
      <c r="G93" s="582"/>
      <c r="H93" s="342" t="s">
        <v>1124</v>
      </c>
      <c r="I93" s="144">
        <v>22529</v>
      </c>
      <c r="J93" s="145">
        <v>19894</v>
      </c>
      <c r="K93" s="145">
        <v>906</v>
      </c>
      <c r="L93" s="297">
        <v>4482</v>
      </c>
      <c r="M93" s="156">
        <v>906</v>
      </c>
      <c r="N93" s="156">
        <v>0</v>
      </c>
      <c r="O93" s="156">
        <v>0</v>
      </c>
      <c r="P93" s="270">
        <f t="shared" si="14"/>
        <v>5388</v>
      </c>
      <c r="Q93" s="270">
        <f t="shared" si="29"/>
        <v>15412</v>
      </c>
      <c r="R93" s="156">
        <f t="shared" si="29"/>
        <v>0</v>
      </c>
      <c r="S93" s="156">
        <v>0</v>
      </c>
      <c r="T93" s="156">
        <v>1819.08</v>
      </c>
      <c r="U93" s="270">
        <f t="shared" si="15"/>
        <v>17231.080000000002</v>
      </c>
      <c r="V93" s="722"/>
      <c r="W93" s="618"/>
      <c r="X93" s="89"/>
      <c r="Y93" s="89"/>
      <c r="Z93" s="89"/>
      <c r="AA93" s="722"/>
    </row>
    <row r="94" spans="1:27" s="9" customFormat="1" ht="21" x14ac:dyDescent="0.2">
      <c r="A94" s="582"/>
      <c r="B94" s="583"/>
      <c r="C94" s="584"/>
      <c r="D94" s="582"/>
      <c r="E94" s="582"/>
      <c r="F94" s="582"/>
      <c r="G94" s="582"/>
      <c r="H94" s="342" t="s">
        <v>1125</v>
      </c>
      <c r="I94" s="144">
        <v>22741</v>
      </c>
      <c r="J94" s="145">
        <v>20192</v>
      </c>
      <c r="K94" s="145">
        <v>608</v>
      </c>
      <c r="L94" s="297">
        <v>0</v>
      </c>
      <c r="M94" s="156">
        <v>0</v>
      </c>
      <c r="N94" s="156">
        <v>0</v>
      </c>
      <c r="O94" s="156">
        <v>0</v>
      </c>
      <c r="P94" s="270">
        <f t="shared" si="14"/>
        <v>0</v>
      </c>
      <c r="Q94" s="270">
        <f t="shared" si="29"/>
        <v>20192</v>
      </c>
      <c r="R94" s="156">
        <f t="shared" si="29"/>
        <v>608</v>
      </c>
      <c r="S94" s="156">
        <v>0</v>
      </c>
      <c r="T94" s="156">
        <v>842.26</v>
      </c>
      <c r="U94" s="270">
        <f t="shared" si="15"/>
        <v>21642.26</v>
      </c>
      <c r="V94" s="722"/>
      <c r="W94" s="618"/>
      <c r="X94" s="89"/>
      <c r="Y94" s="89"/>
      <c r="Z94" s="89"/>
      <c r="AA94" s="722"/>
    </row>
    <row r="95" spans="1:27" s="9" customFormat="1" ht="21" x14ac:dyDescent="0.2">
      <c r="A95" s="582"/>
      <c r="B95" s="583"/>
      <c r="C95" s="584"/>
      <c r="D95" s="582"/>
      <c r="E95" s="582"/>
      <c r="F95" s="582"/>
      <c r="G95" s="582"/>
      <c r="H95" s="344" t="s">
        <v>1126</v>
      </c>
      <c r="I95" s="159">
        <v>22894</v>
      </c>
      <c r="J95" s="160">
        <v>20314</v>
      </c>
      <c r="K95" s="160">
        <v>305</v>
      </c>
      <c r="L95" s="197">
        <v>0</v>
      </c>
      <c r="M95" s="198">
        <v>0</v>
      </c>
      <c r="N95" s="198">
        <v>0</v>
      </c>
      <c r="O95" s="198">
        <v>0</v>
      </c>
      <c r="P95" s="275">
        <f t="shared" si="14"/>
        <v>0</v>
      </c>
      <c r="Q95" s="275">
        <f t="shared" si="29"/>
        <v>20314</v>
      </c>
      <c r="R95" s="198">
        <f t="shared" si="29"/>
        <v>305</v>
      </c>
      <c r="S95" s="198">
        <v>0</v>
      </c>
      <c r="T95" s="198">
        <v>0</v>
      </c>
      <c r="U95" s="275">
        <f t="shared" si="15"/>
        <v>20619</v>
      </c>
      <c r="V95" s="722"/>
      <c r="W95" s="618"/>
      <c r="X95" s="89"/>
      <c r="Y95" s="89"/>
      <c r="Z95" s="89"/>
      <c r="AA95" s="722"/>
    </row>
    <row r="96" spans="1:27" s="9" customFormat="1" ht="21" x14ac:dyDescent="0.2">
      <c r="A96" s="600"/>
      <c r="B96" s="616"/>
      <c r="C96" s="602"/>
      <c r="D96" s="600"/>
      <c r="E96" s="600"/>
      <c r="F96" s="600"/>
      <c r="G96" s="600"/>
      <c r="H96" s="517" t="s">
        <v>232</v>
      </c>
      <c r="I96" s="517"/>
      <c r="J96" s="226">
        <f>SUM(J92:J95)</f>
        <v>80000</v>
      </c>
      <c r="K96" s="226">
        <f t="shared" ref="K96:U96" si="30">SUM(K92:K95)</f>
        <v>3019</v>
      </c>
      <c r="L96" s="226">
        <f t="shared" si="30"/>
        <v>24082</v>
      </c>
      <c r="M96" s="226">
        <f t="shared" si="30"/>
        <v>2106</v>
      </c>
      <c r="N96" s="226">
        <f t="shared" si="30"/>
        <v>0</v>
      </c>
      <c r="O96" s="226">
        <f t="shared" si="30"/>
        <v>0</v>
      </c>
      <c r="P96" s="226">
        <f t="shared" si="30"/>
        <v>26188</v>
      </c>
      <c r="Q96" s="226">
        <f t="shared" si="30"/>
        <v>55918</v>
      </c>
      <c r="R96" s="226">
        <f t="shared" si="30"/>
        <v>913</v>
      </c>
      <c r="S96" s="226">
        <f t="shared" si="30"/>
        <v>0</v>
      </c>
      <c r="T96" s="226">
        <f t="shared" si="30"/>
        <v>2661.34</v>
      </c>
      <c r="U96" s="226">
        <f t="shared" si="30"/>
        <v>59492.34</v>
      </c>
      <c r="V96" s="723"/>
      <c r="W96" s="618"/>
      <c r="X96" s="89"/>
      <c r="Y96" s="89"/>
      <c r="Z96" s="89"/>
      <c r="AA96" s="723"/>
    </row>
    <row r="97" spans="1:27" s="9" customFormat="1" ht="21" x14ac:dyDescent="0.2">
      <c r="A97" s="599">
        <v>9</v>
      </c>
      <c r="B97" s="603" t="s">
        <v>934</v>
      </c>
      <c r="C97" s="601" t="s">
        <v>935</v>
      </c>
      <c r="D97" s="599">
        <v>107</v>
      </c>
      <c r="E97" s="599">
        <v>3</v>
      </c>
      <c r="F97" s="599" t="s">
        <v>933</v>
      </c>
      <c r="G97" s="599" t="s">
        <v>70</v>
      </c>
      <c r="H97" s="343" t="s">
        <v>1123</v>
      </c>
      <c r="I97" s="153">
        <v>22376</v>
      </c>
      <c r="J97" s="154">
        <v>36950</v>
      </c>
      <c r="K97" s="154">
        <v>2250</v>
      </c>
      <c r="L97" s="296">
        <v>36950</v>
      </c>
      <c r="M97" s="161">
        <v>2250</v>
      </c>
      <c r="N97" s="161">
        <v>0</v>
      </c>
      <c r="O97" s="161">
        <v>0</v>
      </c>
      <c r="P97" s="269">
        <f t="shared" si="14"/>
        <v>39200</v>
      </c>
      <c r="Q97" s="269">
        <f t="shared" ref="Q97:R100" si="31">J97-L97</f>
        <v>0</v>
      </c>
      <c r="R97" s="161">
        <f t="shared" si="31"/>
        <v>0</v>
      </c>
      <c r="S97" s="161">
        <v>0</v>
      </c>
      <c r="T97" s="161">
        <v>0</v>
      </c>
      <c r="U97" s="269">
        <f t="shared" si="15"/>
        <v>0</v>
      </c>
      <c r="V97" s="724">
        <v>23079</v>
      </c>
      <c r="W97" s="618">
        <v>241905</v>
      </c>
      <c r="X97" s="89"/>
      <c r="Y97" s="89"/>
      <c r="Z97" s="89"/>
      <c r="AA97" s="724"/>
    </row>
    <row r="98" spans="1:27" s="9" customFormat="1" ht="21" x14ac:dyDescent="0.2">
      <c r="A98" s="582"/>
      <c r="B98" s="583"/>
      <c r="C98" s="584"/>
      <c r="D98" s="582"/>
      <c r="E98" s="582"/>
      <c r="F98" s="582"/>
      <c r="G98" s="582"/>
      <c r="H98" s="342" t="s">
        <v>1124</v>
      </c>
      <c r="I98" s="144">
        <v>22529</v>
      </c>
      <c r="J98" s="145">
        <v>37504</v>
      </c>
      <c r="K98" s="145">
        <v>1696</v>
      </c>
      <c r="L98" s="297">
        <v>37504</v>
      </c>
      <c r="M98" s="156">
        <v>1696</v>
      </c>
      <c r="N98" s="156">
        <v>0</v>
      </c>
      <c r="O98" s="156">
        <v>0</v>
      </c>
      <c r="P98" s="270">
        <f t="shared" si="14"/>
        <v>39200</v>
      </c>
      <c r="Q98" s="270">
        <f t="shared" si="31"/>
        <v>0</v>
      </c>
      <c r="R98" s="156">
        <f t="shared" si="31"/>
        <v>0</v>
      </c>
      <c r="S98" s="156">
        <v>0</v>
      </c>
      <c r="T98" s="156">
        <v>0</v>
      </c>
      <c r="U98" s="270">
        <f t="shared" si="15"/>
        <v>0</v>
      </c>
      <c r="V98" s="725"/>
      <c r="W98" s="618"/>
      <c r="X98" s="89"/>
      <c r="Y98" s="89"/>
      <c r="Z98" s="89"/>
      <c r="AA98" s="725"/>
    </row>
    <row r="99" spans="1:27" s="9" customFormat="1" ht="21" x14ac:dyDescent="0.2">
      <c r="A99" s="582"/>
      <c r="B99" s="583"/>
      <c r="C99" s="584"/>
      <c r="D99" s="582"/>
      <c r="E99" s="582"/>
      <c r="F99" s="582"/>
      <c r="G99" s="582"/>
      <c r="H99" s="342" t="s">
        <v>1125</v>
      </c>
      <c r="I99" s="144">
        <v>22741</v>
      </c>
      <c r="J99" s="145">
        <v>38067</v>
      </c>
      <c r="K99" s="145">
        <v>1133</v>
      </c>
      <c r="L99" s="297">
        <v>38067</v>
      </c>
      <c r="M99" s="156">
        <v>1133</v>
      </c>
      <c r="N99" s="156">
        <v>0</v>
      </c>
      <c r="O99" s="156">
        <v>0</v>
      </c>
      <c r="P99" s="270">
        <f t="shared" si="14"/>
        <v>39200</v>
      </c>
      <c r="Q99" s="270">
        <f t="shared" si="31"/>
        <v>0</v>
      </c>
      <c r="R99" s="156">
        <f t="shared" si="31"/>
        <v>0</v>
      </c>
      <c r="S99" s="156">
        <v>0</v>
      </c>
      <c r="T99" s="156">
        <v>0</v>
      </c>
      <c r="U99" s="270">
        <f t="shared" si="15"/>
        <v>0</v>
      </c>
      <c r="V99" s="725"/>
      <c r="W99" s="618"/>
      <c r="X99" s="89"/>
      <c r="Y99" s="89"/>
      <c r="Z99" s="89"/>
      <c r="AA99" s="725"/>
    </row>
    <row r="100" spans="1:27" s="9" customFormat="1" ht="21" x14ac:dyDescent="0.2">
      <c r="A100" s="582"/>
      <c r="B100" s="583"/>
      <c r="C100" s="584"/>
      <c r="D100" s="582"/>
      <c r="E100" s="582"/>
      <c r="F100" s="582"/>
      <c r="G100" s="582"/>
      <c r="H100" s="344" t="s">
        <v>1126</v>
      </c>
      <c r="I100" s="159">
        <v>22894</v>
      </c>
      <c r="J100" s="160">
        <v>37479</v>
      </c>
      <c r="K100" s="160">
        <v>562</v>
      </c>
      <c r="L100" s="197">
        <v>29534</v>
      </c>
      <c r="M100" s="198">
        <v>562</v>
      </c>
      <c r="N100" s="198">
        <v>0</v>
      </c>
      <c r="O100" s="198">
        <v>0</v>
      </c>
      <c r="P100" s="275">
        <f t="shared" si="14"/>
        <v>30096</v>
      </c>
      <c r="Q100" s="275">
        <f t="shared" si="31"/>
        <v>7945</v>
      </c>
      <c r="R100" s="198">
        <f t="shared" si="31"/>
        <v>0</v>
      </c>
      <c r="S100" s="198">
        <v>0</v>
      </c>
      <c r="T100" s="198">
        <v>383</v>
      </c>
      <c r="U100" s="275">
        <f t="shared" si="15"/>
        <v>8328</v>
      </c>
      <c r="V100" s="725"/>
      <c r="W100" s="618"/>
      <c r="X100" s="89"/>
      <c r="Y100" s="89"/>
      <c r="Z100" s="89"/>
      <c r="AA100" s="725"/>
    </row>
    <row r="101" spans="1:27" s="9" customFormat="1" ht="21" x14ac:dyDescent="0.2">
      <c r="A101" s="600"/>
      <c r="B101" s="616"/>
      <c r="C101" s="602"/>
      <c r="D101" s="600"/>
      <c r="E101" s="600"/>
      <c r="F101" s="600"/>
      <c r="G101" s="600"/>
      <c r="H101" s="517" t="s">
        <v>232</v>
      </c>
      <c r="I101" s="517"/>
      <c r="J101" s="226">
        <f>SUM(J97:J100)</f>
        <v>150000</v>
      </c>
      <c r="K101" s="226">
        <f t="shared" ref="K101:U101" si="32">SUM(K97:K100)</f>
        <v>5641</v>
      </c>
      <c r="L101" s="226">
        <f t="shared" si="32"/>
        <v>142055</v>
      </c>
      <c r="M101" s="226">
        <f t="shared" si="32"/>
        <v>5641</v>
      </c>
      <c r="N101" s="226">
        <f t="shared" si="32"/>
        <v>0</v>
      </c>
      <c r="O101" s="226">
        <f t="shared" si="32"/>
        <v>0</v>
      </c>
      <c r="P101" s="226">
        <f t="shared" si="32"/>
        <v>147696</v>
      </c>
      <c r="Q101" s="226">
        <f t="shared" si="32"/>
        <v>7945</v>
      </c>
      <c r="R101" s="226">
        <f t="shared" si="32"/>
        <v>0</v>
      </c>
      <c r="S101" s="226">
        <f t="shared" si="32"/>
        <v>0</v>
      </c>
      <c r="T101" s="226">
        <f t="shared" si="32"/>
        <v>383</v>
      </c>
      <c r="U101" s="226">
        <f t="shared" si="32"/>
        <v>8328</v>
      </c>
      <c r="V101" s="726"/>
      <c r="W101" s="618"/>
      <c r="X101" s="89"/>
      <c r="Y101" s="89"/>
      <c r="Z101" s="89"/>
      <c r="AA101" s="726"/>
    </row>
    <row r="102" spans="1:27" s="9" customFormat="1" ht="21" x14ac:dyDescent="0.2">
      <c r="A102" s="599">
        <v>10</v>
      </c>
      <c r="B102" s="603" t="s">
        <v>936</v>
      </c>
      <c r="C102" s="601" t="s">
        <v>937</v>
      </c>
      <c r="D102" s="599">
        <v>37</v>
      </c>
      <c r="E102" s="599">
        <v>7</v>
      </c>
      <c r="F102" s="599" t="s">
        <v>933</v>
      </c>
      <c r="G102" s="599" t="s">
        <v>70</v>
      </c>
      <c r="H102" s="343" t="s">
        <v>1123</v>
      </c>
      <c r="I102" s="153">
        <v>22376</v>
      </c>
      <c r="J102" s="154">
        <v>41750</v>
      </c>
      <c r="K102" s="154">
        <v>2550</v>
      </c>
      <c r="L102" s="296">
        <v>41750</v>
      </c>
      <c r="M102" s="161">
        <v>2550</v>
      </c>
      <c r="N102" s="161">
        <v>0</v>
      </c>
      <c r="O102" s="161">
        <v>0</v>
      </c>
      <c r="P102" s="269">
        <f t="shared" si="14"/>
        <v>44300</v>
      </c>
      <c r="Q102" s="269">
        <f t="shared" ref="Q102:R105" si="33">J102-L102</f>
        <v>0</v>
      </c>
      <c r="R102" s="161">
        <f t="shared" si="33"/>
        <v>0</v>
      </c>
      <c r="S102" s="161">
        <v>0</v>
      </c>
      <c r="T102" s="161">
        <v>0</v>
      </c>
      <c r="U102" s="269">
        <f t="shared" si="15"/>
        <v>0</v>
      </c>
      <c r="V102" s="721">
        <v>22782</v>
      </c>
      <c r="W102" s="618">
        <v>241928</v>
      </c>
      <c r="X102" s="89"/>
      <c r="Y102" s="89"/>
      <c r="Z102" s="89"/>
      <c r="AA102" s="721"/>
    </row>
    <row r="103" spans="1:27" s="9" customFormat="1" ht="21" x14ac:dyDescent="0.2">
      <c r="A103" s="582"/>
      <c r="B103" s="583"/>
      <c r="C103" s="584"/>
      <c r="D103" s="582"/>
      <c r="E103" s="582"/>
      <c r="F103" s="582"/>
      <c r="G103" s="582"/>
      <c r="H103" s="342" t="s">
        <v>1124</v>
      </c>
      <c r="I103" s="144">
        <v>22529</v>
      </c>
      <c r="J103" s="145">
        <v>42376</v>
      </c>
      <c r="K103" s="145">
        <v>1924</v>
      </c>
      <c r="L103" s="297">
        <v>42376</v>
      </c>
      <c r="M103" s="156">
        <v>1924</v>
      </c>
      <c r="N103" s="156">
        <v>0</v>
      </c>
      <c r="O103" s="156">
        <v>0</v>
      </c>
      <c r="P103" s="270">
        <f t="shared" si="14"/>
        <v>44300</v>
      </c>
      <c r="Q103" s="270">
        <f t="shared" si="33"/>
        <v>0</v>
      </c>
      <c r="R103" s="156">
        <f t="shared" si="33"/>
        <v>0</v>
      </c>
      <c r="S103" s="156">
        <v>0</v>
      </c>
      <c r="T103" s="156">
        <v>0</v>
      </c>
      <c r="U103" s="270">
        <f t="shared" si="15"/>
        <v>0</v>
      </c>
      <c r="V103" s="722"/>
      <c r="W103" s="618"/>
      <c r="X103" s="89"/>
      <c r="Y103" s="89"/>
      <c r="Z103" s="89"/>
      <c r="AA103" s="722"/>
    </row>
    <row r="104" spans="1:27" s="9" customFormat="1" ht="21" x14ac:dyDescent="0.2">
      <c r="A104" s="582"/>
      <c r="B104" s="583"/>
      <c r="C104" s="584"/>
      <c r="D104" s="582"/>
      <c r="E104" s="582"/>
      <c r="F104" s="582"/>
      <c r="G104" s="582"/>
      <c r="H104" s="342" t="s">
        <v>1125</v>
      </c>
      <c r="I104" s="144">
        <v>22741</v>
      </c>
      <c r="J104" s="145">
        <v>43012</v>
      </c>
      <c r="K104" s="145">
        <v>1288</v>
      </c>
      <c r="L104" s="297">
        <v>43012</v>
      </c>
      <c r="M104" s="156">
        <v>1288</v>
      </c>
      <c r="N104" s="156">
        <v>0</v>
      </c>
      <c r="O104" s="156">
        <v>0</v>
      </c>
      <c r="P104" s="270">
        <f t="shared" si="14"/>
        <v>44300</v>
      </c>
      <c r="Q104" s="270">
        <f t="shared" si="33"/>
        <v>0</v>
      </c>
      <c r="R104" s="156">
        <f t="shared" si="33"/>
        <v>0</v>
      </c>
      <c r="S104" s="156">
        <v>0</v>
      </c>
      <c r="T104" s="156">
        <v>0</v>
      </c>
      <c r="U104" s="270">
        <f t="shared" si="15"/>
        <v>0</v>
      </c>
      <c r="V104" s="722"/>
      <c r="W104" s="618"/>
      <c r="X104" s="89"/>
      <c r="Y104" s="89"/>
      <c r="Z104" s="89"/>
      <c r="AA104" s="722"/>
    </row>
    <row r="105" spans="1:27" s="9" customFormat="1" ht="21" x14ac:dyDescent="0.2">
      <c r="A105" s="582"/>
      <c r="B105" s="583"/>
      <c r="C105" s="584"/>
      <c r="D105" s="582"/>
      <c r="E105" s="582"/>
      <c r="F105" s="582"/>
      <c r="G105" s="582"/>
      <c r="H105" s="344" t="s">
        <v>1126</v>
      </c>
      <c r="I105" s="159">
        <v>22894</v>
      </c>
      <c r="J105" s="160">
        <v>42862</v>
      </c>
      <c r="K105" s="160">
        <v>643</v>
      </c>
      <c r="L105" s="197">
        <v>0</v>
      </c>
      <c r="M105" s="198">
        <v>0</v>
      </c>
      <c r="N105" s="198">
        <v>0</v>
      </c>
      <c r="O105" s="198">
        <v>0</v>
      </c>
      <c r="P105" s="275">
        <f t="shared" si="14"/>
        <v>0</v>
      </c>
      <c r="Q105" s="275">
        <f t="shared" si="33"/>
        <v>42862</v>
      </c>
      <c r="R105" s="198">
        <f t="shared" si="33"/>
        <v>643</v>
      </c>
      <c r="S105" s="198">
        <v>0</v>
      </c>
      <c r="T105" s="198">
        <v>0</v>
      </c>
      <c r="U105" s="275">
        <f t="shared" si="15"/>
        <v>43505</v>
      </c>
      <c r="V105" s="722"/>
      <c r="W105" s="618"/>
      <c r="X105" s="89"/>
      <c r="Y105" s="89"/>
      <c r="Z105" s="89"/>
      <c r="AA105" s="722"/>
    </row>
    <row r="106" spans="1:27" s="9" customFormat="1" ht="21" x14ac:dyDescent="0.2">
      <c r="A106" s="600"/>
      <c r="B106" s="616"/>
      <c r="C106" s="602"/>
      <c r="D106" s="600"/>
      <c r="E106" s="600"/>
      <c r="F106" s="600"/>
      <c r="G106" s="600"/>
      <c r="H106" s="517" t="s">
        <v>232</v>
      </c>
      <c r="I106" s="517"/>
      <c r="J106" s="226">
        <f>SUM(J102:J105)</f>
        <v>170000</v>
      </c>
      <c r="K106" s="226">
        <f t="shared" ref="K106:U106" si="34">SUM(K102:K105)</f>
        <v>6405</v>
      </c>
      <c r="L106" s="226">
        <f t="shared" si="34"/>
        <v>127138</v>
      </c>
      <c r="M106" s="226">
        <f t="shared" si="34"/>
        <v>5762</v>
      </c>
      <c r="N106" s="226">
        <f t="shared" si="34"/>
        <v>0</v>
      </c>
      <c r="O106" s="226">
        <f t="shared" si="34"/>
        <v>0</v>
      </c>
      <c r="P106" s="226">
        <f t="shared" si="34"/>
        <v>132900</v>
      </c>
      <c r="Q106" s="226">
        <f t="shared" si="34"/>
        <v>42862</v>
      </c>
      <c r="R106" s="226">
        <f t="shared" si="34"/>
        <v>643</v>
      </c>
      <c r="S106" s="226">
        <f t="shared" si="34"/>
        <v>0</v>
      </c>
      <c r="T106" s="226">
        <f t="shared" si="34"/>
        <v>0</v>
      </c>
      <c r="U106" s="226">
        <f t="shared" si="34"/>
        <v>43505</v>
      </c>
      <c r="V106" s="723"/>
      <c r="W106" s="618"/>
      <c r="X106" s="89"/>
      <c r="Y106" s="89"/>
      <c r="Z106" s="89"/>
      <c r="AA106" s="723"/>
    </row>
    <row r="107" spans="1:27" s="9" customFormat="1" ht="21" x14ac:dyDescent="0.2">
      <c r="A107" s="599">
        <v>11</v>
      </c>
      <c r="B107" s="603" t="s">
        <v>934</v>
      </c>
      <c r="C107" s="601" t="s">
        <v>938</v>
      </c>
      <c r="D107" s="599">
        <v>158</v>
      </c>
      <c r="E107" s="599">
        <v>7</v>
      </c>
      <c r="F107" s="599" t="s">
        <v>933</v>
      </c>
      <c r="G107" s="599" t="s">
        <v>70</v>
      </c>
      <c r="H107" s="343" t="s">
        <v>1123</v>
      </c>
      <c r="I107" s="153">
        <v>22376</v>
      </c>
      <c r="J107" s="154">
        <v>44100</v>
      </c>
      <c r="K107" s="154">
        <v>2700</v>
      </c>
      <c r="L107" s="296">
        <v>44100</v>
      </c>
      <c r="M107" s="161">
        <v>2700</v>
      </c>
      <c r="N107" s="161">
        <v>0</v>
      </c>
      <c r="O107" s="161">
        <v>0</v>
      </c>
      <c r="P107" s="269">
        <f t="shared" si="14"/>
        <v>46800</v>
      </c>
      <c r="Q107" s="269">
        <f t="shared" ref="Q107:R110" si="35">J107-L107</f>
        <v>0</v>
      </c>
      <c r="R107" s="161">
        <f t="shared" si="35"/>
        <v>0</v>
      </c>
      <c r="S107" s="161">
        <v>0</v>
      </c>
      <c r="T107" s="161">
        <v>0</v>
      </c>
      <c r="U107" s="269">
        <f t="shared" si="15"/>
        <v>0</v>
      </c>
      <c r="V107" s="721">
        <v>22688</v>
      </c>
      <c r="W107" s="618">
        <v>241834</v>
      </c>
      <c r="X107" s="89"/>
      <c r="Y107" s="89"/>
      <c r="Z107" s="89"/>
      <c r="AA107" s="721"/>
    </row>
    <row r="108" spans="1:27" s="9" customFormat="1" ht="21" x14ac:dyDescent="0.2">
      <c r="A108" s="582"/>
      <c r="B108" s="583"/>
      <c r="C108" s="584"/>
      <c r="D108" s="582"/>
      <c r="E108" s="582"/>
      <c r="F108" s="582"/>
      <c r="G108" s="582"/>
      <c r="H108" s="342" t="s">
        <v>1124</v>
      </c>
      <c r="I108" s="144">
        <v>22529</v>
      </c>
      <c r="J108" s="145">
        <v>44761</v>
      </c>
      <c r="K108" s="145">
        <v>2039</v>
      </c>
      <c r="L108" s="297">
        <v>44274.53</v>
      </c>
      <c r="M108" s="156">
        <v>2039</v>
      </c>
      <c r="N108" s="156">
        <v>1186.47</v>
      </c>
      <c r="O108" s="156">
        <v>0</v>
      </c>
      <c r="P108" s="270">
        <f t="shared" si="14"/>
        <v>47500</v>
      </c>
      <c r="Q108" s="270">
        <f t="shared" si="35"/>
        <v>486.47000000000116</v>
      </c>
      <c r="R108" s="156">
        <f t="shared" si="35"/>
        <v>0</v>
      </c>
      <c r="S108" s="156">
        <v>0</v>
      </c>
      <c r="T108" s="156">
        <v>0</v>
      </c>
      <c r="U108" s="270">
        <f t="shared" si="15"/>
        <v>486.47000000000116</v>
      </c>
      <c r="V108" s="722"/>
      <c r="W108" s="618"/>
      <c r="X108" s="89"/>
      <c r="Y108" s="89"/>
      <c r="Z108" s="89"/>
      <c r="AA108" s="722"/>
    </row>
    <row r="109" spans="1:27" s="9" customFormat="1" ht="21" x14ac:dyDescent="0.2">
      <c r="A109" s="582"/>
      <c r="B109" s="583"/>
      <c r="C109" s="584"/>
      <c r="D109" s="582"/>
      <c r="E109" s="582"/>
      <c r="F109" s="582"/>
      <c r="G109" s="582"/>
      <c r="H109" s="342" t="s">
        <v>1125</v>
      </c>
      <c r="I109" s="144">
        <v>22741</v>
      </c>
      <c r="J109" s="145">
        <v>45433</v>
      </c>
      <c r="K109" s="145">
        <v>1367</v>
      </c>
      <c r="L109" s="297">
        <v>0</v>
      </c>
      <c r="M109" s="156">
        <v>0</v>
      </c>
      <c r="N109" s="156">
        <v>0</v>
      </c>
      <c r="O109" s="156">
        <v>0</v>
      </c>
      <c r="P109" s="270">
        <f t="shared" si="14"/>
        <v>0</v>
      </c>
      <c r="Q109" s="270">
        <f t="shared" si="35"/>
        <v>45433</v>
      </c>
      <c r="R109" s="156">
        <f t="shared" si="35"/>
        <v>1367</v>
      </c>
      <c r="S109" s="156">
        <v>0</v>
      </c>
      <c r="T109" s="156">
        <v>1895.12</v>
      </c>
      <c r="U109" s="270">
        <f t="shared" si="15"/>
        <v>48695.12</v>
      </c>
      <c r="V109" s="722"/>
      <c r="W109" s="618"/>
      <c r="X109" s="89"/>
      <c r="Y109" s="89"/>
      <c r="Z109" s="89"/>
      <c r="AA109" s="722"/>
    </row>
    <row r="110" spans="1:27" s="9" customFormat="1" ht="21" x14ac:dyDescent="0.2">
      <c r="A110" s="582"/>
      <c r="B110" s="583"/>
      <c r="C110" s="584"/>
      <c r="D110" s="582"/>
      <c r="E110" s="582"/>
      <c r="F110" s="582"/>
      <c r="G110" s="582"/>
      <c r="H110" s="344" t="s">
        <v>1126</v>
      </c>
      <c r="I110" s="159">
        <v>22894</v>
      </c>
      <c r="J110" s="160">
        <v>45716</v>
      </c>
      <c r="K110" s="160">
        <v>686</v>
      </c>
      <c r="L110" s="197">
        <v>0</v>
      </c>
      <c r="M110" s="198">
        <v>0</v>
      </c>
      <c r="N110" s="198">
        <v>0</v>
      </c>
      <c r="O110" s="198">
        <v>0</v>
      </c>
      <c r="P110" s="275">
        <f t="shared" si="14"/>
        <v>0</v>
      </c>
      <c r="Q110" s="275">
        <f t="shared" si="35"/>
        <v>45716</v>
      </c>
      <c r="R110" s="198">
        <f t="shared" si="35"/>
        <v>686</v>
      </c>
      <c r="S110" s="198">
        <v>0</v>
      </c>
      <c r="T110" s="198">
        <v>0</v>
      </c>
      <c r="U110" s="275">
        <f t="shared" si="15"/>
        <v>46402</v>
      </c>
      <c r="V110" s="722"/>
      <c r="W110" s="618"/>
      <c r="X110" s="89"/>
      <c r="Y110" s="89"/>
      <c r="Z110" s="89"/>
      <c r="AA110" s="722"/>
    </row>
    <row r="111" spans="1:27" s="9" customFormat="1" ht="21" x14ac:dyDescent="0.2">
      <c r="A111" s="600"/>
      <c r="B111" s="616"/>
      <c r="C111" s="602"/>
      <c r="D111" s="600"/>
      <c r="E111" s="600"/>
      <c r="F111" s="600"/>
      <c r="G111" s="600"/>
      <c r="H111" s="517" t="s">
        <v>232</v>
      </c>
      <c r="I111" s="517"/>
      <c r="J111" s="226">
        <f>SUM(J107:J110)</f>
        <v>180010</v>
      </c>
      <c r="K111" s="226">
        <f t="shared" ref="K111:U111" si="36">SUM(K107:K110)</f>
        <v>6792</v>
      </c>
      <c r="L111" s="226">
        <f t="shared" si="36"/>
        <v>88374.53</v>
      </c>
      <c r="M111" s="226">
        <f t="shared" si="36"/>
        <v>4739</v>
      </c>
      <c r="N111" s="226">
        <f t="shared" si="36"/>
        <v>1186.47</v>
      </c>
      <c r="O111" s="226">
        <f t="shared" si="36"/>
        <v>0</v>
      </c>
      <c r="P111" s="226">
        <f t="shared" si="36"/>
        <v>94300</v>
      </c>
      <c r="Q111" s="226">
        <f t="shared" si="36"/>
        <v>91635.47</v>
      </c>
      <c r="R111" s="226">
        <f t="shared" si="36"/>
        <v>2053</v>
      </c>
      <c r="S111" s="226">
        <f t="shared" si="36"/>
        <v>0</v>
      </c>
      <c r="T111" s="226">
        <f t="shared" si="36"/>
        <v>1895.12</v>
      </c>
      <c r="U111" s="226">
        <f t="shared" si="36"/>
        <v>95583.59</v>
      </c>
      <c r="V111" s="723"/>
      <c r="W111" s="618"/>
      <c r="X111" s="89"/>
      <c r="Y111" s="89"/>
      <c r="Z111" s="89"/>
      <c r="AA111" s="723"/>
    </row>
    <row r="112" spans="1:27" s="9" customFormat="1" ht="24.6" customHeight="1" x14ac:dyDescent="0.2">
      <c r="A112" s="599">
        <v>12</v>
      </c>
      <c r="B112" s="603" t="s">
        <v>939</v>
      </c>
      <c r="C112" s="601" t="s">
        <v>940</v>
      </c>
      <c r="D112" s="599">
        <v>135</v>
      </c>
      <c r="E112" s="599">
        <v>9</v>
      </c>
      <c r="F112" s="599" t="s">
        <v>933</v>
      </c>
      <c r="G112" s="599" t="s">
        <v>70</v>
      </c>
      <c r="H112" s="343" t="s">
        <v>1123</v>
      </c>
      <c r="I112" s="153">
        <v>22376</v>
      </c>
      <c r="J112" s="154">
        <v>36950</v>
      </c>
      <c r="K112" s="154">
        <v>2250</v>
      </c>
      <c r="L112" s="296">
        <v>36950</v>
      </c>
      <c r="M112" s="161">
        <v>2250</v>
      </c>
      <c r="N112" s="161">
        <v>0</v>
      </c>
      <c r="O112" s="161">
        <v>0</v>
      </c>
      <c r="P112" s="269">
        <f t="shared" ref="P112:P155" si="37">SUM(L112:O112)</f>
        <v>39200</v>
      </c>
      <c r="Q112" s="269">
        <f t="shared" ref="Q112:R115" si="38">J112-L112</f>
        <v>0</v>
      </c>
      <c r="R112" s="161">
        <f t="shared" si="38"/>
        <v>0</v>
      </c>
      <c r="S112" s="161">
        <v>0</v>
      </c>
      <c r="T112" s="161">
        <v>0</v>
      </c>
      <c r="U112" s="269">
        <f t="shared" ref="U112:U155" si="39">SUM(Q112:T112)</f>
        <v>0</v>
      </c>
      <c r="V112" s="721">
        <v>22584</v>
      </c>
      <c r="W112" s="618">
        <v>241730</v>
      </c>
      <c r="X112" s="89"/>
      <c r="Y112" s="89"/>
      <c r="Z112" s="89"/>
      <c r="AA112" s="721"/>
    </row>
    <row r="113" spans="1:27" s="9" customFormat="1" ht="21" x14ac:dyDescent="0.2">
      <c r="A113" s="582"/>
      <c r="B113" s="583"/>
      <c r="C113" s="584"/>
      <c r="D113" s="582"/>
      <c r="E113" s="582"/>
      <c r="F113" s="582"/>
      <c r="G113" s="582"/>
      <c r="H113" s="342" t="s">
        <v>1124</v>
      </c>
      <c r="I113" s="144">
        <v>22529</v>
      </c>
      <c r="J113" s="145">
        <v>37504</v>
      </c>
      <c r="K113" s="145">
        <v>1696</v>
      </c>
      <c r="L113" s="297">
        <v>37504</v>
      </c>
      <c r="M113" s="156">
        <v>1696</v>
      </c>
      <c r="N113" s="156">
        <v>0</v>
      </c>
      <c r="O113" s="156">
        <v>0</v>
      </c>
      <c r="P113" s="270">
        <f t="shared" si="37"/>
        <v>39200</v>
      </c>
      <c r="Q113" s="270">
        <f t="shared" si="38"/>
        <v>0</v>
      </c>
      <c r="R113" s="156">
        <f t="shared" si="38"/>
        <v>0</v>
      </c>
      <c r="S113" s="156">
        <v>0</v>
      </c>
      <c r="T113" s="156">
        <v>0</v>
      </c>
      <c r="U113" s="270">
        <f t="shared" si="39"/>
        <v>0</v>
      </c>
      <c r="V113" s="722"/>
      <c r="W113" s="618"/>
      <c r="X113" s="89"/>
      <c r="Y113" s="89"/>
      <c r="Z113" s="89"/>
      <c r="AA113" s="722"/>
    </row>
    <row r="114" spans="1:27" s="9" customFormat="1" ht="21" x14ac:dyDescent="0.2">
      <c r="A114" s="582"/>
      <c r="B114" s="583"/>
      <c r="C114" s="584"/>
      <c r="D114" s="582"/>
      <c r="E114" s="582"/>
      <c r="F114" s="582"/>
      <c r="G114" s="582"/>
      <c r="H114" s="342" t="s">
        <v>1125</v>
      </c>
      <c r="I114" s="144">
        <v>22741</v>
      </c>
      <c r="J114" s="145">
        <v>38067</v>
      </c>
      <c r="K114" s="145">
        <v>1133</v>
      </c>
      <c r="L114" s="297">
        <v>0</v>
      </c>
      <c r="M114" s="156">
        <v>0</v>
      </c>
      <c r="N114" s="156">
        <v>0</v>
      </c>
      <c r="O114" s="156">
        <v>0</v>
      </c>
      <c r="P114" s="270">
        <f t="shared" si="37"/>
        <v>0</v>
      </c>
      <c r="Q114" s="270">
        <f t="shared" si="38"/>
        <v>38067</v>
      </c>
      <c r="R114" s="156">
        <f t="shared" si="38"/>
        <v>1133</v>
      </c>
      <c r="S114" s="156">
        <v>0</v>
      </c>
      <c r="T114" s="156">
        <v>1587.86</v>
      </c>
      <c r="U114" s="270">
        <f t="shared" si="39"/>
        <v>40787.86</v>
      </c>
      <c r="V114" s="722"/>
      <c r="W114" s="618"/>
      <c r="X114" s="89"/>
      <c r="Y114" s="89"/>
      <c r="Z114" s="89"/>
      <c r="AA114" s="722"/>
    </row>
    <row r="115" spans="1:27" s="9" customFormat="1" ht="21" x14ac:dyDescent="0.2">
      <c r="A115" s="582"/>
      <c r="B115" s="583"/>
      <c r="C115" s="584"/>
      <c r="D115" s="582"/>
      <c r="E115" s="582"/>
      <c r="F115" s="582"/>
      <c r="G115" s="582"/>
      <c r="H115" s="344" t="s">
        <v>1126</v>
      </c>
      <c r="I115" s="159">
        <v>22894</v>
      </c>
      <c r="J115" s="160">
        <v>37479</v>
      </c>
      <c r="K115" s="160">
        <v>562</v>
      </c>
      <c r="L115" s="197">
        <v>0</v>
      </c>
      <c r="M115" s="198">
        <v>0</v>
      </c>
      <c r="N115" s="198">
        <v>0</v>
      </c>
      <c r="O115" s="198">
        <v>0</v>
      </c>
      <c r="P115" s="275">
        <f t="shared" si="37"/>
        <v>0</v>
      </c>
      <c r="Q115" s="275">
        <f t="shared" si="38"/>
        <v>37479</v>
      </c>
      <c r="R115" s="198">
        <f t="shared" si="38"/>
        <v>562</v>
      </c>
      <c r="S115" s="198">
        <v>0</v>
      </c>
      <c r="T115" s="198">
        <v>0</v>
      </c>
      <c r="U115" s="275">
        <f t="shared" si="39"/>
        <v>38041</v>
      </c>
      <c r="V115" s="722"/>
      <c r="W115" s="618"/>
      <c r="X115" s="89"/>
      <c r="Y115" s="89"/>
      <c r="Z115" s="89"/>
      <c r="AA115" s="722"/>
    </row>
    <row r="116" spans="1:27" s="9" customFormat="1" ht="21" x14ac:dyDescent="0.2">
      <c r="A116" s="600"/>
      <c r="B116" s="616"/>
      <c r="C116" s="602"/>
      <c r="D116" s="600"/>
      <c r="E116" s="600"/>
      <c r="F116" s="600"/>
      <c r="G116" s="600"/>
      <c r="H116" s="517" t="s">
        <v>232</v>
      </c>
      <c r="I116" s="517"/>
      <c r="J116" s="226">
        <f>SUM(J112:J115)</f>
        <v>150000</v>
      </c>
      <c r="K116" s="226">
        <f t="shared" ref="K116:U116" si="40">SUM(K112:K115)</f>
        <v>5641</v>
      </c>
      <c r="L116" s="226">
        <f t="shared" si="40"/>
        <v>74454</v>
      </c>
      <c r="M116" s="226">
        <f t="shared" si="40"/>
        <v>3946</v>
      </c>
      <c r="N116" s="226">
        <f t="shared" si="40"/>
        <v>0</v>
      </c>
      <c r="O116" s="226">
        <f t="shared" si="40"/>
        <v>0</v>
      </c>
      <c r="P116" s="226">
        <f t="shared" si="40"/>
        <v>78400</v>
      </c>
      <c r="Q116" s="226">
        <f t="shared" si="40"/>
        <v>75546</v>
      </c>
      <c r="R116" s="226">
        <f t="shared" si="40"/>
        <v>1695</v>
      </c>
      <c r="S116" s="226">
        <f t="shared" si="40"/>
        <v>0</v>
      </c>
      <c r="T116" s="226">
        <f t="shared" si="40"/>
        <v>1587.86</v>
      </c>
      <c r="U116" s="226">
        <f t="shared" si="40"/>
        <v>78828.86</v>
      </c>
      <c r="V116" s="723"/>
      <c r="W116" s="618"/>
      <c r="X116" s="89"/>
      <c r="Y116" s="89"/>
      <c r="Z116" s="89"/>
      <c r="AA116" s="723"/>
    </row>
    <row r="117" spans="1:27" s="9" customFormat="1" ht="21" x14ac:dyDescent="0.2">
      <c r="A117" s="599">
        <v>13</v>
      </c>
      <c r="B117" s="603" t="s">
        <v>943</v>
      </c>
      <c r="C117" s="601" t="s">
        <v>944</v>
      </c>
      <c r="D117" s="599">
        <v>73</v>
      </c>
      <c r="E117" s="599">
        <v>3</v>
      </c>
      <c r="F117" s="599" t="s">
        <v>933</v>
      </c>
      <c r="G117" s="599" t="s">
        <v>70</v>
      </c>
      <c r="H117" s="343" t="s">
        <v>1123</v>
      </c>
      <c r="I117" s="153">
        <v>22376</v>
      </c>
      <c r="J117" s="154">
        <v>24400</v>
      </c>
      <c r="K117" s="154">
        <v>1500</v>
      </c>
      <c r="L117" s="296">
        <v>24400</v>
      </c>
      <c r="M117" s="161">
        <v>1500</v>
      </c>
      <c r="N117" s="161">
        <v>0</v>
      </c>
      <c r="O117" s="161">
        <v>0</v>
      </c>
      <c r="P117" s="269">
        <f t="shared" si="37"/>
        <v>25900</v>
      </c>
      <c r="Q117" s="269">
        <f t="shared" ref="Q117:R120" si="41">J117-L117</f>
        <v>0</v>
      </c>
      <c r="R117" s="161">
        <f t="shared" si="41"/>
        <v>0</v>
      </c>
      <c r="S117" s="161">
        <v>0</v>
      </c>
      <c r="T117" s="161">
        <v>0</v>
      </c>
      <c r="U117" s="269">
        <f t="shared" si="39"/>
        <v>0</v>
      </c>
      <c r="V117" s="721">
        <v>23089</v>
      </c>
      <c r="W117" s="618">
        <v>241925</v>
      </c>
      <c r="X117" s="89"/>
      <c r="Y117" s="89"/>
      <c r="Z117" s="89"/>
      <c r="AA117" s="721"/>
    </row>
    <row r="118" spans="1:27" s="9" customFormat="1" ht="21" x14ac:dyDescent="0.2">
      <c r="A118" s="582"/>
      <c r="B118" s="583"/>
      <c r="C118" s="584"/>
      <c r="D118" s="582"/>
      <c r="E118" s="582"/>
      <c r="F118" s="582"/>
      <c r="G118" s="582"/>
      <c r="H118" s="342" t="s">
        <v>1124</v>
      </c>
      <c r="I118" s="144">
        <v>22529</v>
      </c>
      <c r="J118" s="145">
        <v>24766</v>
      </c>
      <c r="K118" s="145">
        <v>1134</v>
      </c>
      <c r="L118" s="297">
        <v>24766</v>
      </c>
      <c r="M118" s="156">
        <v>1134</v>
      </c>
      <c r="N118" s="156">
        <v>0</v>
      </c>
      <c r="O118" s="156">
        <v>0</v>
      </c>
      <c r="P118" s="270">
        <f t="shared" si="37"/>
        <v>25900</v>
      </c>
      <c r="Q118" s="270">
        <f t="shared" si="41"/>
        <v>0</v>
      </c>
      <c r="R118" s="156">
        <f t="shared" si="41"/>
        <v>0</v>
      </c>
      <c r="S118" s="156">
        <v>0</v>
      </c>
      <c r="T118" s="156">
        <v>328.41</v>
      </c>
      <c r="U118" s="270">
        <f t="shared" si="39"/>
        <v>328.41</v>
      </c>
      <c r="V118" s="722"/>
      <c r="W118" s="618"/>
      <c r="X118" s="89"/>
      <c r="Y118" s="89"/>
      <c r="Z118" s="89"/>
      <c r="AA118" s="722"/>
    </row>
    <row r="119" spans="1:27" s="9" customFormat="1" ht="21" x14ac:dyDescent="0.2">
      <c r="A119" s="582"/>
      <c r="B119" s="583"/>
      <c r="C119" s="584"/>
      <c r="D119" s="582"/>
      <c r="E119" s="582"/>
      <c r="F119" s="582"/>
      <c r="G119" s="582"/>
      <c r="H119" s="342" t="s">
        <v>1125</v>
      </c>
      <c r="I119" s="144">
        <v>22741</v>
      </c>
      <c r="J119" s="145">
        <v>25137</v>
      </c>
      <c r="K119" s="145">
        <v>763</v>
      </c>
      <c r="L119" s="297">
        <v>17368</v>
      </c>
      <c r="M119" s="156">
        <v>763</v>
      </c>
      <c r="N119" s="156">
        <v>0</v>
      </c>
      <c r="O119" s="156">
        <v>0</v>
      </c>
      <c r="P119" s="270">
        <f t="shared" si="37"/>
        <v>18131</v>
      </c>
      <c r="Q119" s="270">
        <f t="shared" si="41"/>
        <v>7769</v>
      </c>
      <c r="R119" s="156">
        <f t="shared" si="41"/>
        <v>0</v>
      </c>
      <c r="S119" s="156">
        <v>0</v>
      </c>
      <c r="T119" s="156">
        <v>2366.5300000000002</v>
      </c>
      <c r="U119" s="270">
        <f t="shared" si="39"/>
        <v>10135.530000000001</v>
      </c>
      <c r="V119" s="722"/>
      <c r="W119" s="618"/>
      <c r="X119" s="89"/>
      <c r="Y119" s="89"/>
      <c r="Z119" s="89"/>
      <c r="AA119" s="722"/>
    </row>
    <row r="120" spans="1:27" s="9" customFormat="1" ht="21" x14ac:dyDescent="0.2">
      <c r="A120" s="582"/>
      <c r="B120" s="583"/>
      <c r="C120" s="584"/>
      <c r="D120" s="582"/>
      <c r="E120" s="582"/>
      <c r="F120" s="582"/>
      <c r="G120" s="582"/>
      <c r="H120" s="344" t="s">
        <v>1126</v>
      </c>
      <c r="I120" s="159">
        <v>22894</v>
      </c>
      <c r="J120" s="160">
        <v>25697</v>
      </c>
      <c r="K120" s="160">
        <v>385</v>
      </c>
      <c r="L120" s="197">
        <v>0</v>
      </c>
      <c r="M120" s="198">
        <v>0</v>
      </c>
      <c r="N120" s="198">
        <v>0</v>
      </c>
      <c r="O120" s="198">
        <v>0</v>
      </c>
      <c r="P120" s="275">
        <f t="shared" si="37"/>
        <v>0</v>
      </c>
      <c r="Q120" s="275">
        <f t="shared" si="41"/>
        <v>25697</v>
      </c>
      <c r="R120" s="198">
        <f t="shared" si="41"/>
        <v>385</v>
      </c>
      <c r="S120" s="198">
        <v>0</v>
      </c>
      <c r="T120" s="198">
        <v>0</v>
      </c>
      <c r="U120" s="275">
        <f t="shared" si="39"/>
        <v>26082</v>
      </c>
      <c r="V120" s="722"/>
      <c r="W120" s="618"/>
      <c r="X120" s="89"/>
      <c r="Y120" s="89"/>
      <c r="Z120" s="89"/>
      <c r="AA120" s="722"/>
    </row>
    <row r="121" spans="1:27" s="9" customFormat="1" ht="21" x14ac:dyDescent="0.2">
      <c r="A121" s="600"/>
      <c r="B121" s="616"/>
      <c r="C121" s="602"/>
      <c r="D121" s="600"/>
      <c r="E121" s="600"/>
      <c r="F121" s="600"/>
      <c r="G121" s="600"/>
      <c r="H121" s="517" t="s">
        <v>232</v>
      </c>
      <c r="I121" s="517"/>
      <c r="J121" s="226">
        <f>SUM(J117:J120)</f>
        <v>100000</v>
      </c>
      <c r="K121" s="226">
        <f t="shared" ref="K121:U121" si="42">SUM(K117:K120)</f>
        <v>3782</v>
      </c>
      <c r="L121" s="226">
        <f t="shared" si="42"/>
        <v>66534</v>
      </c>
      <c r="M121" s="226">
        <f t="shared" si="42"/>
        <v>3397</v>
      </c>
      <c r="N121" s="226">
        <f t="shared" si="42"/>
        <v>0</v>
      </c>
      <c r="O121" s="226">
        <f t="shared" si="42"/>
        <v>0</v>
      </c>
      <c r="P121" s="226">
        <f t="shared" si="42"/>
        <v>69931</v>
      </c>
      <c r="Q121" s="226">
        <f t="shared" si="42"/>
        <v>33466</v>
      </c>
      <c r="R121" s="226">
        <f t="shared" si="42"/>
        <v>385</v>
      </c>
      <c r="S121" s="226">
        <f t="shared" si="42"/>
        <v>0</v>
      </c>
      <c r="T121" s="226">
        <f t="shared" si="42"/>
        <v>2694.94</v>
      </c>
      <c r="U121" s="226">
        <f t="shared" si="42"/>
        <v>36545.94</v>
      </c>
      <c r="V121" s="723"/>
      <c r="W121" s="618"/>
      <c r="X121" s="89"/>
      <c r="Y121" s="89"/>
      <c r="Z121" s="89"/>
      <c r="AA121" s="723"/>
    </row>
    <row r="122" spans="1:27" s="9" customFormat="1" ht="21" x14ac:dyDescent="0.2">
      <c r="A122" s="599">
        <v>14</v>
      </c>
      <c r="B122" s="603" t="s">
        <v>945</v>
      </c>
      <c r="C122" s="601" t="s">
        <v>946</v>
      </c>
      <c r="D122" s="599">
        <v>73</v>
      </c>
      <c r="E122" s="599">
        <v>3</v>
      </c>
      <c r="F122" s="599" t="s">
        <v>933</v>
      </c>
      <c r="G122" s="599" t="s">
        <v>70</v>
      </c>
      <c r="H122" s="343" t="s">
        <v>1123</v>
      </c>
      <c r="I122" s="153">
        <v>22376</v>
      </c>
      <c r="J122" s="154">
        <v>24964</v>
      </c>
      <c r="K122" s="154">
        <v>1536</v>
      </c>
      <c r="L122" s="296">
        <v>24964</v>
      </c>
      <c r="M122" s="161">
        <v>1536</v>
      </c>
      <c r="N122" s="161">
        <v>0</v>
      </c>
      <c r="O122" s="161">
        <v>0</v>
      </c>
      <c r="P122" s="269">
        <f t="shared" si="37"/>
        <v>26500</v>
      </c>
      <c r="Q122" s="269">
        <f t="shared" ref="Q122:R125" si="43">J122-L122</f>
        <v>0</v>
      </c>
      <c r="R122" s="161">
        <f t="shared" si="43"/>
        <v>0</v>
      </c>
      <c r="S122" s="161">
        <v>0</v>
      </c>
      <c r="T122" s="161">
        <v>0</v>
      </c>
      <c r="U122" s="269">
        <f t="shared" si="39"/>
        <v>0</v>
      </c>
      <c r="V122" s="721" t="s">
        <v>1580</v>
      </c>
      <c r="W122" s="618">
        <v>241712</v>
      </c>
      <c r="X122" s="89"/>
      <c r="Y122" s="89"/>
      <c r="Z122" s="89"/>
      <c r="AA122" s="721"/>
    </row>
    <row r="123" spans="1:27" s="9" customFormat="1" ht="21" x14ac:dyDescent="0.2">
      <c r="A123" s="582"/>
      <c r="B123" s="583"/>
      <c r="C123" s="584"/>
      <c r="D123" s="582"/>
      <c r="E123" s="582"/>
      <c r="F123" s="582"/>
      <c r="G123" s="582"/>
      <c r="H123" s="342" t="s">
        <v>1124</v>
      </c>
      <c r="I123" s="144">
        <v>22529</v>
      </c>
      <c r="J123" s="145">
        <v>25338</v>
      </c>
      <c r="K123" s="145">
        <v>1162</v>
      </c>
      <c r="L123" s="297">
        <v>25338</v>
      </c>
      <c r="M123" s="156">
        <v>1162</v>
      </c>
      <c r="N123" s="156">
        <v>0</v>
      </c>
      <c r="O123" s="156">
        <v>0</v>
      </c>
      <c r="P123" s="270">
        <f t="shared" si="37"/>
        <v>26500</v>
      </c>
      <c r="Q123" s="270">
        <f t="shared" si="43"/>
        <v>0</v>
      </c>
      <c r="R123" s="156">
        <f t="shared" si="43"/>
        <v>0</v>
      </c>
      <c r="S123" s="156">
        <v>0</v>
      </c>
      <c r="T123" s="156">
        <v>0</v>
      </c>
      <c r="U123" s="270">
        <f t="shared" si="39"/>
        <v>0</v>
      </c>
      <c r="V123" s="722"/>
      <c r="W123" s="618"/>
      <c r="X123" s="89"/>
      <c r="Y123" s="89"/>
      <c r="Z123" s="89"/>
      <c r="AA123" s="722"/>
    </row>
    <row r="124" spans="1:27" s="9" customFormat="1" ht="21" x14ac:dyDescent="0.2">
      <c r="A124" s="582"/>
      <c r="B124" s="583"/>
      <c r="C124" s="584"/>
      <c r="D124" s="582"/>
      <c r="E124" s="582"/>
      <c r="F124" s="582"/>
      <c r="G124" s="582"/>
      <c r="H124" s="342" t="s">
        <v>1125</v>
      </c>
      <c r="I124" s="144">
        <v>22741</v>
      </c>
      <c r="J124" s="145">
        <v>25719</v>
      </c>
      <c r="K124" s="145">
        <v>781</v>
      </c>
      <c r="L124" s="297">
        <v>6219</v>
      </c>
      <c r="M124" s="156">
        <v>781</v>
      </c>
      <c r="N124" s="156">
        <v>0</v>
      </c>
      <c r="O124" s="156">
        <v>0</v>
      </c>
      <c r="P124" s="270">
        <f t="shared" si="37"/>
        <v>7000</v>
      </c>
      <c r="Q124" s="270">
        <f t="shared" si="43"/>
        <v>19500</v>
      </c>
      <c r="R124" s="156">
        <f t="shared" si="43"/>
        <v>0</v>
      </c>
      <c r="S124" s="156">
        <v>0</v>
      </c>
      <c r="T124" s="156">
        <v>1231.3399999999999</v>
      </c>
      <c r="U124" s="270">
        <f t="shared" si="39"/>
        <v>20731.34</v>
      </c>
      <c r="V124" s="722"/>
      <c r="W124" s="618"/>
      <c r="X124" s="89"/>
      <c r="Y124" s="89"/>
      <c r="Z124" s="89"/>
      <c r="AA124" s="722"/>
    </row>
    <row r="125" spans="1:27" s="9" customFormat="1" ht="21" x14ac:dyDescent="0.2">
      <c r="A125" s="582"/>
      <c r="B125" s="583"/>
      <c r="C125" s="584"/>
      <c r="D125" s="582"/>
      <c r="E125" s="582"/>
      <c r="F125" s="582"/>
      <c r="G125" s="582"/>
      <c r="H125" s="344" t="s">
        <v>1126</v>
      </c>
      <c r="I125" s="159">
        <v>22894</v>
      </c>
      <c r="J125" s="160">
        <v>26379</v>
      </c>
      <c r="K125" s="160">
        <v>396</v>
      </c>
      <c r="L125" s="197">
        <v>0</v>
      </c>
      <c r="M125" s="198">
        <v>0</v>
      </c>
      <c r="N125" s="198">
        <v>0</v>
      </c>
      <c r="O125" s="198">
        <v>0</v>
      </c>
      <c r="P125" s="275">
        <f t="shared" si="37"/>
        <v>0</v>
      </c>
      <c r="Q125" s="275">
        <f t="shared" si="43"/>
        <v>26379</v>
      </c>
      <c r="R125" s="198">
        <f t="shared" si="43"/>
        <v>396</v>
      </c>
      <c r="S125" s="198">
        <v>0</v>
      </c>
      <c r="T125" s="198">
        <v>0</v>
      </c>
      <c r="U125" s="275">
        <f t="shared" si="39"/>
        <v>26775</v>
      </c>
      <c r="V125" s="722"/>
      <c r="W125" s="618"/>
      <c r="X125" s="89"/>
      <c r="Y125" s="89"/>
      <c r="Z125" s="89"/>
      <c r="AA125" s="722"/>
    </row>
    <row r="126" spans="1:27" s="9" customFormat="1" ht="21" x14ac:dyDescent="0.2">
      <c r="A126" s="600"/>
      <c r="B126" s="616"/>
      <c r="C126" s="602"/>
      <c r="D126" s="600"/>
      <c r="E126" s="600"/>
      <c r="F126" s="600"/>
      <c r="G126" s="600"/>
      <c r="H126" s="517" t="s">
        <v>232</v>
      </c>
      <c r="I126" s="517"/>
      <c r="J126" s="226">
        <f>SUM(J122:J125)</f>
        <v>102400</v>
      </c>
      <c r="K126" s="226">
        <f t="shared" ref="K126:U126" si="44">SUM(K122:K125)</f>
        <v>3875</v>
      </c>
      <c r="L126" s="226">
        <f t="shared" si="44"/>
        <v>56521</v>
      </c>
      <c r="M126" s="226">
        <f t="shared" si="44"/>
        <v>3479</v>
      </c>
      <c r="N126" s="226">
        <f t="shared" si="44"/>
        <v>0</v>
      </c>
      <c r="O126" s="226">
        <f t="shared" si="44"/>
        <v>0</v>
      </c>
      <c r="P126" s="226">
        <f t="shared" si="44"/>
        <v>60000</v>
      </c>
      <c r="Q126" s="226">
        <f t="shared" si="44"/>
        <v>45879</v>
      </c>
      <c r="R126" s="226">
        <f t="shared" si="44"/>
        <v>396</v>
      </c>
      <c r="S126" s="226">
        <f t="shared" si="44"/>
        <v>0</v>
      </c>
      <c r="T126" s="226">
        <f t="shared" si="44"/>
        <v>1231.3399999999999</v>
      </c>
      <c r="U126" s="226">
        <f t="shared" si="44"/>
        <v>47506.34</v>
      </c>
      <c r="V126" s="723"/>
      <c r="W126" s="618"/>
      <c r="X126" s="89"/>
      <c r="Y126" s="89"/>
      <c r="Z126" s="89"/>
      <c r="AA126" s="723"/>
    </row>
    <row r="127" spans="1:27" s="9" customFormat="1" ht="21" x14ac:dyDescent="0.2">
      <c r="A127" s="599">
        <v>15</v>
      </c>
      <c r="B127" s="603" t="s">
        <v>945</v>
      </c>
      <c r="C127" s="601" t="s">
        <v>947</v>
      </c>
      <c r="D127" s="599">
        <v>17</v>
      </c>
      <c r="E127" s="599">
        <v>3</v>
      </c>
      <c r="F127" s="599" t="s">
        <v>933</v>
      </c>
      <c r="G127" s="599" t="s">
        <v>70</v>
      </c>
      <c r="H127" s="343" t="s">
        <v>1123</v>
      </c>
      <c r="I127" s="153">
        <v>22376</v>
      </c>
      <c r="J127" s="154">
        <v>25055</v>
      </c>
      <c r="K127" s="154">
        <v>1545</v>
      </c>
      <c r="L127" s="296">
        <v>25055</v>
      </c>
      <c r="M127" s="161">
        <v>1545</v>
      </c>
      <c r="N127" s="161">
        <v>0</v>
      </c>
      <c r="O127" s="161">
        <v>0</v>
      </c>
      <c r="P127" s="269">
        <f t="shared" si="37"/>
        <v>26600</v>
      </c>
      <c r="Q127" s="269">
        <f t="shared" ref="Q127:R130" si="45">J127-L127</f>
        <v>0</v>
      </c>
      <c r="R127" s="161">
        <f t="shared" si="45"/>
        <v>0</v>
      </c>
      <c r="S127" s="161">
        <v>0</v>
      </c>
      <c r="T127" s="161">
        <v>0</v>
      </c>
      <c r="U127" s="269">
        <f t="shared" si="39"/>
        <v>0</v>
      </c>
      <c r="V127" s="724">
        <v>23059</v>
      </c>
      <c r="W127" s="618">
        <v>241911</v>
      </c>
      <c r="X127" s="89"/>
      <c r="Y127" s="89"/>
      <c r="Z127" s="89"/>
      <c r="AA127" s="724"/>
    </row>
    <row r="128" spans="1:27" s="9" customFormat="1" ht="21" x14ac:dyDescent="0.2">
      <c r="A128" s="582"/>
      <c r="B128" s="583"/>
      <c r="C128" s="584"/>
      <c r="D128" s="582"/>
      <c r="E128" s="582"/>
      <c r="F128" s="582"/>
      <c r="G128" s="582"/>
      <c r="H128" s="342" t="s">
        <v>1124</v>
      </c>
      <c r="I128" s="144">
        <v>22529</v>
      </c>
      <c r="J128" s="145">
        <v>25431</v>
      </c>
      <c r="K128" s="145">
        <v>1169</v>
      </c>
      <c r="L128" s="297">
        <v>25431</v>
      </c>
      <c r="M128" s="156">
        <v>1169</v>
      </c>
      <c r="N128" s="156">
        <v>0</v>
      </c>
      <c r="O128" s="156">
        <v>0</v>
      </c>
      <c r="P128" s="270">
        <f t="shared" si="37"/>
        <v>26600</v>
      </c>
      <c r="Q128" s="270">
        <f t="shared" si="45"/>
        <v>0</v>
      </c>
      <c r="R128" s="156">
        <f t="shared" si="45"/>
        <v>0</v>
      </c>
      <c r="S128" s="156">
        <v>0</v>
      </c>
      <c r="T128" s="156">
        <v>0</v>
      </c>
      <c r="U128" s="270">
        <f t="shared" si="39"/>
        <v>0</v>
      </c>
      <c r="V128" s="725"/>
      <c r="W128" s="618"/>
      <c r="X128" s="89"/>
      <c r="Y128" s="89"/>
      <c r="Z128" s="89"/>
      <c r="AA128" s="725"/>
    </row>
    <row r="129" spans="1:27" s="9" customFormat="1" ht="21" x14ac:dyDescent="0.2">
      <c r="A129" s="582"/>
      <c r="B129" s="583"/>
      <c r="C129" s="584"/>
      <c r="D129" s="582"/>
      <c r="E129" s="582"/>
      <c r="F129" s="582"/>
      <c r="G129" s="582"/>
      <c r="H129" s="342" t="s">
        <v>1125</v>
      </c>
      <c r="I129" s="144">
        <v>22741</v>
      </c>
      <c r="J129" s="145">
        <v>25812</v>
      </c>
      <c r="K129" s="145">
        <v>788</v>
      </c>
      <c r="L129" s="297">
        <v>25172</v>
      </c>
      <c r="M129" s="156">
        <v>788</v>
      </c>
      <c r="N129" s="156">
        <v>0</v>
      </c>
      <c r="O129" s="156">
        <v>0</v>
      </c>
      <c r="P129" s="270">
        <f t="shared" si="37"/>
        <v>25960</v>
      </c>
      <c r="Q129" s="270">
        <f t="shared" si="45"/>
        <v>640</v>
      </c>
      <c r="R129" s="156">
        <f t="shared" si="45"/>
        <v>0</v>
      </c>
      <c r="S129" s="156">
        <v>0</v>
      </c>
      <c r="T129" s="156">
        <v>695</v>
      </c>
      <c r="U129" s="270">
        <f t="shared" si="39"/>
        <v>1335</v>
      </c>
      <c r="V129" s="725"/>
      <c r="W129" s="618"/>
      <c r="X129" s="89"/>
      <c r="Y129" s="89"/>
      <c r="Z129" s="89"/>
      <c r="AA129" s="725"/>
    </row>
    <row r="130" spans="1:27" s="9" customFormat="1" ht="21" x14ac:dyDescent="0.2">
      <c r="A130" s="582"/>
      <c r="B130" s="583"/>
      <c r="C130" s="584"/>
      <c r="D130" s="582"/>
      <c r="E130" s="582"/>
      <c r="F130" s="582"/>
      <c r="G130" s="582"/>
      <c r="H130" s="344" t="s">
        <v>1126</v>
      </c>
      <c r="I130" s="159">
        <v>22894</v>
      </c>
      <c r="J130" s="160">
        <v>26702</v>
      </c>
      <c r="K130" s="160">
        <v>401</v>
      </c>
      <c r="L130" s="197">
        <v>0</v>
      </c>
      <c r="M130" s="198">
        <v>0</v>
      </c>
      <c r="N130" s="198">
        <v>0</v>
      </c>
      <c r="O130" s="198">
        <v>0</v>
      </c>
      <c r="P130" s="275">
        <f t="shared" si="37"/>
        <v>0</v>
      </c>
      <c r="Q130" s="275">
        <f t="shared" si="45"/>
        <v>26702</v>
      </c>
      <c r="R130" s="198">
        <f t="shared" si="45"/>
        <v>401</v>
      </c>
      <c r="S130" s="198">
        <v>0</v>
      </c>
      <c r="T130" s="198">
        <v>0</v>
      </c>
      <c r="U130" s="275">
        <f t="shared" si="39"/>
        <v>27103</v>
      </c>
      <c r="V130" s="725"/>
      <c r="W130" s="618"/>
      <c r="X130" s="89"/>
      <c r="Y130" s="89"/>
      <c r="Z130" s="89"/>
      <c r="AA130" s="725"/>
    </row>
    <row r="131" spans="1:27" s="9" customFormat="1" ht="21" x14ac:dyDescent="0.2">
      <c r="A131" s="600"/>
      <c r="B131" s="616"/>
      <c r="C131" s="602"/>
      <c r="D131" s="600"/>
      <c r="E131" s="600"/>
      <c r="F131" s="600"/>
      <c r="G131" s="600"/>
      <c r="H131" s="517" t="s">
        <v>232</v>
      </c>
      <c r="I131" s="517"/>
      <c r="J131" s="226">
        <f>SUM(J127:J130)</f>
        <v>103000</v>
      </c>
      <c r="K131" s="226">
        <f t="shared" ref="K131:U131" si="46">SUM(K127:K130)</f>
        <v>3903</v>
      </c>
      <c r="L131" s="226">
        <f t="shared" si="46"/>
        <v>75658</v>
      </c>
      <c r="M131" s="226">
        <f t="shared" si="46"/>
        <v>3502</v>
      </c>
      <c r="N131" s="226">
        <f t="shared" si="46"/>
        <v>0</v>
      </c>
      <c r="O131" s="226">
        <f t="shared" si="46"/>
        <v>0</v>
      </c>
      <c r="P131" s="226">
        <f t="shared" si="46"/>
        <v>79160</v>
      </c>
      <c r="Q131" s="226">
        <f t="shared" si="46"/>
        <v>27342</v>
      </c>
      <c r="R131" s="226">
        <f t="shared" si="46"/>
        <v>401</v>
      </c>
      <c r="S131" s="226">
        <f t="shared" si="46"/>
        <v>0</v>
      </c>
      <c r="T131" s="226">
        <f t="shared" si="46"/>
        <v>695</v>
      </c>
      <c r="U131" s="226">
        <f t="shared" si="46"/>
        <v>28438</v>
      </c>
      <c r="V131" s="726"/>
      <c r="W131" s="618"/>
      <c r="X131" s="89"/>
      <c r="Y131" s="89"/>
      <c r="Z131" s="89"/>
      <c r="AA131" s="726"/>
    </row>
    <row r="132" spans="1:27" s="9" customFormat="1" ht="21" x14ac:dyDescent="0.2">
      <c r="A132" s="599">
        <v>16</v>
      </c>
      <c r="B132" s="603" t="s">
        <v>948</v>
      </c>
      <c r="C132" s="601" t="s">
        <v>949</v>
      </c>
      <c r="D132" s="599">
        <v>19</v>
      </c>
      <c r="E132" s="599">
        <v>3</v>
      </c>
      <c r="F132" s="599" t="s">
        <v>933</v>
      </c>
      <c r="G132" s="599" t="s">
        <v>70</v>
      </c>
      <c r="H132" s="343" t="s">
        <v>1123</v>
      </c>
      <c r="I132" s="153">
        <v>22376</v>
      </c>
      <c r="J132" s="154">
        <v>41750</v>
      </c>
      <c r="K132" s="154">
        <v>2550</v>
      </c>
      <c r="L132" s="296">
        <v>41750</v>
      </c>
      <c r="M132" s="161">
        <v>2550</v>
      </c>
      <c r="N132" s="161">
        <v>0</v>
      </c>
      <c r="O132" s="161">
        <v>0</v>
      </c>
      <c r="P132" s="269">
        <f t="shared" si="37"/>
        <v>44300</v>
      </c>
      <c r="Q132" s="269">
        <f t="shared" ref="Q132:R135" si="47">J132-L132</f>
        <v>0</v>
      </c>
      <c r="R132" s="161">
        <f t="shared" si="47"/>
        <v>0</v>
      </c>
      <c r="S132" s="161">
        <v>0</v>
      </c>
      <c r="T132" s="161">
        <v>0</v>
      </c>
      <c r="U132" s="269">
        <f t="shared" si="39"/>
        <v>0</v>
      </c>
      <c r="V132" s="721">
        <v>23101</v>
      </c>
      <c r="W132" s="618">
        <v>241920</v>
      </c>
      <c r="X132" s="89"/>
      <c r="Y132" s="89"/>
      <c r="Z132" s="89"/>
      <c r="AA132" s="721"/>
    </row>
    <row r="133" spans="1:27" s="9" customFormat="1" ht="21" x14ac:dyDescent="0.2">
      <c r="A133" s="582"/>
      <c r="B133" s="583"/>
      <c r="C133" s="584"/>
      <c r="D133" s="582"/>
      <c r="E133" s="582"/>
      <c r="F133" s="582"/>
      <c r="G133" s="582"/>
      <c r="H133" s="342" t="s">
        <v>1124</v>
      </c>
      <c r="I133" s="144">
        <v>22529</v>
      </c>
      <c r="J133" s="145">
        <v>42376</v>
      </c>
      <c r="K133" s="145">
        <v>1924</v>
      </c>
      <c r="L133" s="297">
        <v>42376</v>
      </c>
      <c r="M133" s="156">
        <v>1924</v>
      </c>
      <c r="N133" s="156">
        <v>0</v>
      </c>
      <c r="O133" s="156">
        <v>0</v>
      </c>
      <c r="P133" s="270">
        <f t="shared" si="37"/>
        <v>44300</v>
      </c>
      <c r="Q133" s="270">
        <f t="shared" si="47"/>
        <v>0</v>
      </c>
      <c r="R133" s="156">
        <f t="shared" si="47"/>
        <v>0</v>
      </c>
      <c r="S133" s="156">
        <v>0</v>
      </c>
      <c r="T133" s="156">
        <v>0</v>
      </c>
      <c r="U133" s="270">
        <f t="shared" si="39"/>
        <v>0</v>
      </c>
      <c r="V133" s="722"/>
      <c r="W133" s="618"/>
      <c r="X133" s="89"/>
      <c r="Y133" s="89"/>
      <c r="Z133" s="89"/>
      <c r="AA133" s="722"/>
    </row>
    <row r="134" spans="1:27" s="9" customFormat="1" ht="21" x14ac:dyDescent="0.2">
      <c r="A134" s="582"/>
      <c r="B134" s="583"/>
      <c r="C134" s="584"/>
      <c r="D134" s="582"/>
      <c r="E134" s="582"/>
      <c r="F134" s="582"/>
      <c r="G134" s="582"/>
      <c r="H134" s="342" t="s">
        <v>1125</v>
      </c>
      <c r="I134" s="144">
        <v>22741</v>
      </c>
      <c r="J134" s="145">
        <v>43012</v>
      </c>
      <c r="K134" s="145">
        <v>1288</v>
      </c>
      <c r="L134" s="297">
        <v>43012</v>
      </c>
      <c r="M134" s="156">
        <v>1288</v>
      </c>
      <c r="N134" s="156">
        <v>0</v>
      </c>
      <c r="O134" s="156">
        <v>0</v>
      </c>
      <c r="P134" s="270">
        <f t="shared" si="37"/>
        <v>44300</v>
      </c>
      <c r="Q134" s="270">
        <f t="shared" si="47"/>
        <v>0</v>
      </c>
      <c r="R134" s="156">
        <f t="shared" si="47"/>
        <v>0</v>
      </c>
      <c r="S134" s="156">
        <v>0</v>
      </c>
      <c r="T134" s="156">
        <v>440</v>
      </c>
      <c r="U134" s="270">
        <f t="shared" si="39"/>
        <v>440</v>
      </c>
      <c r="V134" s="722"/>
      <c r="W134" s="618"/>
      <c r="X134" s="89"/>
      <c r="Y134" s="89"/>
      <c r="Z134" s="89"/>
      <c r="AA134" s="722"/>
    </row>
    <row r="135" spans="1:27" s="9" customFormat="1" ht="21" x14ac:dyDescent="0.2">
      <c r="A135" s="582"/>
      <c r="B135" s="583"/>
      <c r="C135" s="584"/>
      <c r="D135" s="582"/>
      <c r="E135" s="582"/>
      <c r="F135" s="582"/>
      <c r="G135" s="582"/>
      <c r="H135" s="344" t="s">
        <v>1126</v>
      </c>
      <c r="I135" s="159">
        <v>22894</v>
      </c>
      <c r="J135" s="160">
        <v>42862</v>
      </c>
      <c r="K135" s="160">
        <v>643</v>
      </c>
      <c r="L135" s="197">
        <v>42422</v>
      </c>
      <c r="M135" s="198">
        <v>643</v>
      </c>
      <c r="N135" s="198">
        <v>0</v>
      </c>
      <c r="O135" s="198">
        <v>0</v>
      </c>
      <c r="P135" s="275">
        <f t="shared" si="37"/>
        <v>43065</v>
      </c>
      <c r="Q135" s="275">
        <f t="shared" si="47"/>
        <v>440</v>
      </c>
      <c r="R135" s="198">
        <f t="shared" si="47"/>
        <v>0</v>
      </c>
      <c r="S135" s="198">
        <v>0</v>
      </c>
      <c r="T135" s="198">
        <v>1351</v>
      </c>
      <c r="U135" s="275">
        <f t="shared" si="39"/>
        <v>1791</v>
      </c>
      <c r="V135" s="722"/>
      <c r="W135" s="618"/>
      <c r="X135" s="89"/>
      <c r="Y135" s="89"/>
      <c r="Z135" s="89"/>
      <c r="AA135" s="722"/>
    </row>
    <row r="136" spans="1:27" s="9" customFormat="1" ht="21" x14ac:dyDescent="0.2">
      <c r="A136" s="600"/>
      <c r="B136" s="616"/>
      <c r="C136" s="602"/>
      <c r="D136" s="600"/>
      <c r="E136" s="600"/>
      <c r="F136" s="600"/>
      <c r="G136" s="600"/>
      <c r="H136" s="517" t="s">
        <v>232</v>
      </c>
      <c r="I136" s="517"/>
      <c r="J136" s="226">
        <f>SUM(J132:J135)</f>
        <v>170000</v>
      </c>
      <c r="K136" s="226">
        <f t="shared" ref="K136:U136" si="48">SUM(K132:K135)</f>
        <v>6405</v>
      </c>
      <c r="L136" s="226">
        <f t="shared" si="48"/>
        <v>169560</v>
      </c>
      <c r="M136" s="226">
        <f t="shared" si="48"/>
        <v>6405</v>
      </c>
      <c r="N136" s="226">
        <f t="shared" si="48"/>
        <v>0</v>
      </c>
      <c r="O136" s="226">
        <f t="shared" si="48"/>
        <v>0</v>
      </c>
      <c r="P136" s="226">
        <f t="shared" si="48"/>
        <v>175965</v>
      </c>
      <c r="Q136" s="226">
        <f t="shared" si="48"/>
        <v>440</v>
      </c>
      <c r="R136" s="226">
        <f t="shared" si="48"/>
        <v>0</v>
      </c>
      <c r="S136" s="226">
        <f t="shared" si="48"/>
        <v>0</v>
      </c>
      <c r="T136" s="226">
        <f t="shared" si="48"/>
        <v>1791</v>
      </c>
      <c r="U136" s="226">
        <f t="shared" si="48"/>
        <v>2231</v>
      </c>
      <c r="V136" s="723"/>
      <c r="W136" s="618"/>
      <c r="X136" s="89"/>
      <c r="Y136" s="89"/>
      <c r="Z136" s="89"/>
      <c r="AA136" s="723"/>
    </row>
    <row r="137" spans="1:27" s="9" customFormat="1" ht="21" x14ac:dyDescent="0.2">
      <c r="A137" s="599">
        <v>17</v>
      </c>
      <c r="B137" s="603" t="s">
        <v>952</v>
      </c>
      <c r="C137" s="601" t="s">
        <v>953</v>
      </c>
      <c r="D137" s="599">
        <v>249</v>
      </c>
      <c r="E137" s="599">
        <v>1</v>
      </c>
      <c r="F137" s="599" t="s">
        <v>933</v>
      </c>
      <c r="G137" s="599" t="s">
        <v>70</v>
      </c>
      <c r="H137" s="343" t="s">
        <v>1123</v>
      </c>
      <c r="I137" s="153">
        <v>22376</v>
      </c>
      <c r="J137" s="154">
        <v>36950</v>
      </c>
      <c r="K137" s="154">
        <v>2250</v>
      </c>
      <c r="L137" s="296">
        <v>36950</v>
      </c>
      <c r="M137" s="161">
        <v>2250</v>
      </c>
      <c r="N137" s="161">
        <v>0</v>
      </c>
      <c r="O137" s="161">
        <v>0</v>
      </c>
      <c r="P137" s="269">
        <f t="shared" si="37"/>
        <v>39200</v>
      </c>
      <c r="Q137" s="269">
        <f t="shared" ref="Q137:R140" si="49">J137-L137</f>
        <v>0</v>
      </c>
      <c r="R137" s="161">
        <f t="shared" si="49"/>
        <v>0</v>
      </c>
      <c r="S137" s="161">
        <v>0</v>
      </c>
      <c r="T137" s="161">
        <v>0</v>
      </c>
      <c r="U137" s="269">
        <f t="shared" si="39"/>
        <v>0</v>
      </c>
      <c r="V137" s="721">
        <v>22773</v>
      </c>
      <c r="W137" s="618">
        <v>241919</v>
      </c>
      <c r="X137" s="89"/>
      <c r="Y137" s="89"/>
      <c r="Z137" s="89"/>
      <c r="AA137" s="721"/>
    </row>
    <row r="138" spans="1:27" s="9" customFormat="1" ht="21" x14ac:dyDescent="0.2">
      <c r="A138" s="582"/>
      <c r="B138" s="583"/>
      <c r="C138" s="584"/>
      <c r="D138" s="582"/>
      <c r="E138" s="582"/>
      <c r="F138" s="582"/>
      <c r="G138" s="582"/>
      <c r="H138" s="342" t="s">
        <v>1124</v>
      </c>
      <c r="I138" s="144">
        <v>22559</v>
      </c>
      <c r="J138" s="145">
        <v>37504</v>
      </c>
      <c r="K138" s="145">
        <v>1696</v>
      </c>
      <c r="L138" s="297">
        <v>37504</v>
      </c>
      <c r="M138" s="156">
        <v>1696</v>
      </c>
      <c r="N138" s="156">
        <v>0</v>
      </c>
      <c r="O138" s="156">
        <v>0</v>
      </c>
      <c r="P138" s="270">
        <f t="shared" si="37"/>
        <v>39200</v>
      </c>
      <c r="Q138" s="270">
        <f t="shared" si="49"/>
        <v>0</v>
      </c>
      <c r="R138" s="156">
        <f t="shared" si="49"/>
        <v>0</v>
      </c>
      <c r="S138" s="156">
        <v>0</v>
      </c>
      <c r="T138" s="156">
        <v>0</v>
      </c>
      <c r="U138" s="270">
        <f t="shared" si="39"/>
        <v>0</v>
      </c>
      <c r="V138" s="722"/>
      <c r="W138" s="618"/>
      <c r="X138" s="89"/>
      <c r="Y138" s="89"/>
      <c r="Z138" s="89"/>
      <c r="AA138" s="722"/>
    </row>
    <row r="139" spans="1:27" s="9" customFormat="1" ht="21" x14ac:dyDescent="0.2">
      <c r="A139" s="582"/>
      <c r="B139" s="583"/>
      <c r="C139" s="584"/>
      <c r="D139" s="582"/>
      <c r="E139" s="582"/>
      <c r="F139" s="582"/>
      <c r="G139" s="582"/>
      <c r="H139" s="342" t="s">
        <v>1125</v>
      </c>
      <c r="I139" s="144">
        <v>22741</v>
      </c>
      <c r="J139" s="145">
        <v>38067</v>
      </c>
      <c r="K139" s="145">
        <v>1133</v>
      </c>
      <c r="L139" s="297">
        <v>38067</v>
      </c>
      <c r="M139" s="156">
        <v>1133</v>
      </c>
      <c r="N139" s="156">
        <v>0</v>
      </c>
      <c r="O139" s="156">
        <v>0</v>
      </c>
      <c r="P139" s="270">
        <f t="shared" si="37"/>
        <v>39200</v>
      </c>
      <c r="Q139" s="270">
        <f t="shared" si="49"/>
        <v>0</v>
      </c>
      <c r="R139" s="156">
        <f t="shared" si="49"/>
        <v>0</v>
      </c>
      <c r="S139" s="156">
        <v>0</v>
      </c>
      <c r="T139" s="156">
        <v>0</v>
      </c>
      <c r="U139" s="270">
        <f t="shared" si="39"/>
        <v>0</v>
      </c>
      <c r="V139" s="722"/>
      <c r="W139" s="618"/>
      <c r="X139" s="89"/>
      <c r="Y139" s="89"/>
      <c r="Z139" s="89"/>
      <c r="AA139" s="722"/>
    </row>
    <row r="140" spans="1:27" s="9" customFormat="1" ht="21" x14ac:dyDescent="0.2">
      <c r="A140" s="582"/>
      <c r="B140" s="583"/>
      <c r="C140" s="584"/>
      <c r="D140" s="582"/>
      <c r="E140" s="582"/>
      <c r="F140" s="582"/>
      <c r="G140" s="582"/>
      <c r="H140" s="344" t="s">
        <v>1126</v>
      </c>
      <c r="I140" s="159">
        <v>22924</v>
      </c>
      <c r="J140" s="160">
        <v>37479</v>
      </c>
      <c r="K140" s="160">
        <v>562</v>
      </c>
      <c r="L140" s="197">
        <v>0</v>
      </c>
      <c r="M140" s="198">
        <v>0</v>
      </c>
      <c r="N140" s="198">
        <v>0</v>
      </c>
      <c r="O140" s="198">
        <v>0</v>
      </c>
      <c r="P140" s="275">
        <f t="shared" si="37"/>
        <v>0</v>
      </c>
      <c r="Q140" s="275">
        <f t="shared" si="49"/>
        <v>37479</v>
      </c>
      <c r="R140" s="198">
        <f t="shared" si="49"/>
        <v>562</v>
      </c>
      <c r="S140" s="198">
        <v>0</v>
      </c>
      <c r="T140" s="198">
        <v>0</v>
      </c>
      <c r="U140" s="275">
        <f t="shared" si="39"/>
        <v>38041</v>
      </c>
      <c r="V140" s="722"/>
      <c r="W140" s="618"/>
      <c r="X140" s="89"/>
      <c r="Y140" s="89"/>
      <c r="Z140" s="89"/>
      <c r="AA140" s="722"/>
    </row>
    <row r="141" spans="1:27" s="9" customFormat="1" ht="21" x14ac:dyDescent="0.2">
      <c r="A141" s="600"/>
      <c r="B141" s="616"/>
      <c r="C141" s="602"/>
      <c r="D141" s="600"/>
      <c r="E141" s="600"/>
      <c r="F141" s="600"/>
      <c r="G141" s="600"/>
      <c r="H141" s="517" t="s">
        <v>232</v>
      </c>
      <c r="I141" s="517"/>
      <c r="J141" s="226">
        <f>SUM(J137:J140)</f>
        <v>150000</v>
      </c>
      <c r="K141" s="226">
        <f t="shared" ref="K141:U141" si="50">SUM(K137:K140)</f>
        <v>5641</v>
      </c>
      <c r="L141" s="226">
        <f t="shared" si="50"/>
        <v>112521</v>
      </c>
      <c r="M141" s="226">
        <f t="shared" si="50"/>
        <v>5079</v>
      </c>
      <c r="N141" s="226">
        <f t="shared" si="50"/>
        <v>0</v>
      </c>
      <c r="O141" s="226">
        <f t="shared" si="50"/>
        <v>0</v>
      </c>
      <c r="P141" s="226">
        <f t="shared" si="50"/>
        <v>117600</v>
      </c>
      <c r="Q141" s="226">
        <f t="shared" si="50"/>
        <v>37479</v>
      </c>
      <c r="R141" s="226">
        <f t="shared" si="50"/>
        <v>562</v>
      </c>
      <c r="S141" s="226">
        <f t="shared" si="50"/>
        <v>0</v>
      </c>
      <c r="T141" s="226">
        <f t="shared" si="50"/>
        <v>0</v>
      </c>
      <c r="U141" s="226">
        <f t="shared" si="50"/>
        <v>38041</v>
      </c>
      <c r="V141" s="723"/>
      <c r="W141" s="618"/>
      <c r="X141" s="89"/>
      <c r="Y141" s="89"/>
      <c r="Z141" s="89"/>
      <c r="AA141" s="723"/>
    </row>
    <row r="142" spans="1:27" s="9" customFormat="1" ht="21" x14ac:dyDescent="0.2">
      <c r="A142" s="599">
        <v>18</v>
      </c>
      <c r="B142" s="603" t="s">
        <v>952</v>
      </c>
      <c r="C142" s="601" t="s">
        <v>956</v>
      </c>
      <c r="D142" s="599">
        <v>86</v>
      </c>
      <c r="E142" s="599">
        <v>2</v>
      </c>
      <c r="F142" s="599" t="s">
        <v>933</v>
      </c>
      <c r="G142" s="599" t="s">
        <v>70</v>
      </c>
      <c r="H142" s="343" t="s">
        <v>1123</v>
      </c>
      <c r="I142" s="153">
        <v>22376</v>
      </c>
      <c r="J142" s="154">
        <v>41750</v>
      </c>
      <c r="K142" s="154">
        <v>2550</v>
      </c>
      <c r="L142" s="296">
        <v>41750</v>
      </c>
      <c r="M142" s="161">
        <v>2550</v>
      </c>
      <c r="N142" s="161">
        <v>0</v>
      </c>
      <c r="O142" s="161">
        <v>0</v>
      </c>
      <c r="P142" s="269">
        <f t="shared" si="37"/>
        <v>44300</v>
      </c>
      <c r="Q142" s="269">
        <f t="shared" ref="Q142:R145" si="51">J142-L142</f>
        <v>0</v>
      </c>
      <c r="R142" s="161">
        <f t="shared" si="51"/>
        <v>0</v>
      </c>
      <c r="S142" s="161">
        <v>0</v>
      </c>
      <c r="T142" s="161">
        <v>0</v>
      </c>
      <c r="U142" s="269">
        <f t="shared" si="39"/>
        <v>0</v>
      </c>
      <c r="V142" s="721">
        <v>23093</v>
      </c>
      <c r="W142" s="618">
        <v>241915</v>
      </c>
      <c r="X142" s="89"/>
      <c r="Y142" s="89"/>
      <c r="Z142" s="89"/>
      <c r="AA142" s="721"/>
    </row>
    <row r="143" spans="1:27" s="9" customFormat="1" ht="21" x14ac:dyDescent="0.2">
      <c r="A143" s="582"/>
      <c r="B143" s="583"/>
      <c r="C143" s="584"/>
      <c r="D143" s="582"/>
      <c r="E143" s="582"/>
      <c r="F143" s="582"/>
      <c r="G143" s="582"/>
      <c r="H143" s="342" t="s">
        <v>1124</v>
      </c>
      <c r="I143" s="144">
        <v>22559</v>
      </c>
      <c r="J143" s="145">
        <v>42376</v>
      </c>
      <c r="K143" s="145">
        <v>1924</v>
      </c>
      <c r="L143" s="297">
        <v>42376</v>
      </c>
      <c r="M143" s="156">
        <v>1924</v>
      </c>
      <c r="N143" s="156">
        <v>0</v>
      </c>
      <c r="O143" s="156">
        <v>0</v>
      </c>
      <c r="P143" s="270">
        <f t="shared" si="37"/>
        <v>44300</v>
      </c>
      <c r="Q143" s="270">
        <f t="shared" si="51"/>
        <v>0</v>
      </c>
      <c r="R143" s="156">
        <f t="shared" si="51"/>
        <v>0</v>
      </c>
      <c r="S143" s="156">
        <v>0</v>
      </c>
      <c r="T143" s="156">
        <v>0</v>
      </c>
      <c r="U143" s="270">
        <f t="shared" si="39"/>
        <v>0</v>
      </c>
      <c r="V143" s="722"/>
      <c r="W143" s="618"/>
      <c r="X143" s="89"/>
      <c r="Y143" s="89"/>
      <c r="Z143" s="89"/>
      <c r="AA143" s="722"/>
    </row>
    <row r="144" spans="1:27" s="9" customFormat="1" ht="21" x14ac:dyDescent="0.2">
      <c r="A144" s="582"/>
      <c r="B144" s="583"/>
      <c r="C144" s="584"/>
      <c r="D144" s="582"/>
      <c r="E144" s="582"/>
      <c r="F144" s="582"/>
      <c r="G144" s="582"/>
      <c r="H144" s="342" t="s">
        <v>1125</v>
      </c>
      <c r="I144" s="144">
        <v>22741</v>
      </c>
      <c r="J144" s="145">
        <v>43012</v>
      </c>
      <c r="K144" s="145">
        <v>1288</v>
      </c>
      <c r="L144" s="297">
        <v>43012</v>
      </c>
      <c r="M144" s="156">
        <v>1288</v>
      </c>
      <c r="N144" s="156">
        <v>0</v>
      </c>
      <c r="O144" s="156">
        <v>0</v>
      </c>
      <c r="P144" s="270">
        <f t="shared" si="37"/>
        <v>44300</v>
      </c>
      <c r="Q144" s="270">
        <f t="shared" si="51"/>
        <v>0</v>
      </c>
      <c r="R144" s="156">
        <f t="shared" si="51"/>
        <v>0</v>
      </c>
      <c r="S144" s="156">
        <v>0</v>
      </c>
      <c r="T144" s="156">
        <v>1124</v>
      </c>
      <c r="U144" s="270">
        <f t="shared" si="39"/>
        <v>1124</v>
      </c>
      <c r="V144" s="722"/>
      <c r="W144" s="618"/>
      <c r="X144" s="89"/>
      <c r="Y144" s="89"/>
      <c r="Z144" s="89"/>
      <c r="AA144" s="722"/>
    </row>
    <row r="145" spans="1:27" s="9" customFormat="1" ht="21" x14ac:dyDescent="0.2">
      <c r="A145" s="582"/>
      <c r="B145" s="583"/>
      <c r="C145" s="584"/>
      <c r="D145" s="582"/>
      <c r="E145" s="582"/>
      <c r="F145" s="582"/>
      <c r="G145" s="582"/>
      <c r="H145" s="342" t="s">
        <v>1126</v>
      </c>
      <c r="I145" s="144">
        <v>22924</v>
      </c>
      <c r="J145" s="145">
        <v>42862</v>
      </c>
      <c r="K145" s="145">
        <v>643</v>
      </c>
      <c r="L145" s="297">
        <v>42862</v>
      </c>
      <c r="M145" s="156">
        <v>643</v>
      </c>
      <c r="N145" s="156">
        <v>0</v>
      </c>
      <c r="O145" s="156">
        <v>600</v>
      </c>
      <c r="P145" s="270">
        <f t="shared" si="37"/>
        <v>44105</v>
      </c>
      <c r="Q145" s="270">
        <f t="shared" si="51"/>
        <v>0</v>
      </c>
      <c r="R145" s="156">
        <f t="shared" si="51"/>
        <v>0</v>
      </c>
      <c r="S145" s="156">
        <v>0</v>
      </c>
      <c r="T145" s="156">
        <v>951</v>
      </c>
      <c r="U145" s="270">
        <f t="shared" si="39"/>
        <v>951</v>
      </c>
      <c r="V145" s="722"/>
      <c r="W145" s="618"/>
      <c r="X145" s="89"/>
      <c r="Y145" s="89"/>
      <c r="Z145" s="89"/>
      <c r="AA145" s="722"/>
    </row>
    <row r="146" spans="1:27" s="9" customFormat="1" ht="21" x14ac:dyDescent="0.2">
      <c r="A146" s="600"/>
      <c r="B146" s="616"/>
      <c r="C146" s="602"/>
      <c r="D146" s="600"/>
      <c r="E146" s="600"/>
      <c r="F146" s="600"/>
      <c r="G146" s="600"/>
      <c r="H146" s="650" t="s">
        <v>232</v>
      </c>
      <c r="I146" s="650"/>
      <c r="J146" s="228">
        <f>SUM(J142:J145)</f>
        <v>170000</v>
      </c>
      <c r="K146" s="228">
        <f t="shared" ref="K146:U146" si="52">SUM(K142:K145)</f>
        <v>6405</v>
      </c>
      <c r="L146" s="228">
        <f t="shared" si="52"/>
        <v>170000</v>
      </c>
      <c r="M146" s="228">
        <f t="shared" si="52"/>
        <v>6405</v>
      </c>
      <c r="N146" s="228">
        <f t="shared" si="52"/>
        <v>0</v>
      </c>
      <c r="O146" s="228">
        <f t="shared" si="52"/>
        <v>600</v>
      </c>
      <c r="P146" s="228">
        <f t="shared" si="52"/>
        <v>177005</v>
      </c>
      <c r="Q146" s="228">
        <f t="shared" si="52"/>
        <v>0</v>
      </c>
      <c r="R146" s="228">
        <f t="shared" si="52"/>
        <v>0</v>
      </c>
      <c r="S146" s="228">
        <f t="shared" si="52"/>
        <v>0</v>
      </c>
      <c r="T146" s="228">
        <f t="shared" si="52"/>
        <v>2075</v>
      </c>
      <c r="U146" s="228">
        <f t="shared" si="52"/>
        <v>2075</v>
      </c>
      <c r="V146" s="723"/>
      <c r="W146" s="618"/>
      <c r="X146" s="89"/>
      <c r="Y146" s="89"/>
      <c r="Z146" s="89"/>
      <c r="AA146" s="723"/>
    </row>
    <row r="147" spans="1:27" s="9" customFormat="1" ht="21" x14ac:dyDescent="0.2">
      <c r="A147" s="599">
        <v>19</v>
      </c>
      <c r="B147" s="603" t="s">
        <v>957</v>
      </c>
      <c r="C147" s="601" t="s">
        <v>958</v>
      </c>
      <c r="D147" s="599">
        <v>270</v>
      </c>
      <c r="E147" s="599">
        <v>6</v>
      </c>
      <c r="F147" s="599" t="s">
        <v>933</v>
      </c>
      <c r="G147" s="599" t="s">
        <v>70</v>
      </c>
      <c r="H147" s="343" t="s">
        <v>1123</v>
      </c>
      <c r="I147" s="153">
        <v>22376</v>
      </c>
      <c r="J147" s="154">
        <v>38738</v>
      </c>
      <c r="K147" s="154">
        <v>2362</v>
      </c>
      <c r="L147" s="296">
        <v>38738</v>
      </c>
      <c r="M147" s="161">
        <v>2362</v>
      </c>
      <c r="N147" s="161">
        <v>0</v>
      </c>
      <c r="O147" s="161">
        <v>0</v>
      </c>
      <c r="P147" s="269">
        <f t="shared" si="37"/>
        <v>41100</v>
      </c>
      <c r="Q147" s="269">
        <f t="shared" ref="Q147:R150" si="53">J147-L147</f>
        <v>0</v>
      </c>
      <c r="R147" s="161">
        <f t="shared" si="53"/>
        <v>0</v>
      </c>
      <c r="S147" s="161">
        <v>0</v>
      </c>
      <c r="T147" s="161">
        <v>0</v>
      </c>
      <c r="U147" s="269">
        <f t="shared" si="39"/>
        <v>0</v>
      </c>
      <c r="V147" s="721">
        <v>22989</v>
      </c>
      <c r="W147" s="618">
        <v>241939</v>
      </c>
      <c r="X147" s="89"/>
      <c r="Y147" s="89"/>
      <c r="Z147" s="89"/>
      <c r="AA147" s="721"/>
    </row>
    <row r="148" spans="1:27" s="9" customFormat="1" ht="21" x14ac:dyDescent="0.2">
      <c r="A148" s="582"/>
      <c r="B148" s="583"/>
      <c r="C148" s="584"/>
      <c r="D148" s="582"/>
      <c r="E148" s="582"/>
      <c r="F148" s="582"/>
      <c r="G148" s="582"/>
      <c r="H148" s="342" t="s">
        <v>1124</v>
      </c>
      <c r="I148" s="144">
        <v>22559</v>
      </c>
      <c r="J148" s="145">
        <v>39319</v>
      </c>
      <c r="K148" s="145">
        <v>1781</v>
      </c>
      <c r="L148" s="297">
        <v>39319</v>
      </c>
      <c r="M148" s="156">
        <v>1781</v>
      </c>
      <c r="N148" s="156">
        <v>0</v>
      </c>
      <c r="O148" s="156">
        <v>0</v>
      </c>
      <c r="P148" s="270">
        <f t="shared" si="37"/>
        <v>41100</v>
      </c>
      <c r="Q148" s="270">
        <f t="shared" si="53"/>
        <v>0</v>
      </c>
      <c r="R148" s="156">
        <f t="shared" si="53"/>
        <v>0</v>
      </c>
      <c r="S148" s="156">
        <v>0</v>
      </c>
      <c r="T148" s="156">
        <v>0</v>
      </c>
      <c r="U148" s="270">
        <f t="shared" si="39"/>
        <v>0</v>
      </c>
      <c r="V148" s="722"/>
      <c r="W148" s="618"/>
      <c r="X148" s="89"/>
      <c r="Y148" s="89"/>
      <c r="Z148" s="89"/>
      <c r="AA148" s="722"/>
    </row>
    <row r="149" spans="1:27" s="9" customFormat="1" ht="21" x14ac:dyDescent="0.2">
      <c r="A149" s="582"/>
      <c r="B149" s="583"/>
      <c r="C149" s="584"/>
      <c r="D149" s="582"/>
      <c r="E149" s="582"/>
      <c r="F149" s="582"/>
      <c r="G149" s="582"/>
      <c r="H149" s="342" t="s">
        <v>1125</v>
      </c>
      <c r="I149" s="144">
        <v>22741</v>
      </c>
      <c r="J149" s="145">
        <v>39909</v>
      </c>
      <c r="K149" s="145">
        <v>1191</v>
      </c>
      <c r="L149" s="297">
        <v>39909</v>
      </c>
      <c r="M149" s="156">
        <v>1191</v>
      </c>
      <c r="N149" s="156">
        <v>0</v>
      </c>
      <c r="O149" s="156">
        <v>0</v>
      </c>
      <c r="P149" s="270">
        <f t="shared" si="37"/>
        <v>41100</v>
      </c>
      <c r="Q149" s="270">
        <f t="shared" si="53"/>
        <v>0</v>
      </c>
      <c r="R149" s="156">
        <f t="shared" si="53"/>
        <v>0</v>
      </c>
      <c r="S149" s="156">
        <v>0</v>
      </c>
      <c r="T149" s="156">
        <v>0</v>
      </c>
      <c r="U149" s="270">
        <f t="shared" si="39"/>
        <v>0</v>
      </c>
      <c r="V149" s="722"/>
      <c r="W149" s="618"/>
      <c r="X149" s="89"/>
      <c r="Y149" s="89"/>
      <c r="Z149" s="89"/>
      <c r="AA149" s="722"/>
    </row>
    <row r="150" spans="1:27" s="9" customFormat="1" ht="21" x14ac:dyDescent="0.2">
      <c r="A150" s="582"/>
      <c r="B150" s="583"/>
      <c r="C150" s="584"/>
      <c r="D150" s="582"/>
      <c r="E150" s="582"/>
      <c r="F150" s="582"/>
      <c r="G150" s="582"/>
      <c r="H150" s="344" t="s">
        <v>1126</v>
      </c>
      <c r="I150" s="159">
        <v>22924</v>
      </c>
      <c r="J150" s="160">
        <v>39484</v>
      </c>
      <c r="K150" s="160">
        <v>592</v>
      </c>
      <c r="L150" s="197">
        <v>32908</v>
      </c>
      <c r="M150" s="198">
        <v>592</v>
      </c>
      <c r="N150" s="198">
        <v>0</v>
      </c>
      <c r="O150" s="198">
        <v>0</v>
      </c>
      <c r="P150" s="275">
        <f t="shared" si="37"/>
        <v>33500</v>
      </c>
      <c r="Q150" s="275">
        <f t="shared" si="53"/>
        <v>6576</v>
      </c>
      <c r="R150" s="198">
        <f t="shared" si="53"/>
        <v>0</v>
      </c>
      <c r="S150" s="198">
        <v>0</v>
      </c>
      <c r="T150" s="198">
        <v>527.35</v>
      </c>
      <c r="U150" s="275">
        <f t="shared" si="39"/>
        <v>7103.35</v>
      </c>
      <c r="V150" s="722"/>
      <c r="W150" s="618"/>
      <c r="X150" s="89"/>
      <c r="Y150" s="89"/>
      <c r="Z150" s="89"/>
      <c r="AA150" s="722"/>
    </row>
    <row r="151" spans="1:27" s="9" customFormat="1" ht="21" x14ac:dyDescent="0.2">
      <c r="A151" s="600"/>
      <c r="B151" s="616"/>
      <c r="C151" s="602"/>
      <c r="D151" s="600"/>
      <c r="E151" s="600"/>
      <c r="F151" s="600"/>
      <c r="G151" s="600"/>
      <c r="H151" s="517" t="s">
        <v>232</v>
      </c>
      <c r="I151" s="517"/>
      <c r="J151" s="226">
        <f>SUM(J147:J150)</f>
        <v>157450</v>
      </c>
      <c r="K151" s="226">
        <f t="shared" ref="K151:U151" si="54">SUM(K147:K150)</f>
        <v>5926</v>
      </c>
      <c r="L151" s="226">
        <f t="shared" si="54"/>
        <v>150874</v>
      </c>
      <c r="M151" s="226">
        <f t="shared" si="54"/>
        <v>5926</v>
      </c>
      <c r="N151" s="226">
        <f t="shared" si="54"/>
        <v>0</v>
      </c>
      <c r="O151" s="226">
        <f t="shared" si="54"/>
        <v>0</v>
      </c>
      <c r="P151" s="226">
        <f t="shared" si="54"/>
        <v>156800</v>
      </c>
      <c r="Q151" s="226">
        <f t="shared" si="54"/>
        <v>6576</v>
      </c>
      <c r="R151" s="226">
        <f t="shared" si="54"/>
        <v>0</v>
      </c>
      <c r="S151" s="226">
        <f t="shared" si="54"/>
        <v>0</v>
      </c>
      <c r="T151" s="226">
        <f t="shared" si="54"/>
        <v>527.35</v>
      </c>
      <c r="U151" s="226">
        <f t="shared" si="54"/>
        <v>7103.35</v>
      </c>
      <c r="V151" s="723"/>
      <c r="W151" s="618"/>
      <c r="X151" s="89"/>
      <c r="Y151" s="89"/>
      <c r="Z151" s="89"/>
      <c r="AA151" s="723"/>
    </row>
    <row r="152" spans="1:27" s="9" customFormat="1" ht="21" x14ac:dyDescent="0.2">
      <c r="A152" s="599">
        <v>20</v>
      </c>
      <c r="B152" s="603" t="s">
        <v>952</v>
      </c>
      <c r="C152" s="601" t="s">
        <v>959</v>
      </c>
      <c r="D152" s="599">
        <v>132</v>
      </c>
      <c r="E152" s="599">
        <v>3</v>
      </c>
      <c r="F152" s="599" t="s">
        <v>933</v>
      </c>
      <c r="G152" s="599" t="s">
        <v>70</v>
      </c>
      <c r="H152" s="343" t="s">
        <v>1123</v>
      </c>
      <c r="I152" s="153">
        <v>22376</v>
      </c>
      <c r="J152" s="154">
        <v>36950</v>
      </c>
      <c r="K152" s="154">
        <v>2250</v>
      </c>
      <c r="L152" s="296">
        <v>36950</v>
      </c>
      <c r="M152" s="161">
        <v>2250</v>
      </c>
      <c r="N152" s="161">
        <v>0</v>
      </c>
      <c r="O152" s="161">
        <v>0</v>
      </c>
      <c r="P152" s="269">
        <f t="shared" si="37"/>
        <v>39200</v>
      </c>
      <c r="Q152" s="269">
        <f t="shared" ref="Q152:R155" si="55">J152-L152</f>
        <v>0</v>
      </c>
      <c r="R152" s="161">
        <f t="shared" si="55"/>
        <v>0</v>
      </c>
      <c r="S152" s="161">
        <v>0</v>
      </c>
      <c r="T152" s="161">
        <v>0</v>
      </c>
      <c r="U152" s="269">
        <f t="shared" si="39"/>
        <v>0</v>
      </c>
      <c r="V152" s="721">
        <v>23060</v>
      </c>
      <c r="W152" s="618">
        <v>241712</v>
      </c>
      <c r="X152" s="89"/>
      <c r="Y152" s="89"/>
      <c r="Z152" s="89"/>
      <c r="AA152" s="721"/>
    </row>
    <row r="153" spans="1:27" s="9" customFormat="1" ht="21" x14ac:dyDescent="0.2">
      <c r="A153" s="582"/>
      <c r="B153" s="583"/>
      <c r="C153" s="584"/>
      <c r="D153" s="582"/>
      <c r="E153" s="582"/>
      <c r="F153" s="582"/>
      <c r="G153" s="582"/>
      <c r="H153" s="342" t="s">
        <v>1124</v>
      </c>
      <c r="I153" s="144">
        <v>22559</v>
      </c>
      <c r="J153" s="145">
        <v>37504</v>
      </c>
      <c r="K153" s="145">
        <v>1696</v>
      </c>
      <c r="L153" s="297">
        <v>37504</v>
      </c>
      <c r="M153" s="156">
        <v>1696</v>
      </c>
      <c r="N153" s="156">
        <v>0</v>
      </c>
      <c r="O153" s="156">
        <v>0</v>
      </c>
      <c r="P153" s="270">
        <f t="shared" si="37"/>
        <v>39200</v>
      </c>
      <c r="Q153" s="270">
        <f t="shared" si="55"/>
        <v>0</v>
      </c>
      <c r="R153" s="156">
        <f t="shared" si="55"/>
        <v>0</v>
      </c>
      <c r="S153" s="156">
        <v>0</v>
      </c>
      <c r="T153" s="156">
        <v>0</v>
      </c>
      <c r="U153" s="270">
        <f t="shared" si="39"/>
        <v>0</v>
      </c>
      <c r="V153" s="722"/>
      <c r="W153" s="618"/>
      <c r="X153" s="89"/>
      <c r="Y153" s="89"/>
      <c r="Z153" s="89"/>
      <c r="AA153" s="722"/>
    </row>
    <row r="154" spans="1:27" s="9" customFormat="1" ht="21" x14ac:dyDescent="0.2">
      <c r="A154" s="582"/>
      <c r="B154" s="583"/>
      <c r="C154" s="584"/>
      <c r="D154" s="582"/>
      <c r="E154" s="582"/>
      <c r="F154" s="582"/>
      <c r="G154" s="582"/>
      <c r="H154" s="342" t="s">
        <v>1125</v>
      </c>
      <c r="I154" s="144">
        <v>22741</v>
      </c>
      <c r="J154" s="145">
        <v>38067</v>
      </c>
      <c r="K154" s="145">
        <v>1133</v>
      </c>
      <c r="L154" s="297">
        <v>25867</v>
      </c>
      <c r="M154" s="156">
        <v>1133</v>
      </c>
      <c r="N154" s="156">
        <v>0</v>
      </c>
      <c r="O154" s="156">
        <v>0</v>
      </c>
      <c r="P154" s="270">
        <f t="shared" si="37"/>
        <v>27000</v>
      </c>
      <c r="Q154" s="270">
        <f t="shared" si="55"/>
        <v>12200</v>
      </c>
      <c r="R154" s="156">
        <f t="shared" si="55"/>
        <v>0</v>
      </c>
      <c r="S154" s="156">
        <v>0</v>
      </c>
      <c r="T154" s="156">
        <v>2270</v>
      </c>
      <c r="U154" s="270">
        <f t="shared" si="39"/>
        <v>14470</v>
      </c>
      <c r="V154" s="722"/>
      <c r="W154" s="618"/>
      <c r="X154" s="89"/>
      <c r="Y154" s="89"/>
      <c r="Z154" s="89"/>
      <c r="AA154" s="722"/>
    </row>
    <row r="155" spans="1:27" s="9" customFormat="1" ht="21" x14ac:dyDescent="0.2">
      <c r="A155" s="582"/>
      <c r="B155" s="583"/>
      <c r="C155" s="584"/>
      <c r="D155" s="582"/>
      <c r="E155" s="582"/>
      <c r="F155" s="582"/>
      <c r="G155" s="582"/>
      <c r="H155" s="344" t="s">
        <v>1126</v>
      </c>
      <c r="I155" s="159">
        <v>22924</v>
      </c>
      <c r="J155" s="160">
        <v>37479</v>
      </c>
      <c r="K155" s="160">
        <v>562</v>
      </c>
      <c r="L155" s="197">
        <v>0</v>
      </c>
      <c r="M155" s="198">
        <v>0</v>
      </c>
      <c r="N155" s="198">
        <v>0</v>
      </c>
      <c r="O155" s="198">
        <v>0</v>
      </c>
      <c r="P155" s="275">
        <f t="shared" si="37"/>
        <v>0</v>
      </c>
      <c r="Q155" s="275">
        <f t="shared" si="55"/>
        <v>37479</v>
      </c>
      <c r="R155" s="198">
        <f t="shared" si="55"/>
        <v>562</v>
      </c>
      <c r="S155" s="198">
        <v>0</v>
      </c>
      <c r="T155" s="198">
        <v>0</v>
      </c>
      <c r="U155" s="275">
        <f t="shared" si="39"/>
        <v>38041</v>
      </c>
      <c r="V155" s="722"/>
      <c r="W155" s="618"/>
      <c r="X155" s="89"/>
      <c r="Y155" s="89"/>
      <c r="Z155" s="89"/>
      <c r="AA155" s="722"/>
    </row>
    <row r="156" spans="1:27" s="9" customFormat="1" ht="21" x14ac:dyDescent="0.2">
      <c r="A156" s="600"/>
      <c r="B156" s="616"/>
      <c r="C156" s="602"/>
      <c r="D156" s="600"/>
      <c r="E156" s="600"/>
      <c r="F156" s="600"/>
      <c r="G156" s="600"/>
      <c r="H156" s="517" t="s">
        <v>232</v>
      </c>
      <c r="I156" s="517"/>
      <c r="J156" s="226">
        <f>SUM(J152:J155)</f>
        <v>150000</v>
      </c>
      <c r="K156" s="226">
        <f t="shared" ref="K156:U156" si="56">SUM(K152:K155)</f>
        <v>5641</v>
      </c>
      <c r="L156" s="226">
        <f t="shared" si="56"/>
        <v>100321</v>
      </c>
      <c r="M156" s="226">
        <f t="shared" si="56"/>
        <v>5079</v>
      </c>
      <c r="N156" s="226">
        <f t="shared" si="56"/>
        <v>0</v>
      </c>
      <c r="O156" s="226">
        <f t="shared" si="56"/>
        <v>0</v>
      </c>
      <c r="P156" s="226">
        <f t="shared" si="56"/>
        <v>105400</v>
      </c>
      <c r="Q156" s="226">
        <f t="shared" si="56"/>
        <v>49679</v>
      </c>
      <c r="R156" s="226">
        <f t="shared" si="56"/>
        <v>562</v>
      </c>
      <c r="S156" s="226">
        <f t="shared" si="56"/>
        <v>0</v>
      </c>
      <c r="T156" s="226">
        <f t="shared" si="56"/>
        <v>2270</v>
      </c>
      <c r="U156" s="226">
        <f t="shared" si="56"/>
        <v>52511</v>
      </c>
      <c r="V156" s="723"/>
      <c r="W156" s="618"/>
      <c r="X156" s="89"/>
      <c r="Y156" s="89"/>
      <c r="Z156" s="89"/>
      <c r="AA156" s="723"/>
    </row>
    <row r="157" spans="1:27" s="9" customFormat="1" ht="21" x14ac:dyDescent="0.2">
      <c r="A157" s="599">
        <v>21</v>
      </c>
      <c r="B157" s="603" t="s">
        <v>961</v>
      </c>
      <c r="C157" s="601" t="s">
        <v>962</v>
      </c>
      <c r="D157" s="599">
        <v>105</v>
      </c>
      <c r="E157" s="599">
        <v>9</v>
      </c>
      <c r="F157" s="599" t="s">
        <v>933</v>
      </c>
      <c r="G157" s="599" t="s">
        <v>70</v>
      </c>
      <c r="H157" s="343" t="s">
        <v>1123</v>
      </c>
      <c r="I157" s="153">
        <v>22376</v>
      </c>
      <c r="J157" s="154">
        <v>41750</v>
      </c>
      <c r="K157" s="154">
        <v>2550</v>
      </c>
      <c r="L157" s="296">
        <v>41750</v>
      </c>
      <c r="M157" s="161">
        <v>2550</v>
      </c>
      <c r="N157" s="161">
        <v>0</v>
      </c>
      <c r="O157" s="161">
        <v>0</v>
      </c>
      <c r="P157" s="269">
        <f t="shared" ref="P157:P165" si="57">SUM(L157:O157)</f>
        <v>44300</v>
      </c>
      <c r="Q157" s="269">
        <f t="shared" ref="Q157:R160" si="58">J157-L157</f>
        <v>0</v>
      </c>
      <c r="R157" s="161">
        <f t="shared" si="58"/>
        <v>0</v>
      </c>
      <c r="S157" s="161">
        <v>0</v>
      </c>
      <c r="T157" s="161">
        <v>0</v>
      </c>
      <c r="U157" s="269">
        <f t="shared" ref="U157:U165" si="59">SUM(Q157:T157)</f>
        <v>0</v>
      </c>
      <c r="V157" s="721">
        <v>22989</v>
      </c>
      <c r="W157" s="618">
        <v>242073</v>
      </c>
      <c r="X157" s="89"/>
      <c r="Y157" s="89"/>
      <c r="Z157" s="89"/>
      <c r="AA157" s="721"/>
    </row>
    <row r="158" spans="1:27" s="9" customFormat="1" ht="21" x14ac:dyDescent="0.2">
      <c r="A158" s="582"/>
      <c r="B158" s="583"/>
      <c r="C158" s="584"/>
      <c r="D158" s="582"/>
      <c r="E158" s="582"/>
      <c r="F158" s="582"/>
      <c r="G158" s="582"/>
      <c r="H158" s="342" t="s">
        <v>1124</v>
      </c>
      <c r="I158" s="144">
        <v>22559</v>
      </c>
      <c r="J158" s="145">
        <v>42376</v>
      </c>
      <c r="K158" s="145">
        <v>1924</v>
      </c>
      <c r="L158" s="297">
        <v>42376</v>
      </c>
      <c r="M158" s="156">
        <v>1924</v>
      </c>
      <c r="N158" s="156">
        <v>0</v>
      </c>
      <c r="O158" s="156">
        <v>0</v>
      </c>
      <c r="P158" s="270">
        <f t="shared" si="57"/>
        <v>44300</v>
      </c>
      <c r="Q158" s="270">
        <f t="shared" si="58"/>
        <v>0</v>
      </c>
      <c r="R158" s="156">
        <f t="shared" si="58"/>
        <v>0</v>
      </c>
      <c r="S158" s="156">
        <v>0</v>
      </c>
      <c r="T158" s="156">
        <v>0</v>
      </c>
      <c r="U158" s="270">
        <f t="shared" si="59"/>
        <v>0</v>
      </c>
      <c r="V158" s="722"/>
      <c r="W158" s="618"/>
      <c r="X158" s="89"/>
      <c r="Y158" s="89"/>
      <c r="Z158" s="89"/>
      <c r="AA158" s="722"/>
    </row>
    <row r="159" spans="1:27" s="9" customFormat="1" ht="21" x14ac:dyDescent="0.2">
      <c r="A159" s="582"/>
      <c r="B159" s="583"/>
      <c r="C159" s="584"/>
      <c r="D159" s="582"/>
      <c r="E159" s="582"/>
      <c r="F159" s="582"/>
      <c r="G159" s="582"/>
      <c r="H159" s="342" t="s">
        <v>1125</v>
      </c>
      <c r="I159" s="144">
        <v>22741</v>
      </c>
      <c r="J159" s="145">
        <v>43012</v>
      </c>
      <c r="K159" s="145">
        <v>1288</v>
      </c>
      <c r="L159" s="297">
        <v>43012</v>
      </c>
      <c r="M159" s="156">
        <v>1288</v>
      </c>
      <c r="N159" s="156">
        <v>0</v>
      </c>
      <c r="O159" s="156">
        <v>0</v>
      </c>
      <c r="P159" s="270">
        <f t="shared" si="57"/>
        <v>44300</v>
      </c>
      <c r="Q159" s="270">
        <f t="shared" si="58"/>
        <v>0</v>
      </c>
      <c r="R159" s="156">
        <f t="shared" si="58"/>
        <v>0</v>
      </c>
      <c r="S159" s="156">
        <v>0</v>
      </c>
      <c r="T159" s="156">
        <v>1643.88</v>
      </c>
      <c r="U159" s="270">
        <f t="shared" si="59"/>
        <v>1643.88</v>
      </c>
      <c r="V159" s="722"/>
      <c r="W159" s="618"/>
      <c r="X159" s="89"/>
      <c r="Y159" s="89"/>
      <c r="Z159" s="89"/>
      <c r="AA159" s="722"/>
    </row>
    <row r="160" spans="1:27" s="9" customFormat="1" ht="21" x14ac:dyDescent="0.2">
      <c r="A160" s="582"/>
      <c r="B160" s="583"/>
      <c r="C160" s="584"/>
      <c r="D160" s="582"/>
      <c r="E160" s="582"/>
      <c r="F160" s="582"/>
      <c r="G160" s="582"/>
      <c r="H160" s="344" t="s">
        <v>1126</v>
      </c>
      <c r="I160" s="159">
        <v>22924</v>
      </c>
      <c r="J160" s="160">
        <v>42862</v>
      </c>
      <c r="K160" s="160">
        <v>643</v>
      </c>
      <c r="L160" s="197">
        <v>42862</v>
      </c>
      <c r="M160" s="198">
        <v>643</v>
      </c>
      <c r="N160" s="198">
        <v>0</v>
      </c>
      <c r="O160" s="198">
        <v>572</v>
      </c>
      <c r="P160" s="275">
        <f t="shared" si="57"/>
        <v>44077</v>
      </c>
      <c r="Q160" s="275">
        <f t="shared" si="58"/>
        <v>0</v>
      </c>
      <c r="R160" s="198">
        <f t="shared" si="58"/>
        <v>0</v>
      </c>
      <c r="S160" s="198">
        <v>0</v>
      </c>
      <c r="T160" s="198">
        <v>0.47</v>
      </c>
      <c r="U160" s="275">
        <f t="shared" si="59"/>
        <v>0.47</v>
      </c>
      <c r="V160" s="722"/>
      <c r="W160" s="618"/>
      <c r="X160" s="89"/>
      <c r="Y160" s="89"/>
      <c r="Z160" s="89"/>
      <c r="AA160" s="722"/>
    </row>
    <row r="161" spans="1:27" s="9" customFormat="1" ht="21" x14ac:dyDescent="0.2">
      <c r="A161" s="600"/>
      <c r="B161" s="616"/>
      <c r="C161" s="602"/>
      <c r="D161" s="600"/>
      <c r="E161" s="600"/>
      <c r="F161" s="600"/>
      <c r="G161" s="600"/>
      <c r="H161" s="517" t="s">
        <v>232</v>
      </c>
      <c r="I161" s="517"/>
      <c r="J161" s="226">
        <f>SUM(J157:J160)</f>
        <v>170000</v>
      </c>
      <c r="K161" s="226">
        <f t="shared" ref="K161:U161" si="60">SUM(K157:K160)</f>
        <v>6405</v>
      </c>
      <c r="L161" s="226">
        <f t="shared" si="60"/>
        <v>170000</v>
      </c>
      <c r="M161" s="226">
        <f t="shared" si="60"/>
        <v>6405</v>
      </c>
      <c r="N161" s="226">
        <f t="shared" si="60"/>
        <v>0</v>
      </c>
      <c r="O161" s="226">
        <f t="shared" si="60"/>
        <v>572</v>
      </c>
      <c r="P161" s="226">
        <f t="shared" si="60"/>
        <v>176977</v>
      </c>
      <c r="Q161" s="226">
        <f t="shared" si="60"/>
        <v>0</v>
      </c>
      <c r="R161" s="226">
        <f t="shared" si="60"/>
        <v>0</v>
      </c>
      <c r="S161" s="226">
        <f t="shared" si="60"/>
        <v>0</v>
      </c>
      <c r="T161" s="226">
        <f t="shared" si="60"/>
        <v>1644.3500000000001</v>
      </c>
      <c r="U161" s="226">
        <f t="shared" si="60"/>
        <v>1644.3500000000001</v>
      </c>
      <c r="V161" s="723"/>
      <c r="W161" s="618"/>
      <c r="X161" s="89"/>
      <c r="Y161" s="89"/>
      <c r="Z161" s="89"/>
      <c r="AA161" s="723"/>
    </row>
    <row r="162" spans="1:27" s="9" customFormat="1" ht="21" x14ac:dyDescent="0.2">
      <c r="A162" s="599">
        <v>22</v>
      </c>
      <c r="B162" s="603" t="s">
        <v>512</v>
      </c>
      <c r="C162" s="601" t="s">
        <v>965</v>
      </c>
      <c r="D162" s="599">
        <v>32</v>
      </c>
      <c r="E162" s="599">
        <v>3</v>
      </c>
      <c r="F162" s="599" t="s">
        <v>933</v>
      </c>
      <c r="G162" s="599" t="s">
        <v>70</v>
      </c>
      <c r="H162" s="343" t="s">
        <v>1123</v>
      </c>
      <c r="I162" s="153">
        <v>22376</v>
      </c>
      <c r="J162" s="154">
        <v>41750</v>
      </c>
      <c r="K162" s="154">
        <v>2550</v>
      </c>
      <c r="L162" s="296">
        <v>41750</v>
      </c>
      <c r="M162" s="161">
        <v>2550</v>
      </c>
      <c r="N162" s="161">
        <v>0</v>
      </c>
      <c r="O162" s="161">
        <v>0</v>
      </c>
      <c r="P162" s="269">
        <f t="shared" si="57"/>
        <v>44300</v>
      </c>
      <c r="Q162" s="269">
        <f t="shared" ref="Q162:R165" si="61">J162-L162</f>
        <v>0</v>
      </c>
      <c r="R162" s="161">
        <f t="shared" si="61"/>
        <v>0</v>
      </c>
      <c r="S162" s="161">
        <v>0</v>
      </c>
      <c r="T162" s="161">
        <v>0</v>
      </c>
      <c r="U162" s="269">
        <f t="shared" si="59"/>
        <v>0</v>
      </c>
      <c r="V162" s="721">
        <v>22926</v>
      </c>
      <c r="W162" s="618">
        <v>242072</v>
      </c>
      <c r="X162" s="89"/>
      <c r="Y162" s="89"/>
      <c r="Z162" s="89"/>
      <c r="AA162" s="721"/>
    </row>
    <row r="163" spans="1:27" s="9" customFormat="1" ht="21" x14ac:dyDescent="0.2">
      <c r="A163" s="582"/>
      <c r="B163" s="583"/>
      <c r="C163" s="584"/>
      <c r="D163" s="582"/>
      <c r="E163" s="582"/>
      <c r="F163" s="582"/>
      <c r="G163" s="582"/>
      <c r="H163" s="342" t="s">
        <v>1124</v>
      </c>
      <c r="I163" s="144">
        <v>22559</v>
      </c>
      <c r="J163" s="145">
        <v>42376</v>
      </c>
      <c r="K163" s="145">
        <v>1924</v>
      </c>
      <c r="L163" s="297">
        <v>42376</v>
      </c>
      <c r="M163" s="156">
        <v>1924</v>
      </c>
      <c r="N163" s="156">
        <v>0</v>
      </c>
      <c r="O163" s="156">
        <v>0</v>
      </c>
      <c r="P163" s="270">
        <f t="shared" si="57"/>
        <v>44300</v>
      </c>
      <c r="Q163" s="270">
        <f t="shared" si="61"/>
        <v>0</v>
      </c>
      <c r="R163" s="156">
        <f t="shared" si="61"/>
        <v>0</v>
      </c>
      <c r="S163" s="156">
        <v>0</v>
      </c>
      <c r="T163" s="156">
        <v>0</v>
      </c>
      <c r="U163" s="270">
        <f t="shared" si="59"/>
        <v>0</v>
      </c>
      <c r="V163" s="722"/>
      <c r="W163" s="618"/>
      <c r="X163" s="89"/>
      <c r="Y163" s="89"/>
      <c r="Z163" s="89"/>
      <c r="AA163" s="722"/>
    </row>
    <row r="164" spans="1:27" s="9" customFormat="1" ht="21" x14ac:dyDescent="0.2">
      <c r="A164" s="582"/>
      <c r="B164" s="583"/>
      <c r="C164" s="584"/>
      <c r="D164" s="582"/>
      <c r="E164" s="582"/>
      <c r="F164" s="582"/>
      <c r="G164" s="582"/>
      <c r="H164" s="342" t="s">
        <v>1125</v>
      </c>
      <c r="I164" s="144">
        <v>22741</v>
      </c>
      <c r="J164" s="145">
        <v>43012</v>
      </c>
      <c r="K164" s="145">
        <v>1288</v>
      </c>
      <c r="L164" s="297">
        <v>43012</v>
      </c>
      <c r="M164" s="156">
        <v>1288</v>
      </c>
      <c r="N164" s="156">
        <v>0</v>
      </c>
      <c r="O164" s="156">
        <v>0</v>
      </c>
      <c r="P164" s="270">
        <f t="shared" si="57"/>
        <v>44300</v>
      </c>
      <c r="Q164" s="270">
        <f t="shared" si="61"/>
        <v>0</v>
      </c>
      <c r="R164" s="156">
        <f t="shared" si="61"/>
        <v>0</v>
      </c>
      <c r="S164" s="156">
        <v>0</v>
      </c>
      <c r="T164" s="156">
        <v>0</v>
      </c>
      <c r="U164" s="270">
        <f t="shared" si="59"/>
        <v>0</v>
      </c>
      <c r="V164" s="722"/>
      <c r="W164" s="618"/>
      <c r="X164" s="89"/>
      <c r="Y164" s="89"/>
      <c r="Z164" s="89"/>
      <c r="AA164" s="722"/>
    </row>
    <row r="165" spans="1:27" s="9" customFormat="1" ht="21" x14ac:dyDescent="0.2">
      <c r="A165" s="582"/>
      <c r="B165" s="583"/>
      <c r="C165" s="584"/>
      <c r="D165" s="582"/>
      <c r="E165" s="582"/>
      <c r="F165" s="582"/>
      <c r="G165" s="582"/>
      <c r="H165" s="344" t="s">
        <v>1126</v>
      </c>
      <c r="I165" s="159">
        <v>22924</v>
      </c>
      <c r="J165" s="160">
        <v>42862</v>
      </c>
      <c r="K165" s="160">
        <v>643</v>
      </c>
      <c r="L165" s="197">
        <v>34061</v>
      </c>
      <c r="M165" s="198">
        <v>643</v>
      </c>
      <c r="N165" s="198">
        <v>0</v>
      </c>
      <c r="O165" s="198">
        <v>0</v>
      </c>
      <c r="P165" s="275">
        <f t="shared" si="57"/>
        <v>34704</v>
      </c>
      <c r="Q165" s="275">
        <f t="shared" si="61"/>
        <v>8801</v>
      </c>
      <c r="R165" s="198">
        <f t="shared" si="61"/>
        <v>0</v>
      </c>
      <c r="S165" s="198">
        <v>0</v>
      </c>
      <c r="T165" s="198">
        <v>0</v>
      </c>
      <c r="U165" s="275">
        <f t="shared" si="59"/>
        <v>8801</v>
      </c>
      <c r="V165" s="722"/>
      <c r="W165" s="618"/>
      <c r="X165" s="89"/>
      <c r="Y165" s="89"/>
      <c r="Z165" s="89"/>
      <c r="AA165" s="722"/>
    </row>
    <row r="166" spans="1:27" s="9" customFormat="1" ht="21" x14ac:dyDescent="0.2">
      <c r="A166" s="600"/>
      <c r="B166" s="616"/>
      <c r="C166" s="602"/>
      <c r="D166" s="600"/>
      <c r="E166" s="600"/>
      <c r="F166" s="600"/>
      <c r="G166" s="600"/>
      <c r="H166" s="517" t="s">
        <v>232</v>
      </c>
      <c r="I166" s="517"/>
      <c r="J166" s="226">
        <f>SUM(J162:J165)</f>
        <v>170000</v>
      </c>
      <c r="K166" s="226">
        <f t="shared" ref="K166:U166" si="62">SUM(K162:K165)</f>
        <v>6405</v>
      </c>
      <c r="L166" s="226">
        <f t="shared" si="62"/>
        <v>161199</v>
      </c>
      <c r="M166" s="226">
        <f t="shared" si="62"/>
        <v>6405</v>
      </c>
      <c r="N166" s="226">
        <f t="shared" si="62"/>
        <v>0</v>
      </c>
      <c r="O166" s="226">
        <f t="shared" si="62"/>
        <v>0</v>
      </c>
      <c r="P166" s="226">
        <f t="shared" si="62"/>
        <v>167604</v>
      </c>
      <c r="Q166" s="226">
        <f t="shared" si="62"/>
        <v>8801</v>
      </c>
      <c r="R166" s="226">
        <f t="shared" si="62"/>
        <v>0</v>
      </c>
      <c r="S166" s="226">
        <f t="shared" si="62"/>
        <v>0</v>
      </c>
      <c r="T166" s="226">
        <f t="shared" si="62"/>
        <v>0</v>
      </c>
      <c r="U166" s="226">
        <f t="shared" si="62"/>
        <v>8801</v>
      </c>
      <c r="V166" s="723"/>
      <c r="W166" s="619"/>
      <c r="X166" s="89"/>
      <c r="Y166" s="89"/>
      <c r="Z166" s="89"/>
      <c r="AA166" s="723"/>
    </row>
    <row r="167" spans="1:27" s="12" customFormat="1" ht="23.25" x14ac:dyDescent="0.2">
      <c r="A167" s="694" t="s">
        <v>829</v>
      </c>
      <c r="B167" s="694"/>
      <c r="C167" s="694"/>
      <c r="D167" s="694"/>
      <c r="E167" s="694"/>
      <c r="F167" s="694"/>
      <c r="G167" s="694"/>
      <c r="H167" s="694"/>
      <c r="I167" s="694"/>
      <c r="J167" s="349">
        <f>J61+J66+J71+J76+J81+J86+J91+J96+J101+J106+J111+J116+J121+J126+J131+J136+J141+J146+J151+J156+J161+J166</f>
        <v>2799108</v>
      </c>
      <c r="K167" s="349">
        <f t="shared" ref="K167:U167" si="63">K61+K66+K71+K76+K81+K86+K91+K96+K101+K106+K111+K116+K121+K126+K131+K136+K141+K146+K151+K156+K161+K166</f>
        <v>105518</v>
      </c>
      <c r="L167" s="349">
        <f t="shared" si="63"/>
        <v>1962726.98</v>
      </c>
      <c r="M167" s="349">
        <f t="shared" si="63"/>
        <v>89625</v>
      </c>
      <c r="N167" s="349">
        <f t="shared" si="63"/>
        <v>1186.47</v>
      </c>
      <c r="O167" s="349">
        <f t="shared" si="63"/>
        <v>1172</v>
      </c>
      <c r="P167" s="349">
        <f t="shared" si="63"/>
        <v>2054710.45</v>
      </c>
      <c r="Q167" s="349">
        <f t="shared" si="63"/>
        <v>836381.02</v>
      </c>
      <c r="R167" s="349">
        <f t="shared" si="63"/>
        <v>15893</v>
      </c>
      <c r="S167" s="349">
        <f t="shared" si="63"/>
        <v>0</v>
      </c>
      <c r="T167" s="349">
        <f t="shared" si="63"/>
        <v>31703.289999999997</v>
      </c>
      <c r="U167" s="349">
        <f t="shared" si="63"/>
        <v>883977.30999999994</v>
      </c>
      <c r="V167" s="349">
        <v>0</v>
      </c>
      <c r="W167" s="132"/>
      <c r="X167" s="108"/>
      <c r="Y167" s="108"/>
      <c r="Z167" s="108"/>
      <c r="AA167" s="500"/>
    </row>
    <row r="168" spans="1:27" s="9" customFormat="1" ht="21" x14ac:dyDescent="0.2">
      <c r="A168" s="599">
        <v>1</v>
      </c>
      <c r="B168" s="599" t="s">
        <v>1210</v>
      </c>
      <c r="C168" s="718" t="s">
        <v>1211</v>
      </c>
      <c r="D168" s="599">
        <v>62</v>
      </c>
      <c r="E168" s="599">
        <v>8</v>
      </c>
      <c r="F168" s="599" t="s">
        <v>539</v>
      </c>
      <c r="G168" s="599" t="s">
        <v>70</v>
      </c>
      <c r="H168" s="153" t="s">
        <v>1123</v>
      </c>
      <c r="I168" s="153">
        <v>22529</v>
      </c>
      <c r="J168" s="161">
        <v>19590</v>
      </c>
      <c r="K168" s="161">
        <v>1210</v>
      </c>
      <c r="L168" s="161">
        <v>19590</v>
      </c>
      <c r="M168" s="161">
        <v>1210</v>
      </c>
      <c r="N168" s="161">
        <v>0</v>
      </c>
      <c r="O168" s="161">
        <v>0</v>
      </c>
      <c r="P168" s="269">
        <f t="shared" ref="P168:P226" si="64">L168+M168+N168+O168</f>
        <v>20800</v>
      </c>
      <c r="Q168" s="161">
        <f t="shared" ref="Q168:R171" si="65">J168-L168</f>
        <v>0</v>
      </c>
      <c r="R168" s="161">
        <f t="shared" si="65"/>
        <v>0</v>
      </c>
      <c r="S168" s="161">
        <v>0</v>
      </c>
      <c r="T168" s="161">
        <v>0</v>
      </c>
      <c r="U168" s="269">
        <f t="shared" ref="U168:U226" si="66">Q168+R168+S168+T168</f>
        <v>0</v>
      </c>
      <c r="V168" s="681">
        <v>242051</v>
      </c>
      <c r="W168" s="89"/>
      <c r="X168" s="89"/>
      <c r="Y168" s="89"/>
      <c r="Z168" s="89"/>
      <c r="AA168" s="722"/>
    </row>
    <row r="169" spans="1:27" s="9" customFormat="1" ht="21" x14ac:dyDescent="0.2">
      <c r="A169" s="582"/>
      <c r="B169" s="582"/>
      <c r="C169" s="719"/>
      <c r="D169" s="582"/>
      <c r="E169" s="582"/>
      <c r="F169" s="582"/>
      <c r="G169" s="582"/>
      <c r="H169" s="144" t="s">
        <v>1132</v>
      </c>
      <c r="I169" s="144">
        <v>22710</v>
      </c>
      <c r="J169" s="156">
        <v>19901</v>
      </c>
      <c r="K169" s="156">
        <v>899</v>
      </c>
      <c r="L169" s="156">
        <v>19901</v>
      </c>
      <c r="M169" s="156">
        <v>899</v>
      </c>
      <c r="N169" s="156">
        <v>0</v>
      </c>
      <c r="O169" s="156">
        <v>0</v>
      </c>
      <c r="P169" s="270">
        <f t="shared" si="64"/>
        <v>20800</v>
      </c>
      <c r="Q169" s="499">
        <f t="shared" si="65"/>
        <v>0</v>
      </c>
      <c r="R169" s="499">
        <f t="shared" si="65"/>
        <v>0</v>
      </c>
      <c r="S169" s="156">
        <v>0</v>
      </c>
      <c r="T169" s="156">
        <v>0</v>
      </c>
      <c r="U169" s="270">
        <f t="shared" si="66"/>
        <v>0</v>
      </c>
      <c r="V169" s="682"/>
      <c r="W169" s="89"/>
      <c r="X169" s="89"/>
      <c r="Y169" s="89"/>
      <c r="Z169" s="89"/>
      <c r="AA169" s="722"/>
    </row>
    <row r="170" spans="1:27" s="9" customFormat="1" ht="21" x14ac:dyDescent="0.2">
      <c r="A170" s="582"/>
      <c r="B170" s="582"/>
      <c r="C170" s="719"/>
      <c r="D170" s="582"/>
      <c r="E170" s="582"/>
      <c r="F170" s="582"/>
      <c r="G170" s="582"/>
      <c r="H170" s="144" t="s">
        <v>1133</v>
      </c>
      <c r="I170" s="144">
        <v>22894</v>
      </c>
      <c r="J170" s="156">
        <v>20187</v>
      </c>
      <c r="K170" s="156">
        <v>613</v>
      </c>
      <c r="L170" s="156">
        <v>20187</v>
      </c>
      <c r="M170" s="156">
        <v>613</v>
      </c>
      <c r="N170" s="156">
        <v>0</v>
      </c>
      <c r="O170" s="156">
        <v>0</v>
      </c>
      <c r="P170" s="270">
        <f t="shared" si="64"/>
        <v>20800</v>
      </c>
      <c r="Q170" s="499">
        <f t="shared" si="65"/>
        <v>0</v>
      </c>
      <c r="R170" s="499">
        <f t="shared" si="65"/>
        <v>0</v>
      </c>
      <c r="S170" s="156">
        <v>0</v>
      </c>
      <c r="T170" s="156">
        <v>0</v>
      </c>
      <c r="U170" s="270">
        <f t="shared" si="66"/>
        <v>0</v>
      </c>
      <c r="V170" s="682"/>
      <c r="W170" s="89"/>
      <c r="X170" s="89"/>
      <c r="Y170" s="89"/>
      <c r="Z170" s="89"/>
      <c r="AA170" s="722"/>
    </row>
    <row r="171" spans="1:27" s="9" customFormat="1" ht="21" x14ac:dyDescent="0.2">
      <c r="A171" s="582"/>
      <c r="B171" s="582"/>
      <c r="C171" s="719"/>
      <c r="D171" s="582"/>
      <c r="E171" s="582"/>
      <c r="F171" s="582"/>
      <c r="G171" s="582"/>
      <c r="H171" s="159" t="s">
        <v>1134</v>
      </c>
      <c r="I171" s="496">
        <v>23075</v>
      </c>
      <c r="J171" s="198">
        <v>20322</v>
      </c>
      <c r="K171" s="198">
        <v>302</v>
      </c>
      <c r="L171" s="198">
        <v>0</v>
      </c>
      <c r="M171" s="198">
        <v>0</v>
      </c>
      <c r="N171" s="198">
        <v>0</v>
      </c>
      <c r="O171" s="198">
        <v>0</v>
      </c>
      <c r="P171" s="275">
        <f t="shared" si="64"/>
        <v>0</v>
      </c>
      <c r="Q171" s="499">
        <f t="shared" si="65"/>
        <v>20322</v>
      </c>
      <c r="R171" s="499">
        <f t="shared" si="65"/>
        <v>302</v>
      </c>
      <c r="S171" s="198">
        <v>0</v>
      </c>
      <c r="T171" s="198">
        <v>0</v>
      </c>
      <c r="U171" s="275">
        <f t="shared" si="66"/>
        <v>20624</v>
      </c>
      <c r="V171" s="682"/>
      <c r="W171" s="89"/>
      <c r="X171" s="89"/>
      <c r="Y171" s="89"/>
      <c r="Z171" s="89"/>
      <c r="AA171" s="723"/>
    </row>
    <row r="172" spans="1:27" s="9" customFormat="1" ht="23.25" x14ac:dyDescent="0.2">
      <c r="A172" s="600"/>
      <c r="B172" s="600"/>
      <c r="C172" s="720"/>
      <c r="D172" s="600"/>
      <c r="E172" s="600"/>
      <c r="F172" s="600"/>
      <c r="G172" s="600"/>
      <c r="H172" s="693" t="s">
        <v>232</v>
      </c>
      <c r="I172" s="693"/>
      <c r="J172" s="226">
        <f>SUM(J168:J171)</f>
        <v>80000</v>
      </c>
      <c r="K172" s="226">
        <f t="shared" ref="K172:U172" si="67">SUM(K168:K171)</f>
        <v>3024</v>
      </c>
      <c r="L172" s="226">
        <f t="shared" si="67"/>
        <v>59678</v>
      </c>
      <c r="M172" s="226">
        <f t="shared" si="67"/>
        <v>2722</v>
      </c>
      <c r="N172" s="226">
        <f t="shared" si="67"/>
        <v>0</v>
      </c>
      <c r="O172" s="226">
        <f t="shared" si="67"/>
        <v>0</v>
      </c>
      <c r="P172" s="226">
        <f t="shared" si="67"/>
        <v>62400</v>
      </c>
      <c r="Q172" s="226">
        <f t="shared" si="67"/>
        <v>20322</v>
      </c>
      <c r="R172" s="226">
        <f t="shared" si="67"/>
        <v>302</v>
      </c>
      <c r="S172" s="226">
        <f t="shared" si="67"/>
        <v>0</v>
      </c>
      <c r="T172" s="226">
        <f t="shared" si="67"/>
        <v>0</v>
      </c>
      <c r="U172" s="226">
        <f t="shared" si="67"/>
        <v>20624</v>
      </c>
      <c r="V172" s="683"/>
      <c r="W172" s="89"/>
      <c r="X172" s="89"/>
      <c r="Y172" s="89"/>
      <c r="Z172" s="89"/>
      <c r="AA172" s="349"/>
    </row>
    <row r="173" spans="1:27" s="9" customFormat="1" ht="21" x14ac:dyDescent="0.2">
      <c r="A173" s="599">
        <v>2</v>
      </c>
      <c r="B173" s="599" t="s">
        <v>1212</v>
      </c>
      <c r="C173" s="718" t="s">
        <v>1213</v>
      </c>
      <c r="D173" s="599">
        <v>84</v>
      </c>
      <c r="E173" s="599">
        <v>8</v>
      </c>
      <c r="F173" s="599" t="s">
        <v>539</v>
      </c>
      <c r="G173" s="599" t="s">
        <v>70</v>
      </c>
      <c r="H173" s="153" t="s">
        <v>1123</v>
      </c>
      <c r="I173" s="153">
        <v>22559</v>
      </c>
      <c r="J173" s="161">
        <v>16022</v>
      </c>
      <c r="K173" s="161">
        <v>978</v>
      </c>
      <c r="L173" s="161">
        <v>16022</v>
      </c>
      <c r="M173" s="161">
        <v>978</v>
      </c>
      <c r="N173" s="161">
        <v>0</v>
      </c>
      <c r="O173" s="161">
        <v>0</v>
      </c>
      <c r="P173" s="269">
        <f t="shared" si="64"/>
        <v>17000</v>
      </c>
      <c r="Q173" s="161">
        <f t="shared" ref="Q173:R175" si="68">J173-L173</f>
        <v>0</v>
      </c>
      <c r="R173" s="161">
        <f t="shared" si="68"/>
        <v>0</v>
      </c>
      <c r="S173" s="161">
        <v>0</v>
      </c>
      <c r="T173" s="161">
        <v>0</v>
      </c>
      <c r="U173" s="269">
        <f t="shared" si="66"/>
        <v>0</v>
      </c>
      <c r="V173" s="681">
        <v>242074</v>
      </c>
      <c r="W173" s="89"/>
      <c r="X173" s="89"/>
      <c r="Y173" s="89"/>
      <c r="Z173" s="89"/>
      <c r="AA173" s="681"/>
    </row>
    <row r="174" spans="1:27" s="9" customFormat="1" ht="21" x14ac:dyDescent="0.2">
      <c r="A174" s="582"/>
      <c r="B174" s="582"/>
      <c r="C174" s="719"/>
      <c r="D174" s="582"/>
      <c r="E174" s="582"/>
      <c r="F174" s="582"/>
      <c r="G174" s="582"/>
      <c r="H174" s="144" t="s">
        <v>1132</v>
      </c>
      <c r="I174" s="144">
        <v>22741</v>
      </c>
      <c r="J174" s="156">
        <v>16267</v>
      </c>
      <c r="K174" s="156">
        <v>733</v>
      </c>
      <c r="L174" s="156">
        <v>16267</v>
      </c>
      <c r="M174" s="156">
        <v>733</v>
      </c>
      <c r="N174" s="156">
        <v>0</v>
      </c>
      <c r="O174" s="156">
        <v>0</v>
      </c>
      <c r="P174" s="270">
        <f t="shared" si="64"/>
        <v>17000</v>
      </c>
      <c r="Q174" s="156">
        <f t="shared" si="68"/>
        <v>0</v>
      </c>
      <c r="R174" s="156">
        <f t="shared" si="68"/>
        <v>0</v>
      </c>
      <c r="S174" s="156">
        <v>0</v>
      </c>
      <c r="T174" s="156">
        <v>0</v>
      </c>
      <c r="U174" s="270">
        <f t="shared" si="66"/>
        <v>0</v>
      </c>
      <c r="V174" s="682"/>
      <c r="W174" s="89"/>
      <c r="X174" s="89"/>
      <c r="Y174" s="89"/>
      <c r="Z174" s="89"/>
      <c r="AA174" s="682"/>
    </row>
    <row r="175" spans="1:27" s="9" customFormat="1" ht="21" x14ac:dyDescent="0.2">
      <c r="A175" s="582"/>
      <c r="B175" s="582"/>
      <c r="C175" s="719"/>
      <c r="D175" s="582"/>
      <c r="E175" s="582"/>
      <c r="F175" s="582"/>
      <c r="G175" s="582"/>
      <c r="H175" s="144" t="s">
        <v>1133</v>
      </c>
      <c r="I175" s="144">
        <v>22924</v>
      </c>
      <c r="J175" s="156">
        <v>16508</v>
      </c>
      <c r="K175" s="156">
        <v>492</v>
      </c>
      <c r="L175" s="156">
        <v>16508</v>
      </c>
      <c r="M175" s="156">
        <v>492</v>
      </c>
      <c r="N175" s="156">
        <v>0</v>
      </c>
      <c r="O175" s="156">
        <v>0</v>
      </c>
      <c r="P175" s="270">
        <f t="shared" si="64"/>
        <v>17000</v>
      </c>
      <c r="Q175" s="156">
        <f t="shared" si="68"/>
        <v>0</v>
      </c>
      <c r="R175" s="156">
        <f t="shared" si="68"/>
        <v>0</v>
      </c>
      <c r="S175" s="156">
        <v>0</v>
      </c>
      <c r="T175" s="156">
        <v>0</v>
      </c>
      <c r="U175" s="270">
        <f t="shared" si="66"/>
        <v>0</v>
      </c>
      <c r="V175" s="682"/>
      <c r="W175" s="89"/>
      <c r="X175" s="89"/>
      <c r="Y175" s="89"/>
      <c r="Z175" s="89"/>
      <c r="AA175" s="682"/>
    </row>
    <row r="176" spans="1:27" s="9" customFormat="1" ht="21" x14ac:dyDescent="0.2">
      <c r="A176" s="582"/>
      <c r="B176" s="582"/>
      <c r="C176" s="719"/>
      <c r="D176" s="582"/>
      <c r="E176" s="582"/>
      <c r="F176" s="582"/>
      <c r="G176" s="582"/>
      <c r="H176" s="159" t="s">
        <v>1134</v>
      </c>
      <c r="I176" s="336">
        <v>23106</v>
      </c>
      <c r="J176" s="198">
        <v>16203</v>
      </c>
      <c r="K176" s="198">
        <v>242</v>
      </c>
      <c r="L176" s="198">
        <v>0</v>
      </c>
      <c r="M176" s="198">
        <v>0</v>
      </c>
      <c r="N176" s="198">
        <v>0</v>
      </c>
      <c r="O176" s="198">
        <v>0</v>
      </c>
      <c r="P176" s="275">
        <f t="shared" si="64"/>
        <v>0</v>
      </c>
      <c r="Q176" s="198">
        <v>0</v>
      </c>
      <c r="R176" s="198">
        <v>0</v>
      </c>
      <c r="S176" s="198">
        <v>0</v>
      </c>
      <c r="T176" s="198">
        <v>0</v>
      </c>
      <c r="U176" s="275">
        <f t="shared" si="66"/>
        <v>0</v>
      </c>
      <c r="V176" s="682"/>
      <c r="W176" s="89"/>
      <c r="X176" s="89"/>
      <c r="Y176" s="89"/>
      <c r="Z176" s="89"/>
      <c r="AA176" s="682"/>
    </row>
    <row r="177" spans="1:27" s="9" customFormat="1" ht="21" x14ac:dyDescent="0.2">
      <c r="A177" s="600"/>
      <c r="B177" s="600"/>
      <c r="C177" s="720"/>
      <c r="D177" s="600"/>
      <c r="E177" s="600"/>
      <c r="F177" s="600"/>
      <c r="G177" s="600"/>
      <c r="H177" s="693" t="s">
        <v>232</v>
      </c>
      <c r="I177" s="693"/>
      <c r="J177" s="226">
        <f>SUM(J173:J176)</f>
        <v>65000</v>
      </c>
      <c r="K177" s="226">
        <f t="shared" ref="K177:U177" si="69">SUM(K173:K176)</f>
        <v>2445</v>
      </c>
      <c r="L177" s="226">
        <f t="shared" si="69"/>
        <v>48797</v>
      </c>
      <c r="M177" s="226">
        <f t="shared" si="69"/>
        <v>2203</v>
      </c>
      <c r="N177" s="226">
        <f t="shared" si="69"/>
        <v>0</v>
      </c>
      <c r="O177" s="226">
        <f t="shared" si="69"/>
        <v>0</v>
      </c>
      <c r="P177" s="226">
        <f t="shared" si="69"/>
        <v>51000</v>
      </c>
      <c r="Q177" s="226">
        <f t="shared" si="69"/>
        <v>0</v>
      </c>
      <c r="R177" s="226">
        <f t="shared" si="69"/>
        <v>0</v>
      </c>
      <c r="S177" s="226">
        <f t="shared" si="69"/>
        <v>0</v>
      </c>
      <c r="T177" s="226">
        <f t="shared" si="69"/>
        <v>0</v>
      </c>
      <c r="U177" s="226">
        <f t="shared" si="69"/>
        <v>0</v>
      </c>
      <c r="V177" s="683"/>
      <c r="W177" s="89"/>
      <c r="X177" s="89"/>
      <c r="Y177" s="89"/>
      <c r="Z177" s="89"/>
      <c r="AA177" s="683"/>
    </row>
    <row r="178" spans="1:27" s="9" customFormat="1" ht="21" x14ac:dyDescent="0.2">
      <c r="A178" s="599">
        <v>3</v>
      </c>
      <c r="B178" s="599" t="s">
        <v>1214</v>
      </c>
      <c r="C178" s="718" t="s">
        <v>1215</v>
      </c>
      <c r="D178" s="599">
        <v>33</v>
      </c>
      <c r="E178" s="599">
        <v>17</v>
      </c>
      <c r="F178" s="599" t="s">
        <v>1216</v>
      </c>
      <c r="G178" s="599" t="s">
        <v>70</v>
      </c>
      <c r="H178" s="153" t="s">
        <v>1123</v>
      </c>
      <c r="I178" s="153">
        <v>22559</v>
      </c>
      <c r="J178" s="161">
        <v>11948</v>
      </c>
      <c r="K178" s="161">
        <v>752</v>
      </c>
      <c r="L178" s="161">
        <v>11948</v>
      </c>
      <c r="M178" s="161">
        <v>752</v>
      </c>
      <c r="N178" s="161">
        <v>0</v>
      </c>
      <c r="O178" s="161">
        <v>0</v>
      </c>
      <c r="P178" s="269">
        <f t="shared" si="64"/>
        <v>12700</v>
      </c>
      <c r="Q178" s="161">
        <f t="shared" ref="Q178:R180" si="70">J178-L178</f>
        <v>0</v>
      </c>
      <c r="R178" s="161">
        <f t="shared" si="70"/>
        <v>0</v>
      </c>
      <c r="S178" s="161">
        <v>0</v>
      </c>
      <c r="T178" s="161">
        <v>0</v>
      </c>
      <c r="U178" s="269">
        <f t="shared" si="66"/>
        <v>0</v>
      </c>
      <c r="V178" s="681">
        <v>242072</v>
      </c>
      <c r="W178" s="89"/>
      <c r="X178" s="89"/>
      <c r="Y178" s="89"/>
      <c r="Z178" s="89"/>
      <c r="AA178" s="681"/>
    </row>
    <row r="179" spans="1:27" s="9" customFormat="1" ht="21" x14ac:dyDescent="0.2">
      <c r="A179" s="582"/>
      <c r="B179" s="582"/>
      <c r="C179" s="719"/>
      <c r="D179" s="582"/>
      <c r="E179" s="582"/>
      <c r="F179" s="582"/>
      <c r="G179" s="582"/>
      <c r="H179" s="144" t="s">
        <v>1132</v>
      </c>
      <c r="I179" s="144">
        <v>22741</v>
      </c>
      <c r="J179" s="156">
        <v>12131</v>
      </c>
      <c r="K179" s="156">
        <v>569</v>
      </c>
      <c r="L179" s="156">
        <v>12131</v>
      </c>
      <c r="M179" s="156">
        <v>569</v>
      </c>
      <c r="N179" s="156">
        <v>0</v>
      </c>
      <c r="O179" s="156">
        <v>0</v>
      </c>
      <c r="P179" s="270">
        <f t="shared" si="64"/>
        <v>12700</v>
      </c>
      <c r="Q179" s="156">
        <f t="shared" si="70"/>
        <v>0</v>
      </c>
      <c r="R179" s="156">
        <f t="shared" si="70"/>
        <v>0</v>
      </c>
      <c r="S179" s="156">
        <v>0</v>
      </c>
      <c r="T179" s="156">
        <v>0</v>
      </c>
      <c r="U179" s="270">
        <f t="shared" si="66"/>
        <v>0</v>
      </c>
      <c r="V179" s="682"/>
      <c r="W179" s="89"/>
      <c r="X179" s="89"/>
      <c r="Y179" s="89"/>
      <c r="Z179" s="89"/>
      <c r="AA179" s="682"/>
    </row>
    <row r="180" spans="1:27" s="9" customFormat="1" ht="21" x14ac:dyDescent="0.2">
      <c r="A180" s="582"/>
      <c r="B180" s="582"/>
      <c r="C180" s="719"/>
      <c r="D180" s="582"/>
      <c r="E180" s="582"/>
      <c r="F180" s="582"/>
      <c r="G180" s="582"/>
      <c r="H180" s="144" t="s">
        <v>1133</v>
      </c>
      <c r="I180" s="144">
        <v>22924</v>
      </c>
      <c r="J180" s="156">
        <v>12310</v>
      </c>
      <c r="K180" s="156">
        <v>390</v>
      </c>
      <c r="L180" s="156">
        <v>12310</v>
      </c>
      <c r="M180" s="156">
        <v>390</v>
      </c>
      <c r="N180" s="156">
        <v>0</v>
      </c>
      <c r="O180" s="156">
        <v>0</v>
      </c>
      <c r="P180" s="270">
        <f t="shared" si="64"/>
        <v>12700</v>
      </c>
      <c r="Q180" s="156">
        <f t="shared" si="70"/>
        <v>0</v>
      </c>
      <c r="R180" s="156">
        <f t="shared" si="70"/>
        <v>0</v>
      </c>
      <c r="S180" s="156">
        <v>0</v>
      </c>
      <c r="T180" s="156">
        <v>0</v>
      </c>
      <c r="U180" s="270">
        <f t="shared" si="66"/>
        <v>0</v>
      </c>
      <c r="V180" s="682"/>
      <c r="W180" s="89"/>
      <c r="X180" s="89"/>
      <c r="Y180" s="89"/>
      <c r="Z180" s="89"/>
      <c r="AA180" s="682"/>
    </row>
    <row r="181" spans="1:27" s="9" customFormat="1" ht="21" x14ac:dyDescent="0.2">
      <c r="A181" s="582"/>
      <c r="B181" s="582"/>
      <c r="C181" s="719"/>
      <c r="D181" s="582"/>
      <c r="E181" s="582"/>
      <c r="F181" s="582"/>
      <c r="G181" s="582"/>
      <c r="H181" s="159" t="s">
        <v>1134</v>
      </c>
      <c r="I181" s="336">
        <v>23106</v>
      </c>
      <c r="J181" s="198">
        <v>13611</v>
      </c>
      <c r="K181" s="198">
        <v>204</v>
      </c>
      <c r="L181" s="198">
        <v>0</v>
      </c>
      <c r="M181" s="198">
        <v>0</v>
      </c>
      <c r="N181" s="198">
        <v>0</v>
      </c>
      <c r="O181" s="198">
        <v>0</v>
      </c>
      <c r="P181" s="275">
        <f t="shared" si="64"/>
        <v>0</v>
      </c>
      <c r="Q181" s="198">
        <v>0</v>
      </c>
      <c r="R181" s="198">
        <v>0</v>
      </c>
      <c r="S181" s="198">
        <v>0</v>
      </c>
      <c r="T181" s="198">
        <v>0</v>
      </c>
      <c r="U181" s="275">
        <f t="shared" si="66"/>
        <v>0</v>
      </c>
      <c r="V181" s="682"/>
      <c r="W181" s="89"/>
      <c r="X181" s="89"/>
      <c r="Y181" s="89"/>
      <c r="Z181" s="89"/>
      <c r="AA181" s="682"/>
    </row>
    <row r="182" spans="1:27" s="9" customFormat="1" ht="21" x14ac:dyDescent="0.2">
      <c r="A182" s="600"/>
      <c r="B182" s="600"/>
      <c r="C182" s="720"/>
      <c r="D182" s="600"/>
      <c r="E182" s="600"/>
      <c r="F182" s="600"/>
      <c r="G182" s="600"/>
      <c r="H182" s="693" t="s">
        <v>232</v>
      </c>
      <c r="I182" s="693"/>
      <c r="J182" s="226">
        <f>SUM(J178:J181)</f>
        <v>50000</v>
      </c>
      <c r="K182" s="226">
        <f t="shared" ref="K182:U182" si="71">SUM(K178:K181)</f>
        <v>1915</v>
      </c>
      <c r="L182" s="226">
        <f t="shared" si="71"/>
        <v>36389</v>
      </c>
      <c r="M182" s="226">
        <f t="shared" si="71"/>
        <v>1711</v>
      </c>
      <c r="N182" s="226">
        <f t="shared" si="71"/>
        <v>0</v>
      </c>
      <c r="O182" s="226">
        <f t="shared" si="71"/>
        <v>0</v>
      </c>
      <c r="P182" s="226">
        <f t="shared" si="71"/>
        <v>38100</v>
      </c>
      <c r="Q182" s="226">
        <f t="shared" si="71"/>
        <v>0</v>
      </c>
      <c r="R182" s="226">
        <f t="shared" si="71"/>
        <v>0</v>
      </c>
      <c r="S182" s="226">
        <f t="shared" si="71"/>
        <v>0</v>
      </c>
      <c r="T182" s="226">
        <f t="shared" si="71"/>
        <v>0</v>
      </c>
      <c r="U182" s="226">
        <f t="shared" si="71"/>
        <v>0</v>
      </c>
      <c r="V182" s="683"/>
      <c r="W182" s="89"/>
      <c r="X182" s="89"/>
      <c r="Y182" s="89"/>
      <c r="Z182" s="89"/>
      <c r="AA182" s="683"/>
    </row>
    <row r="183" spans="1:27" s="9" customFormat="1" ht="21" x14ac:dyDescent="0.2">
      <c r="A183" s="599">
        <v>4</v>
      </c>
      <c r="B183" s="599" t="s">
        <v>1217</v>
      </c>
      <c r="C183" s="718" t="s">
        <v>1218</v>
      </c>
      <c r="D183" s="599">
        <v>29</v>
      </c>
      <c r="E183" s="599">
        <v>5</v>
      </c>
      <c r="F183" s="599" t="s">
        <v>1216</v>
      </c>
      <c r="G183" s="599" t="s">
        <v>70</v>
      </c>
      <c r="H183" s="153" t="s">
        <v>1123</v>
      </c>
      <c r="I183" s="153">
        <v>22559</v>
      </c>
      <c r="J183" s="161">
        <v>17147</v>
      </c>
      <c r="K183" s="161">
        <v>1053</v>
      </c>
      <c r="L183" s="161">
        <v>17147</v>
      </c>
      <c r="M183" s="161">
        <v>1053</v>
      </c>
      <c r="N183" s="161">
        <v>0</v>
      </c>
      <c r="O183" s="161">
        <v>0</v>
      </c>
      <c r="P183" s="269">
        <f t="shared" si="64"/>
        <v>18200</v>
      </c>
      <c r="Q183" s="161">
        <f t="shared" ref="Q183:R185" si="72">J183-L183</f>
        <v>0</v>
      </c>
      <c r="R183" s="161">
        <f t="shared" si="72"/>
        <v>0</v>
      </c>
      <c r="S183" s="161">
        <v>0</v>
      </c>
      <c r="T183" s="161">
        <v>0</v>
      </c>
      <c r="U183" s="269">
        <f t="shared" si="66"/>
        <v>0</v>
      </c>
      <c r="V183" s="681">
        <v>22989</v>
      </c>
      <c r="W183" s="89"/>
      <c r="X183" s="89"/>
      <c r="Y183" s="89"/>
      <c r="Z183" s="89"/>
      <c r="AA183" s="681"/>
    </row>
    <row r="184" spans="1:27" s="9" customFormat="1" ht="21" x14ac:dyDescent="0.2">
      <c r="A184" s="582"/>
      <c r="B184" s="582"/>
      <c r="C184" s="719"/>
      <c r="D184" s="582"/>
      <c r="E184" s="582"/>
      <c r="F184" s="582"/>
      <c r="G184" s="582"/>
      <c r="H184" s="144" t="s">
        <v>1132</v>
      </c>
      <c r="I184" s="144">
        <v>22741</v>
      </c>
      <c r="J184" s="156">
        <v>17409</v>
      </c>
      <c r="K184" s="156">
        <v>791</v>
      </c>
      <c r="L184" s="156">
        <v>17409</v>
      </c>
      <c r="M184" s="156">
        <v>791</v>
      </c>
      <c r="N184" s="156">
        <v>0</v>
      </c>
      <c r="O184" s="156">
        <v>0</v>
      </c>
      <c r="P184" s="270">
        <f t="shared" si="64"/>
        <v>18200</v>
      </c>
      <c r="Q184" s="156">
        <f t="shared" si="72"/>
        <v>0</v>
      </c>
      <c r="R184" s="156">
        <f t="shared" si="72"/>
        <v>0</v>
      </c>
      <c r="S184" s="156">
        <v>0</v>
      </c>
      <c r="T184" s="156">
        <v>0</v>
      </c>
      <c r="U184" s="270">
        <f t="shared" si="66"/>
        <v>0</v>
      </c>
      <c r="V184" s="682"/>
      <c r="W184" s="89"/>
      <c r="X184" s="89"/>
      <c r="Y184" s="89"/>
      <c r="Z184" s="89"/>
      <c r="AA184" s="682"/>
    </row>
    <row r="185" spans="1:27" s="9" customFormat="1" ht="21" x14ac:dyDescent="0.2">
      <c r="A185" s="582"/>
      <c r="B185" s="582"/>
      <c r="C185" s="719"/>
      <c r="D185" s="582"/>
      <c r="E185" s="582"/>
      <c r="F185" s="582"/>
      <c r="G185" s="582"/>
      <c r="H185" s="144" t="s">
        <v>1133</v>
      </c>
      <c r="I185" s="144">
        <v>22924</v>
      </c>
      <c r="J185" s="156">
        <v>17667</v>
      </c>
      <c r="K185" s="156">
        <v>533</v>
      </c>
      <c r="L185" s="156">
        <v>17667</v>
      </c>
      <c r="M185" s="156">
        <v>533</v>
      </c>
      <c r="N185" s="156">
        <v>0</v>
      </c>
      <c r="O185" s="156">
        <v>0</v>
      </c>
      <c r="P185" s="270">
        <f t="shared" si="64"/>
        <v>18200</v>
      </c>
      <c r="Q185" s="156">
        <f t="shared" si="72"/>
        <v>0</v>
      </c>
      <c r="R185" s="156">
        <f t="shared" si="72"/>
        <v>0</v>
      </c>
      <c r="S185" s="156">
        <v>0</v>
      </c>
      <c r="T185" s="156">
        <v>174.25</v>
      </c>
      <c r="U185" s="270">
        <f t="shared" si="66"/>
        <v>174.25</v>
      </c>
      <c r="V185" s="682"/>
      <c r="W185" s="89"/>
      <c r="X185" s="89"/>
      <c r="Y185" s="89"/>
      <c r="Z185" s="89"/>
      <c r="AA185" s="682"/>
    </row>
    <row r="186" spans="1:27" s="9" customFormat="1" ht="21" x14ac:dyDescent="0.2">
      <c r="A186" s="582"/>
      <c r="B186" s="582"/>
      <c r="C186" s="719"/>
      <c r="D186" s="582"/>
      <c r="E186" s="582"/>
      <c r="F186" s="582"/>
      <c r="G186" s="582"/>
      <c r="H186" s="159" t="s">
        <v>1134</v>
      </c>
      <c r="I186" s="336">
        <v>23106</v>
      </c>
      <c r="J186" s="198">
        <v>17777</v>
      </c>
      <c r="K186" s="198">
        <v>266</v>
      </c>
      <c r="L186" s="198">
        <v>0</v>
      </c>
      <c r="M186" s="198">
        <v>236</v>
      </c>
      <c r="N186" s="198">
        <v>0</v>
      </c>
      <c r="O186" s="198">
        <v>0</v>
      </c>
      <c r="P186" s="275">
        <f t="shared" si="64"/>
        <v>236</v>
      </c>
      <c r="Q186" s="198">
        <v>0</v>
      </c>
      <c r="R186" s="198">
        <v>0</v>
      </c>
      <c r="S186" s="198">
        <v>0</v>
      </c>
      <c r="T186" s="198">
        <v>0</v>
      </c>
      <c r="U186" s="275">
        <f t="shared" si="66"/>
        <v>0</v>
      </c>
      <c r="V186" s="682"/>
      <c r="W186" s="89"/>
      <c r="X186" s="89"/>
      <c r="Y186" s="89"/>
      <c r="Z186" s="89"/>
      <c r="AA186" s="682"/>
    </row>
    <row r="187" spans="1:27" s="9" customFormat="1" ht="21" x14ac:dyDescent="0.2">
      <c r="A187" s="600"/>
      <c r="B187" s="600"/>
      <c r="C187" s="720"/>
      <c r="D187" s="600"/>
      <c r="E187" s="600"/>
      <c r="F187" s="600"/>
      <c r="G187" s="600"/>
      <c r="H187" s="693" t="s">
        <v>232</v>
      </c>
      <c r="I187" s="693"/>
      <c r="J187" s="226">
        <f>SUM(J183:J186)</f>
        <v>70000</v>
      </c>
      <c r="K187" s="226">
        <f t="shared" ref="K187:U187" si="73">SUM(K183:K186)</f>
        <v>2643</v>
      </c>
      <c r="L187" s="226">
        <f t="shared" si="73"/>
        <v>52223</v>
      </c>
      <c r="M187" s="226">
        <f t="shared" si="73"/>
        <v>2613</v>
      </c>
      <c r="N187" s="226">
        <f t="shared" si="73"/>
        <v>0</v>
      </c>
      <c r="O187" s="226">
        <f t="shared" si="73"/>
        <v>0</v>
      </c>
      <c r="P187" s="226">
        <f t="shared" si="73"/>
        <v>54836</v>
      </c>
      <c r="Q187" s="226">
        <f t="shared" si="73"/>
        <v>0</v>
      </c>
      <c r="R187" s="226">
        <f t="shared" si="73"/>
        <v>0</v>
      </c>
      <c r="S187" s="226">
        <f t="shared" si="73"/>
        <v>0</v>
      </c>
      <c r="T187" s="226">
        <f t="shared" si="73"/>
        <v>174.25</v>
      </c>
      <c r="U187" s="226">
        <f t="shared" si="73"/>
        <v>174.25</v>
      </c>
      <c r="V187" s="683"/>
      <c r="W187" s="89"/>
      <c r="X187" s="89"/>
      <c r="Y187" s="89"/>
      <c r="Z187" s="89"/>
      <c r="AA187" s="683"/>
    </row>
    <row r="188" spans="1:27" s="9" customFormat="1" ht="21" x14ac:dyDescent="0.2">
      <c r="A188" s="599">
        <v>5</v>
      </c>
      <c r="B188" s="599" t="s">
        <v>1219</v>
      </c>
      <c r="C188" s="718" t="s">
        <v>1220</v>
      </c>
      <c r="D188" s="599">
        <v>144</v>
      </c>
      <c r="E188" s="599">
        <v>10</v>
      </c>
      <c r="F188" s="599" t="s">
        <v>1216</v>
      </c>
      <c r="G188" s="599" t="s">
        <v>70</v>
      </c>
      <c r="H188" s="153" t="s">
        <v>1123</v>
      </c>
      <c r="I188" s="153">
        <v>22559</v>
      </c>
      <c r="J188" s="161">
        <v>48892</v>
      </c>
      <c r="K188" s="161">
        <v>3008</v>
      </c>
      <c r="L188" s="161">
        <v>48892</v>
      </c>
      <c r="M188" s="161">
        <v>3008</v>
      </c>
      <c r="N188" s="161">
        <v>0</v>
      </c>
      <c r="O188" s="161">
        <v>0</v>
      </c>
      <c r="P188" s="269">
        <f t="shared" si="64"/>
        <v>51900</v>
      </c>
      <c r="Q188" s="161">
        <f t="shared" ref="Q188:R190" si="74">J188-L188</f>
        <v>0</v>
      </c>
      <c r="R188" s="161">
        <f t="shared" si="74"/>
        <v>0</v>
      </c>
      <c r="S188" s="161">
        <v>0</v>
      </c>
      <c r="T188" s="161">
        <v>0</v>
      </c>
      <c r="U188" s="269">
        <f t="shared" si="66"/>
        <v>0</v>
      </c>
      <c r="V188" s="681">
        <v>241887</v>
      </c>
      <c r="W188" s="89"/>
      <c r="X188" s="89"/>
      <c r="Y188" s="89"/>
      <c r="Z188" s="89"/>
      <c r="AA188" s="681"/>
    </row>
    <row r="189" spans="1:27" s="9" customFormat="1" ht="21" x14ac:dyDescent="0.2">
      <c r="A189" s="582"/>
      <c r="B189" s="582"/>
      <c r="C189" s="719"/>
      <c r="D189" s="582"/>
      <c r="E189" s="582"/>
      <c r="F189" s="582"/>
      <c r="G189" s="582"/>
      <c r="H189" s="144" t="s">
        <v>1132</v>
      </c>
      <c r="I189" s="144">
        <v>22741</v>
      </c>
      <c r="J189" s="156">
        <v>49640</v>
      </c>
      <c r="K189" s="156">
        <v>2260</v>
      </c>
      <c r="L189" s="156">
        <v>49640</v>
      </c>
      <c r="M189" s="156">
        <v>2260</v>
      </c>
      <c r="N189" s="156">
        <v>0</v>
      </c>
      <c r="O189" s="156">
        <v>0</v>
      </c>
      <c r="P189" s="270">
        <f t="shared" si="64"/>
        <v>51900</v>
      </c>
      <c r="Q189" s="156">
        <f t="shared" si="74"/>
        <v>0</v>
      </c>
      <c r="R189" s="156">
        <f t="shared" si="74"/>
        <v>0</v>
      </c>
      <c r="S189" s="156">
        <v>0</v>
      </c>
      <c r="T189" s="156">
        <v>0</v>
      </c>
      <c r="U189" s="270">
        <f t="shared" si="66"/>
        <v>0</v>
      </c>
      <c r="V189" s="682"/>
      <c r="W189" s="89"/>
      <c r="X189" s="89"/>
      <c r="Y189" s="89"/>
      <c r="Z189" s="89"/>
      <c r="AA189" s="682"/>
    </row>
    <row r="190" spans="1:27" s="9" customFormat="1" ht="21" x14ac:dyDescent="0.2">
      <c r="A190" s="582"/>
      <c r="B190" s="582"/>
      <c r="C190" s="719"/>
      <c r="D190" s="582"/>
      <c r="E190" s="582"/>
      <c r="F190" s="582"/>
      <c r="G190" s="582"/>
      <c r="H190" s="144" t="s">
        <v>1133</v>
      </c>
      <c r="I190" s="144">
        <v>22924</v>
      </c>
      <c r="J190" s="156">
        <v>50374</v>
      </c>
      <c r="K190" s="156">
        <v>1526</v>
      </c>
      <c r="L190" s="156">
        <v>50374</v>
      </c>
      <c r="M190" s="156">
        <v>1526</v>
      </c>
      <c r="N190" s="156">
        <v>0</v>
      </c>
      <c r="O190" s="156">
        <v>0</v>
      </c>
      <c r="P190" s="270">
        <f t="shared" si="64"/>
        <v>51900</v>
      </c>
      <c r="Q190" s="156">
        <f t="shared" si="74"/>
        <v>0</v>
      </c>
      <c r="R190" s="156">
        <f t="shared" si="74"/>
        <v>0</v>
      </c>
      <c r="S190" s="156">
        <v>0</v>
      </c>
      <c r="T190" s="156">
        <v>0</v>
      </c>
      <c r="U190" s="270">
        <f t="shared" si="66"/>
        <v>0</v>
      </c>
      <c r="V190" s="682"/>
      <c r="W190" s="89"/>
      <c r="X190" s="89"/>
      <c r="Y190" s="89"/>
      <c r="Z190" s="89"/>
      <c r="AA190" s="682"/>
    </row>
    <row r="191" spans="1:27" s="9" customFormat="1" ht="21" x14ac:dyDescent="0.2">
      <c r="A191" s="582"/>
      <c r="B191" s="582"/>
      <c r="C191" s="719"/>
      <c r="D191" s="582"/>
      <c r="E191" s="582"/>
      <c r="F191" s="582"/>
      <c r="G191" s="582"/>
      <c r="H191" s="159" t="s">
        <v>1134</v>
      </c>
      <c r="I191" s="336">
        <v>23106</v>
      </c>
      <c r="J191" s="198">
        <v>51094</v>
      </c>
      <c r="K191" s="198">
        <v>764</v>
      </c>
      <c r="L191" s="198">
        <v>0</v>
      </c>
      <c r="M191" s="198">
        <v>0</v>
      </c>
      <c r="N191" s="198">
        <v>0</v>
      </c>
      <c r="O191" s="198">
        <v>0</v>
      </c>
      <c r="P191" s="275">
        <f t="shared" si="64"/>
        <v>0</v>
      </c>
      <c r="Q191" s="198">
        <v>0</v>
      </c>
      <c r="R191" s="198">
        <v>0</v>
      </c>
      <c r="S191" s="198">
        <v>0</v>
      </c>
      <c r="T191" s="198">
        <v>0</v>
      </c>
      <c r="U191" s="275">
        <f t="shared" si="66"/>
        <v>0</v>
      </c>
      <c r="V191" s="682"/>
      <c r="W191" s="89"/>
      <c r="X191" s="89"/>
      <c r="Y191" s="89"/>
      <c r="Z191" s="89"/>
      <c r="AA191" s="682"/>
    </row>
    <row r="192" spans="1:27" s="9" customFormat="1" ht="21" x14ac:dyDescent="0.2">
      <c r="A192" s="600"/>
      <c r="B192" s="600"/>
      <c r="C192" s="720"/>
      <c r="D192" s="600"/>
      <c r="E192" s="600"/>
      <c r="F192" s="600"/>
      <c r="G192" s="600"/>
      <c r="H192" s="693" t="s">
        <v>232</v>
      </c>
      <c r="I192" s="693"/>
      <c r="J192" s="226">
        <f>SUM(J188:J191)</f>
        <v>200000</v>
      </c>
      <c r="K192" s="226">
        <f t="shared" ref="K192:U192" si="75">SUM(K188:K191)</f>
        <v>7558</v>
      </c>
      <c r="L192" s="226">
        <f t="shared" si="75"/>
        <v>148906</v>
      </c>
      <c r="M192" s="226">
        <f t="shared" si="75"/>
        <v>6794</v>
      </c>
      <c r="N192" s="226">
        <f t="shared" si="75"/>
        <v>0</v>
      </c>
      <c r="O192" s="226">
        <f t="shared" si="75"/>
        <v>0</v>
      </c>
      <c r="P192" s="226">
        <f t="shared" si="75"/>
        <v>155700</v>
      </c>
      <c r="Q192" s="226">
        <f t="shared" si="75"/>
        <v>0</v>
      </c>
      <c r="R192" s="226">
        <f t="shared" si="75"/>
        <v>0</v>
      </c>
      <c r="S192" s="226">
        <f t="shared" si="75"/>
        <v>0</v>
      </c>
      <c r="T192" s="226">
        <f t="shared" si="75"/>
        <v>0</v>
      </c>
      <c r="U192" s="226">
        <f t="shared" si="75"/>
        <v>0</v>
      </c>
      <c r="V192" s="683"/>
      <c r="W192" s="89"/>
      <c r="X192" s="89"/>
      <c r="Y192" s="89"/>
      <c r="Z192" s="89"/>
      <c r="AA192" s="683"/>
    </row>
    <row r="193" spans="1:27" s="9" customFormat="1" ht="21" x14ac:dyDescent="0.2">
      <c r="A193" s="599">
        <v>6</v>
      </c>
      <c r="B193" s="599" t="s">
        <v>843</v>
      </c>
      <c r="C193" s="718" t="s">
        <v>1221</v>
      </c>
      <c r="D193" s="599">
        <v>110</v>
      </c>
      <c r="E193" s="599">
        <v>8</v>
      </c>
      <c r="F193" s="599" t="s">
        <v>1216</v>
      </c>
      <c r="G193" s="599" t="s">
        <v>70</v>
      </c>
      <c r="H193" s="153" t="s">
        <v>1123</v>
      </c>
      <c r="I193" s="153">
        <v>22559</v>
      </c>
      <c r="J193" s="161">
        <v>17902</v>
      </c>
      <c r="K193" s="161">
        <v>1098</v>
      </c>
      <c r="L193" s="161">
        <v>17902</v>
      </c>
      <c r="M193" s="161">
        <v>1098</v>
      </c>
      <c r="N193" s="161">
        <v>0</v>
      </c>
      <c r="O193" s="161">
        <v>0</v>
      </c>
      <c r="P193" s="269">
        <f t="shared" si="64"/>
        <v>19000</v>
      </c>
      <c r="Q193" s="161">
        <f t="shared" ref="Q193:R195" si="76">J193-L193</f>
        <v>0</v>
      </c>
      <c r="R193" s="161">
        <f t="shared" si="76"/>
        <v>0</v>
      </c>
      <c r="S193" s="161">
        <v>0</v>
      </c>
      <c r="T193" s="161">
        <v>0</v>
      </c>
      <c r="U193" s="269">
        <f t="shared" si="66"/>
        <v>0</v>
      </c>
      <c r="V193" s="681">
        <v>242072</v>
      </c>
      <c r="W193" s="89"/>
      <c r="X193" s="89"/>
      <c r="Y193" s="89"/>
      <c r="Z193" s="89"/>
      <c r="AA193" s="681"/>
    </row>
    <row r="194" spans="1:27" s="9" customFormat="1" ht="21" x14ac:dyDescent="0.2">
      <c r="A194" s="582"/>
      <c r="B194" s="582"/>
      <c r="C194" s="719"/>
      <c r="D194" s="582"/>
      <c r="E194" s="582"/>
      <c r="F194" s="582"/>
      <c r="G194" s="582"/>
      <c r="H194" s="144" t="s">
        <v>1132</v>
      </c>
      <c r="I194" s="144">
        <v>22741</v>
      </c>
      <c r="J194" s="156">
        <v>18176</v>
      </c>
      <c r="K194" s="156">
        <v>824</v>
      </c>
      <c r="L194" s="156">
        <v>18176</v>
      </c>
      <c r="M194" s="156">
        <v>824</v>
      </c>
      <c r="N194" s="156">
        <v>0</v>
      </c>
      <c r="O194" s="156">
        <v>0</v>
      </c>
      <c r="P194" s="270">
        <f t="shared" si="64"/>
        <v>19000</v>
      </c>
      <c r="Q194" s="156">
        <f t="shared" si="76"/>
        <v>0</v>
      </c>
      <c r="R194" s="156">
        <f t="shared" si="76"/>
        <v>0</v>
      </c>
      <c r="S194" s="156">
        <v>0</v>
      </c>
      <c r="T194" s="156">
        <v>0</v>
      </c>
      <c r="U194" s="270">
        <f t="shared" si="66"/>
        <v>0</v>
      </c>
      <c r="V194" s="682"/>
      <c r="W194" s="89"/>
      <c r="X194" s="89"/>
      <c r="Y194" s="89"/>
      <c r="Z194" s="89"/>
      <c r="AA194" s="682"/>
    </row>
    <row r="195" spans="1:27" s="9" customFormat="1" ht="21" x14ac:dyDescent="0.2">
      <c r="A195" s="582"/>
      <c r="B195" s="582"/>
      <c r="C195" s="719"/>
      <c r="D195" s="582"/>
      <c r="E195" s="582"/>
      <c r="F195" s="582"/>
      <c r="G195" s="582"/>
      <c r="H195" s="144" t="s">
        <v>1133</v>
      </c>
      <c r="I195" s="144">
        <v>22924</v>
      </c>
      <c r="J195" s="156">
        <v>18445</v>
      </c>
      <c r="K195" s="156">
        <v>555</v>
      </c>
      <c r="L195" s="156">
        <v>18445</v>
      </c>
      <c r="M195" s="156">
        <v>555</v>
      </c>
      <c r="N195" s="156">
        <v>0</v>
      </c>
      <c r="O195" s="156">
        <v>0</v>
      </c>
      <c r="P195" s="270">
        <f t="shared" si="64"/>
        <v>19000</v>
      </c>
      <c r="Q195" s="156">
        <f t="shared" si="76"/>
        <v>0</v>
      </c>
      <c r="R195" s="156">
        <f t="shared" si="76"/>
        <v>0</v>
      </c>
      <c r="S195" s="156">
        <v>0</v>
      </c>
      <c r="T195" s="156">
        <v>0</v>
      </c>
      <c r="U195" s="270">
        <f t="shared" si="66"/>
        <v>0</v>
      </c>
      <c r="V195" s="682"/>
      <c r="W195" s="89"/>
      <c r="X195" s="89"/>
      <c r="Y195" s="89"/>
      <c r="Z195" s="89"/>
      <c r="AA195" s="682"/>
    </row>
    <row r="196" spans="1:27" s="9" customFormat="1" ht="21" x14ac:dyDescent="0.2">
      <c r="A196" s="582"/>
      <c r="B196" s="582"/>
      <c r="C196" s="719"/>
      <c r="D196" s="582"/>
      <c r="E196" s="582"/>
      <c r="F196" s="582"/>
      <c r="G196" s="582"/>
      <c r="H196" s="159" t="s">
        <v>1134</v>
      </c>
      <c r="I196" s="336">
        <v>23106</v>
      </c>
      <c r="J196" s="198">
        <v>18477</v>
      </c>
      <c r="K196" s="198">
        <v>276</v>
      </c>
      <c r="L196" s="198">
        <v>217</v>
      </c>
      <c r="M196" s="198">
        <v>0</v>
      </c>
      <c r="N196" s="198">
        <v>0</v>
      </c>
      <c r="O196" s="198">
        <v>0</v>
      </c>
      <c r="P196" s="275">
        <f t="shared" si="64"/>
        <v>217</v>
      </c>
      <c r="Q196" s="198">
        <v>0</v>
      </c>
      <c r="R196" s="198">
        <v>0</v>
      </c>
      <c r="S196" s="198">
        <v>0</v>
      </c>
      <c r="T196" s="198">
        <v>0</v>
      </c>
      <c r="U196" s="275">
        <f t="shared" si="66"/>
        <v>0</v>
      </c>
      <c r="V196" s="682"/>
      <c r="W196" s="89"/>
      <c r="X196" s="89"/>
      <c r="Y196" s="89"/>
      <c r="Z196" s="89"/>
      <c r="AA196" s="682"/>
    </row>
    <row r="197" spans="1:27" s="9" customFormat="1" ht="21" x14ac:dyDescent="0.2">
      <c r="A197" s="600"/>
      <c r="B197" s="600"/>
      <c r="C197" s="720"/>
      <c r="D197" s="600"/>
      <c r="E197" s="600"/>
      <c r="F197" s="600"/>
      <c r="G197" s="600"/>
      <c r="H197" s="693" t="s">
        <v>232</v>
      </c>
      <c r="I197" s="693"/>
      <c r="J197" s="226">
        <f>SUM(J193:J196)</f>
        <v>73000</v>
      </c>
      <c r="K197" s="226">
        <f t="shared" ref="K197:U197" si="77">SUM(K193:K196)</f>
        <v>2753</v>
      </c>
      <c r="L197" s="226">
        <f t="shared" si="77"/>
        <v>54740</v>
      </c>
      <c r="M197" s="226">
        <f t="shared" si="77"/>
        <v>2477</v>
      </c>
      <c r="N197" s="226">
        <f t="shared" si="77"/>
        <v>0</v>
      </c>
      <c r="O197" s="226">
        <f t="shared" si="77"/>
        <v>0</v>
      </c>
      <c r="P197" s="226">
        <f t="shared" si="77"/>
        <v>57217</v>
      </c>
      <c r="Q197" s="226">
        <f t="shared" si="77"/>
        <v>0</v>
      </c>
      <c r="R197" s="226">
        <f t="shared" si="77"/>
        <v>0</v>
      </c>
      <c r="S197" s="226">
        <f t="shared" si="77"/>
        <v>0</v>
      </c>
      <c r="T197" s="226">
        <f t="shared" si="77"/>
        <v>0</v>
      </c>
      <c r="U197" s="226">
        <f t="shared" si="77"/>
        <v>0</v>
      </c>
      <c r="V197" s="683"/>
      <c r="W197" s="89"/>
      <c r="X197" s="89"/>
      <c r="Y197" s="89"/>
      <c r="Z197" s="89"/>
      <c r="AA197" s="683"/>
    </row>
    <row r="198" spans="1:27" s="9" customFormat="1" ht="21" x14ac:dyDescent="0.2">
      <c r="A198" s="599">
        <v>7</v>
      </c>
      <c r="B198" s="599" t="s">
        <v>957</v>
      </c>
      <c r="C198" s="718" t="s">
        <v>1222</v>
      </c>
      <c r="D198" s="599">
        <v>69</v>
      </c>
      <c r="E198" s="599">
        <v>7</v>
      </c>
      <c r="F198" s="599" t="s">
        <v>1216</v>
      </c>
      <c r="G198" s="599" t="s">
        <v>70</v>
      </c>
      <c r="H198" s="153" t="s">
        <v>1123</v>
      </c>
      <c r="I198" s="153">
        <v>22559</v>
      </c>
      <c r="J198" s="161">
        <v>33424</v>
      </c>
      <c r="K198" s="161">
        <v>2076</v>
      </c>
      <c r="L198" s="161">
        <v>33424</v>
      </c>
      <c r="M198" s="161">
        <v>2076</v>
      </c>
      <c r="N198" s="161">
        <v>0</v>
      </c>
      <c r="O198" s="161">
        <v>0</v>
      </c>
      <c r="P198" s="269">
        <f t="shared" si="64"/>
        <v>35500</v>
      </c>
      <c r="Q198" s="161">
        <f t="shared" ref="Q198:R200" si="78">J198-L198</f>
        <v>0</v>
      </c>
      <c r="R198" s="161">
        <f t="shared" si="78"/>
        <v>0</v>
      </c>
      <c r="S198" s="161">
        <v>0</v>
      </c>
      <c r="T198" s="161">
        <v>0</v>
      </c>
      <c r="U198" s="269">
        <f t="shared" si="66"/>
        <v>0</v>
      </c>
      <c r="V198" s="681">
        <v>241891</v>
      </c>
      <c r="W198" s="89"/>
      <c r="X198" s="89"/>
      <c r="Y198" s="89"/>
      <c r="Z198" s="89"/>
      <c r="AA198" s="681"/>
    </row>
    <row r="199" spans="1:27" s="9" customFormat="1" ht="21" x14ac:dyDescent="0.2">
      <c r="A199" s="582"/>
      <c r="B199" s="582"/>
      <c r="C199" s="719"/>
      <c r="D199" s="582"/>
      <c r="E199" s="582"/>
      <c r="F199" s="582"/>
      <c r="G199" s="582"/>
      <c r="H199" s="144" t="s">
        <v>1132</v>
      </c>
      <c r="I199" s="144">
        <v>22741</v>
      </c>
      <c r="J199" s="156">
        <v>33936</v>
      </c>
      <c r="K199" s="156">
        <v>1564</v>
      </c>
      <c r="L199" s="156">
        <v>33936</v>
      </c>
      <c r="M199" s="156">
        <v>1564</v>
      </c>
      <c r="N199" s="156">
        <v>0</v>
      </c>
      <c r="O199" s="156">
        <v>0</v>
      </c>
      <c r="P199" s="270">
        <f t="shared" si="64"/>
        <v>35500</v>
      </c>
      <c r="Q199" s="156">
        <f t="shared" si="78"/>
        <v>0</v>
      </c>
      <c r="R199" s="156">
        <f t="shared" si="78"/>
        <v>0</v>
      </c>
      <c r="S199" s="156">
        <v>0</v>
      </c>
      <c r="T199" s="156">
        <v>0</v>
      </c>
      <c r="U199" s="270">
        <f t="shared" si="66"/>
        <v>0</v>
      </c>
      <c r="V199" s="682"/>
      <c r="W199" s="89"/>
      <c r="X199" s="89"/>
      <c r="Y199" s="89"/>
      <c r="Z199" s="89"/>
      <c r="AA199" s="682"/>
    </row>
    <row r="200" spans="1:27" s="9" customFormat="1" ht="21" x14ac:dyDescent="0.2">
      <c r="A200" s="582"/>
      <c r="B200" s="582"/>
      <c r="C200" s="719"/>
      <c r="D200" s="582"/>
      <c r="E200" s="582"/>
      <c r="F200" s="582"/>
      <c r="G200" s="582"/>
      <c r="H200" s="144" t="s">
        <v>1133</v>
      </c>
      <c r="I200" s="144">
        <v>22924</v>
      </c>
      <c r="J200" s="156">
        <v>34437</v>
      </c>
      <c r="K200" s="156">
        <v>1063</v>
      </c>
      <c r="L200" s="156">
        <v>34437</v>
      </c>
      <c r="M200" s="156">
        <v>1063</v>
      </c>
      <c r="N200" s="156">
        <v>0</v>
      </c>
      <c r="O200" s="156">
        <v>0</v>
      </c>
      <c r="P200" s="270">
        <f t="shared" si="64"/>
        <v>35500</v>
      </c>
      <c r="Q200" s="156">
        <f t="shared" si="78"/>
        <v>0</v>
      </c>
      <c r="R200" s="156">
        <f t="shared" si="78"/>
        <v>0</v>
      </c>
      <c r="S200" s="156">
        <v>0</v>
      </c>
      <c r="T200" s="156">
        <v>0</v>
      </c>
      <c r="U200" s="270">
        <f t="shared" si="66"/>
        <v>0</v>
      </c>
      <c r="V200" s="682"/>
      <c r="W200" s="89"/>
      <c r="X200" s="89"/>
      <c r="Y200" s="89"/>
      <c r="Z200" s="89"/>
      <c r="AA200" s="682"/>
    </row>
    <row r="201" spans="1:27" s="9" customFormat="1" ht="21" x14ac:dyDescent="0.2">
      <c r="A201" s="582"/>
      <c r="B201" s="582"/>
      <c r="C201" s="719"/>
      <c r="D201" s="582"/>
      <c r="E201" s="582"/>
      <c r="F201" s="582"/>
      <c r="G201" s="582"/>
      <c r="H201" s="159" t="s">
        <v>1134</v>
      </c>
      <c r="I201" s="336">
        <v>23106</v>
      </c>
      <c r="J201" s="198">
        <v>36203</v>
      </c>
      <c r="K201" s="198">
        <v>542</v>
      </c>
      <c r="L201" s="198">
        <v>0</v>
      </c>
      <c r="M201" s="198">
        <v>0</v>
      </c>
      <c r="N201" s="198">
        <v>0</v>
      </c>
      <c r="O201" s="198">
        <v>0</v>
      </c>
      <c r="P201" s="275">
        <f t="shared" si="64"/>
        <v>0</v>
      </c>
      <c r="Q201" s="198">
        <v>0</v>
      </c>
      <c r="R201" s="198">
        <v>0</v>
      </c>
      <c r="S201" s="198">
        <v>0</v>
      </c>
      <c r="T201" s="198">
        <v>0</v>
      </c>
      <c r="U201" s="275">
        <f t="shared" si="66"/>
        <v>0</v>
      </c>
      <c r="V201" s="682"/>
      <c r="W201" s="89"/>
      <c r="X201" s="89"/>
      <c r="Y201" s="89"/>
      <c r="Z201" s="89"/>
      <c r="AA201" s="682"/>
    </row>
    <row r="202" spans="1:27" s="9" customFormat="1" ht="21" x14ac:dyDescent="0.2">
      <c r="A202" s="600"/>
      <c r="B202" s="600"/>
      <c r="C202" s="720"/>
      <c r="D202" s="600"/>
      <c r="E202" s="600"/>
      <c r="F202" s="600"/>
      <c r="G202" s="600"/>
      <c r="H202" s="693" t="s">
        <v>232</v>
      </c>
      <c r="I202" s="693"/>
      <c r="J202" s="226">
        <f>SUM(J198:J201)</f>
        <v>138000</v>
      </c>
      <c r="K202" s="226">
        <f t="shared" ref="K202:U202" si="79">SUM(K198:K201)</f>
        <v>5245</v>
      </c>
      <c r="L202" s="226">
        <f t="shared" si="79"/>
        <v>101797</v>
      </c>
      <c r="M202" s="226">
        <f t="shared" si="79"/>
        <v>4703</v>
      </c>
      <c r="N202" s="226">
        <f t="shared" si="79"/>
        <v>0</v>
      </c>
      <c r="O202" s="226">
        <f t="shared" si="79"/>
        <v>0</v>
      </c>
      <c r="P202" s="226">
        <f t="shared" si="79"/>
        <v>106500</v>
      </c>
      <c r="Q202" s="226">
        <f t="shared" si="79"/>
        <v>0</v>
      </c>
      <c r="R202" s="226">
        <f t="shared" si="79"/>
        <v>0</v>
      </c>
      <c r="S202" s="226">
        <f t="shared" si="79"/>
        <v>0</v>
      </c>
      <c r="T202" s="226">
        <f t="shared" si="79"/>
        <v>0</v>
      </c>
      <c r="U202" s="226">
        <f t="shared" si="79"/>
        <v>0</v>
      </c>
      <c r="V202" s="683"/>
      <c r="W202" s="89"/>
      <c r="X202" s="89"/>
      <c r="Y202" s="89"/>
      <c r="Z202" s="89"/>
      <c r="AA202" s="683"/>
    </row>
    <row r="203" spans="1:27" s="9" customFormat="1" ht="21" x14ac:dyDescent="0.2">
      <c r="A203" s="599">
        <v>8</v>
      </c>
      <c r="B203" s="599" t="s">
        <v>957</v>
      </c>
      <c r="C203" s="718" t="s">
        <v>1223</v>
      </c>
      <c r="D203" s="599">
        <v>127</v>
      </c>
      <c r="E203" s="599">
        <v>17</v>
      </c>
      <c r="F203" s="599" t="s">
        <v>1216</v>
      </c>
      <c r="G203" s="599" t="s">
        <v>70</v>
      </c>
      <c r="H203" s="153" t="s">
        <v>1123</v>
      </c>
      <c r="I203" s="153">
        <v>22559</v>
      </c>
      <c r="J203" s="161">
        <v>24396</v>
      </c>
      <c r="K203" s="161">
        <v>1504</v>
      </c>
      <c r="L203" s="161">
        <v>24396</v>
      </c>
      <c r="M203" s="161">
        <v>1504</v>
      </c>
      <c r="N203" s="161">
        <v>0</v>
      </c>
      <c r="O203" s="161">
        <v>0</v>
      </c>
      <c r="P203" s="269">
        <f t="shared" si="64"/>
        <v>25900</v>
      </c>
      <c r="Q203" s="161">
        <f t="shared" ref="Q203:R205" si="80">J203-L203</f>
        <v>0</v>
      </c>
      <c r="R203" s="161">
        <f t="shared" si="80"/>
        <v>0</v>
      </c>
      <c r="S203" s="161">
        <v>0</v>
      </c>
      <c r="T203" s="161">
        <v>0</v>
      </c>
      <c r="U203" s="269">
        <f t="shared" si="66"/>
        <v>0</v>
      </c>
      <c r="V203" s="681">
        <v>241884</v>
      </c>
      <c r="W203" s="89"/>
      <c r="X203" s="89"/>
      <c r="Y203" s="89"/>
      <c r="Z203" s="89"/>
      <c r="AA203" s="681"/>
    </row>
    <row r="204" spans="1:27" s="9" customFormat="1" ht="21" x14ac:dyDescent="0.2">
      <c r="A204" s="582"/>
      <c r="B204" s="582"/>
      <c r="C204" s="719"/>
      <c r="D204" s="582"/>
      <c r="E204" s="582"/>
      <c r="F204" s="582"/>
      <c r="G204" s="582"/>
      <c r="H204" s="144" t="s">
        <v>1132</v>
      </c>
      <c r="I204" s="144">
        <v>22741</v>
      </c>
      <c r="J204" s="156">
        <v>24769</v>
      </c>
      <c r="K204" s="156">
        <v>1131</v>
      </c>
      <c r="L204" s="156">
        <v>24769</v>
      </c>
      <c r="M204" s="156">
        <v>1131</v>
      </c>
      <c r="N204" s="156">
        <v>0</v>
      </c>
      <c r="O204" s="156">
        <v>0</v>
      </c>
      <c r="P204" s="270">
        <f t="shared" si="64"/>
        <v>25900</v>
      </c>
      <c r="Q204" s="156">
        <f t="shared" si="80"/>
        <v>0</v>
      </c>
      <c r="R204" s="156">
        <f t="shared" si="80"/>
        <v>0</v>
      </c>
      <c r="S204" s="156">
        <v>0</v>
      </c>
      <c r="T204" s="156">
        <v>0</v>
      </c>
      <c r="U204" s="270">
        <f t="shared" si="66"/>
        <v>0</v>
      </c>
      <c r="V204" s="682"/>
      <c r="W204" s="89"/>
      <c r="X204" s="89"/>
      <c r="Y204" s="89"/>
      <c r="Z204" s="89"/>
      <c r="AA204" s="682"/>
    </row>
    <row r="205" spans="1:27" s="9" customFormat="1" ht="21" x14ac:dyDescent="0.2">
      <c r="A205" s="582"/>
      <c r="B205" s="582"/>
      <c r="C205" s="719"/>
      <c r="D205" s="582"/>
      <c r="E205" s="582"/>
      <c r="F205" s="582"/>
      <c r="G205" s="582"/>
      <c r="H205" s="144" t="s">
        <v>1133</v>
      </c>
      <c r="I205" s="144">
        <v>22924</v>
      </c>
      <c r="J205" s="156">
        <v>25135</v>
      </c>
      <c r="K205" s="156">
        <v>765</v>
      </c>
      <c r="L205" s="156">
        <v>0</v>
      </c>
      <c r="M205" s="156">
        <v>5.09</v>
      </c>
      <c r="N205" s="156">
        <v>0</v>
      </c>
      <c r="O205" s="156">
        <v>0</v>
      </c>
      <c r="P205" s="270">
        <f t="shared" si="64"/>
        <v>5.09</v>
      </c>
      <c r="Q205" s="156">
        <f t="shared" si="80"/>
        <v>25135</v>
      </c>
      <c r="R205" s="156">
        <f t="shared" si="80"/>
        <v>759.91</v>
      </c>
      <c r="S205" s="156">
        <v>0</v>
      </c>
      <c r="T205" s="156">
        <v>0</v>
      </c>
      <c r="U205" s="270">
        <f t="shared" si="66"/>
        <v>25894.91</v>
      </c>
      <c r="V205" s="682"/>
      <c r="W205" s="89"/>
      <c r="X205" s="89"/>
      <c r="Y205" s="89"/>
      <c r="Z205" s="89"/>
      <c r="AA205" s="682"/>
    </row>
    <row r="206" spans="1:27" s="9" customFormat="1" ht="21" x14ac:dyDescent="0.2">
      <c r="A206" s="582"/>
      <c r="B206" s="582"/>
      <c r="C206" s="719"/>
      <c r="D206" s="582"/>
      <c r="E206" s="582"/>
      <c r="F206" s="582"/>
      <c r="G206" s="582"/>
      <c r="H206" s="159" t="s">
        <v>1134</v>
      </c>
      <c r="I206" s="336">
        <v>23106</v>
      </c>
      <c r="J206" s="198">
        <v>25700</v>
      </c>
      <c r="K206" s="198">
        <v>384</v>
      </c>
      <c r="L206" s="198">
        <v>0</v>
      </c>
      <c r="M206" s="198">
        <v>0</v>
      </c>
      <c r="N206" s="198">
        <v>0</v>
      </c>
      <c r="O206" s="198">
        <v>0</v>
      </c>
      <c r="P206" s="275">
        <f t="shared" si="64"/>
        <v>0</v>
      </c>
      <c r="Q206" s="198">
        <v>0</v>
      </c>
      <c r="R206" s="198">
        <v>0</v>
      </c>
      <c r="S206" s="198">
        <v>0</v>
      </c>
      <c r="T206" s="198">
        <v>0</v>
      </c>
      <c r="U206" s="275">
        <f t="shared" si="66"/>
        <v>0</v>
      </c>
      <c r="V206" s="682"/>
      <c r="W206" s="89"/>
      <c r="X206" s="89"/>
      <c r="Y206" s="89"/>
      <c r="Z206" s="89"/>
      <c r="AA206" s="682"/>
    </row>
    <row r="207" spans="1:27" s="9" customFormat="1" ht="21" x14ac:dyDescent="0.2">
      <c r="A207" s="600"/>
      <c r="B207" s="600"/>
      <c r="C207" s="720"/>
      <c r="D207" s="600"/>
      <c r="E207" s="600"/>
      <c r="F207" s="600"/>
      <c r="G207" s="600"/>
      <c r="H207" s="693" t="s">
        <v>232</v>
      </c>
      <c r="I207" s="693"/>
      <c r="J207" s="226">
        <f>SUM(J203:J206)</f>
        <v>100000</v>
      </c>
      <c r="K207" s="226">
        <f t="shared" ref="K207:U207" si="81">SUM(K203:K206)</f>
        <v>3784</v>
      </c>
      <c r="L207" s="226">
        <f t="shared" si="81"/>
        <v>49165</v>
      </c>
      <c r="M207" s="226">
        <f t="shared" si="81"/>
        <v>2640.09</v>
      </c>
      <c r="N207" s="226">
        <f t="shared" si="81"/>
        <v>0</v>
      </c>
      <c r="O207" s="226">
        <f t="shared" si="81"/>
        <v>0</v>
      </c>
      <c r="P207" s="226">
        <f t="shared" si="81"/>
        <v>51805.09</v>
      </c>
      <c r="Q207" s="226">
        <f t="shared" si="81"/>
        <v>25135</v>
      </c>
      <c r="R207" s="226">
        <f t="shared" si="81"/>
        <v>759.91</v>
      </c>
      <c r="S207" s="226">
        <f t="shared" si="81"/>
        <v>0</v>
      </c>
      <c r="T207" s="226">
        <f t="shared" si="81"/>
        <v>0</v>
      </c>
      <c r="U207" s="226">
        <f t="shared" si="81"/>
        <v>25894.91</v>
      </c>
      <c r="V207" s="683"/>
      <c r="W207" s="89"/>
      <c r="X207" s="89"/>
      <c r="Y207" s="89"/>
      <c r="Z207" s="89"/>
      <c r="AA207" s="683"/>
    </row>
    <row r="208" spans="1:27" s="9" customFormat="1" ht="21" x14ac:dyDescent="0.2">
      <c r="A208" s="599">
        <v>9</v>
      </c>
      <c r="B208" s="599" t="s">
        <v>1224</v>
      </c>
      <c r="C208" s="718" t="s">
        <v>1225</v>
      </c>
      <c r="D208" s="599">
        <v>165</v>
      </c>
      <c r="E208" s="599">
        <v>6</v>
      </c>
      <c r="F208" s="599" t="s">
        <v>1226</v>
      </c>
      <c r="G208" s="599" t="s">
        <v>70</v>
      </c>
      <c r="H208" s="153" t="s">
        <v>1123</v>
      </c>
      <c r="I208" s="153">
        <v>22710</v>
      </c>
      <c r="J208" s="161">
        <v>43656</v>
      </c>
      <c r="K208" s="161">
        <v>2644</v>
      </c>
      <c r="L208" s="161">
        <v>43656</v>
      </c>
      <c r="M208" s="161">
        <v>2644</v>
      </c>
      <c r="N208" s="161">
        <v>0</v>
      </c>
      <c r="O208" s="161">
        <v>0</v>
      </c>
      <c r="P208" s="269">
        <f t="shared" si="64"/>
        <v>46300</v>
      </c>
      <c r="Q208" s="161">
        <f>J208-L208</f>
        <v>0</v>
      </c>
      <c r="R208" s="161">
        <f>K208-M208</f>
        <v>0</v>
      </c>
      <c r="S208" s="161">
        <v>0</v>
      </c>
      <c r="T208" s="161">
        <v>0</v>
      </c>
      <c r="U208" s="269">
        <f t="shared" si="66"/>
        <v>0</v>
      </c>
      <c r="V208" s="681">
        <v>242067</v>
      </c>
      <c r="W208" s="89"/>
      <c r="X208" s="89"/>
      <c r="Y208" s="89"/>
      <c r="Z208" s="89"/>
      <c r="AA208" s="681"/>
    </row>
    <row r="209" spans="1:27" s="9" customFormat="1" ht="21" x14ac:dyDescent="0.2">
      <c r="A209" s="582"/>
      <c r="B209" s="582"/>
      <c r="C209" s="719"/>
      <c r="D209" s="582"/>
      <c r="E209" s="582"/>
      <c r="F209" s="582"/>
      <c r="G209" s="582"/>
      <c r="H209" s="144" t="s">
        <v>1132</v>
      </c>
      <c r="I209" s="144">
        <v>22894</v>
      </c>
      <c r="J209" s="156">
        <v>44273</v>
      </c>
      <c r="K209" s="156">
        <v>2027</v>
      </c>
      <c r="L209" s="156">
        <v>13414</v>
      </c>
      <c r="M209" s="156">
        <v>2027</v>
      </c>
      <c r="N209" s="156">
        <v>0</v>
      </c>
      <c r="O209" s="156">
        <v>0</v>
      </c>
      <c r="P209" s="270">
        <f t="shared" si="64"/>
        <v>15441</v>
      </c>
      <c r="Q209" s="499">
        <f t="shared" ref="Q209:Q210" si="82">J209-L209</f>
        <v>30859</v>
      </c>
      <c r="R209" s="499">
        <f t="shared" ref="R209:R210" si="83">K209-M209</f>
        <v>0</v>
      </c>
      <c r="S209" s="156">
        <v>0</v>
      </c>
      <c r="T209" s="156">
        <v>1118.93</v>
      </c>
      <c r="U209" s="270">
        <f t="shared" si="66"/>
        <v>31977.93</v>
      </c>
      <c r="V209" s="682"/>
      <c r="W209" s="89"/>
      <c r="X209" s="89"/>
      <c r="Y209" s="89"/>
      <c r="Z209" s="89"/>
      <c r="AA209" s="682"/>
    </row>
    <row r="210" spans="1:27" s="9" customFormat="1" ht="21" x14ac:dyDescent="0.2">
      <c r="A210" s="582"/>
      <c r="B210" s="582"/>
      <c r="C210" s="719"/>
      <c r="D210" s="582"/>
      <c r="E210" s="582"/>
      <c r="F210" s="582"/>
      <c r="G210" s="582"/>
      <c r="H210" s="144" t="s">
        <v>1133</v>
      </c>
      <c r="I210" s="497">
        <v>23075</v>
      </c>
      <c r="J210" s="156">
        <v>44965</v>
      </c>
      <c r="K210" s="156">
        <v>1335</v>
      </c>
      <c r="L210" s="156">
        <v>0</v>
      </c>
      <c r="M210" s="156">
        <v>0</v>
      </c>
      <c r="N210" s="156">
        <v>0</v>
      </c>
      <c r="O210" s="156">
        <v>0</v>
      </c>
      <c r="P210" s="270">
        <f t="shared" si="64"/>
        <v>0</v>
      </c>
      <c r="Q210" s="499">
        <f t="shared" si="82"/>
        <v>44965</v>
      </c>
      <c r="R210" s="499">
        <f t="shared" si="83"/>
        <v>1335</v>
      </c>
      <c r="S210" s="156">
        <v>0</v>
      </c>
      <c r="T210" s="156">
        <v>0</v>
      </c>
      <c r="U210" s="270">
        <f t="shared" si="66"/>
        <v>46300</v>
      </c>
      <c r="V210" s="682"/>
      <c r="W210" s="89"/>
      <c r="X210" s="89"/>
      <c r="Y210" s="89"/>
      <c r="Z210" s="89"/>
      <c r="AA210" s="682"/>
    </row>
    <row r="211" spans="1:27" s="9" customFormat="1" ht="21" x14ac:dyDescent="0.2">
      <c r="A211" s="582"/>
      <c r="B211" s="582"/>
      <c r="C211" s="719"/>
      <c r="D211" s="582"/>
      <c r="E211" s="582"/>
      <c r="F211" s="582"/>
      <c r="G211" s="582"/>
      <c r="H211" s="159" t="s">
        <v>1134</v>
      </c>
      <c r="I211" s="336">
        <v>23259</v>
      </c>
      <c r="J211" s="198">
        <v>44806</v>
      </c>
      <c r="K211" s="198">
        <v>678</v>
      </c>
      <c r="L211" s="198">
        <v>0</v>
      </c>
      <c r="M211" s="198">
        <v>0</v>
      </c>
      <c r="N211" s="198">
        <v>0</v>
      </c>
      <c r="O211" s="198">
        <v>0</v>
      </c>
      <c r="P211" s="275">
        <f t="shared" si="64"/>
        <v>0</v>
      </c>
      <c r="Q211" s="198">
        <v>0</v>
      </c>
      <c r="R211" s="198">
        <v>0</v>
      </c>
      <c r="S211" s="198">
        <v>0</v>
      </c>
      <c r="T211" s="198">
        <v>0</v>
      </c>
      <c r="U211" s="275">
        <f t="shared" si="66"/>
        <v>0</v>
      </c>
      <c r="V211" s="682"/>
      <c r="W211" s="89"/>
      <c r="X211" s="89"/>
      <c r="Y211" s="89"/>
      <c r="Z211" s="89"/>
      <c r="AA211" s="682"/>
    </row>
    <row r="212" spans="1:27" s="9" customFormat="1" ht="21" x14ac:dyDescent="0.2">
      <c r="A212" s="600"/>
      <c r="B212" s="600"/>
      <c r="C212" s="720"/>
      <c r="D212" s="600"/>
      <c r="E212" s="600"/>
      <c r="F212" s="600"/>
      <c r="G212" s="600"/>
      <c r="H212" s="693" t="s">
        <v>232</v>
      </c>
      <c r="I212" s="693"/>
      <c r="J212" s="226">
        <f>SUM(J208:J211)</f>
        <v>177700</v>
      </c>
      <c r="K212" s="226">
        <f t="shared" ref="K212:U212" si="84">SUM(K208:K211)</f>
        <v>6684</v>
      </c>
      <c r="L212" s="226">
        <f t="shared" si="84"/>
        <v>57070</v>
      </c>
      <c r="M212" s="226">
        <f t="shared" si="84"/>
        <v>4671</v>
      </c>
      <c r="N212" s="226">
        <f t="shared" si="84"/>
        <v>0</v>
      </c>
      <c r="O212" s="226">
        <f t="shared" si="84"/>
        <v>0</v>
      </c>
      <c r="P212" s="226">
        <f t="shared" si="84"/>
        <v>61741</v>
      </c>
      <c r="Q212" s="226">
        <f t="shared" si="84"/>
        <v>75824</v>
      </c>
      <c r="R212" s="226">
        <f t="shared" si="84"/>
        <v>1335</v>
      </c>
      <c r="S212" s="226">
        <f t="shared" si="84"/>
        <v>0</v>
      </c>
      <c r="T212" s="226">
        <f t="shared" si="84"/>
        <v>1118.93</v>
      </c>
      <c r="U212" s="226">
        <f t="shared" si="84"/>
        <v>78277.929999999993</v>
      </c>
      <c r="V212" s="683"/>
      <c r="W212" s="89"/>
      <c r="X212" s="89"/>
      <c r="Y212" s="89"/>
      <c r="Z212" s="89"/>
      <c r="AA212" s="683"/>
    </row>
    <row r="213" spans="1:27" s="9" customFormat="1" ht="21" x14ac:dyDescent="0.2">
      <c r="A213" s="599">
        <v>10</v>
      </c>
      <c r="B213" s="603" t="s">
        <v>1227</v>
      </c>
      <c r="C213" s="718" t="s">
        <v>1228</v>
      </c>
      <c r="D213" s="599">
        <v>69</v>
      </c>
      <c r="E213" s="599">
        <v>5</v>
      </c>
      <c r="F213" s="599" t="s">
        <v>338</v>
      </c>
      <c r="G213" s="599" t="s">
        <v>70</v>
      </c>
      <c r="H213" s="153" t="s">
        <v>1123</v>
      </c>
      <c r="I213" s="153">
        <v>22559</v>
      </c>
      <c r="J213" s="161">
        <v>40803</v>
      </c>
      <c r="K213" s="161">
        <v>2497</v>
      </c>
      <c r="L213" s="161">
        <v>40803</v>
      </c>
      <c r="M213" s="161">
        <v>2497</v>
      </c>
      <c r="N213" s="161">
        <v>0</v>
      </c>
      <c r="O213" s="161">
        <v>0</v>
      </c>
      <c r="P213" s="269">
        <f t="shared" si="64"/>
        <v>43300</v>
      </c>
      <c r="Q213" s="161">
        <f t="shared" ref="Q213:R215" si="85">J213-L213</f>
        <v>0</v>
      </c>
      <c r="R213" s="161">
        <f t="shared" si="85"/>
        <v>0</v>
      </c>
      <c r="S213" s="161">
        <v>0</v>
      </c>
      <c r="T213" s="161">
        <v>0</v>
      </c>
      <c r="U213" s="269">
        <f t="shared" si="66"/>
        <v>0</v>
      </c>
      <c r="V213" s="681">
        <v>242025</v>
      </c>
      <c r="W213" s="89"/>
      <c r="X213" s="89"/>
      <c r="Y213" s="89"/>
      <c r="Z213" s="89"/>
      <c r="AA213" s="681"/>
    </row>
    <row r="214" spans="1:27" s="9" customFormat="1" ht="21" x14ac:dyDescent="0.2">
      <c r="A214" s="582"/>
      <c r="B214" s="583"/>
      <c r="C214" s="719"/>
      <c r="D214" s="582"/>
      <c r="E214" s="582"/>
      <c r="F214" s="582"/>
      <c r="G214" s="582"/>
      <c r="H214" s="144" t="s">
        <v>1132</v>
      </c>
      <c r="I214" s="144">
        <v>22741</v>
      </c>
      <c r="J214" s="156">
        <v>41427</v>
      </c>
      <c r="K214" s="156">
        <v>1873</v>
      </c>
      <c r="L214" s="156">
        <v>18621.669999999998</v>
      </c>
      <c r="M214" s="156">
        <v>1873</v>
      </c>
      <c r="N214" s="156">
        <v>0</v>
      </c>
      <c r="O214" s="156">
        <v>0</v>
      </c>
      <c r="P214" s="270">
        <f t="shared" si="64"/>
        <v>20494.669999999998</v>
      </c>
      <c r="Q214" s="156">
        <f t="shared" si="85"/>
        <v>22805.33</v>
      </c>
      <c r="R214" s="156">
        <f t="shared" si="85"/>
        <v>0</v>
      </c>
      <c r="S214" s="156">
        <v>0</v>
      </c>
      <c r="T214" s="156">
        <v>951.26</v>
      </c>
      <c r="U214" s="270">
        <f t="shared" si="66"/>
        <v>23756.59</v>
      </c>
      <c r="V214" s="682"/>
      <c r="W214" s="89"/>
      <c r="X214" s="89"/>
      <c r="Y214" s="89"/>
      <c r="Z214" s="89"/>
      <c r="AA214" s="682"/>
    </row>
    <row r="215" spans="1:27" s="9" customFormat="1" ht="21" x14ac:dyDescent="0.2">
      <c r="A215" s="582"/>
      <c r="B215" s="583"/>
      <c r="C215" s="719"/>
      <c r="D215" s="582"/>
      <c r="E215" s="582"/>
      <c r="F215" s="582"/>
      <c r="G215" s="582"/>
      <c r="H215" s="144" t="s">
        <v>1133</v>
      </c>
      <c r="I215" s="144">
        <v>22924</v>
      </c>
      <c r="J215" s="156">
        <v>42040</v>
      </c>
      <c r="K215" s="156">
        <v>1260</v>
      </c>
      <c r="L215" s="156">
        <v>0</v>
      </c>
      <c r="M215" s="156">
        <v>0</v>
      </c>
      <c r="N215" s="156">
        <v>0</v>
      </c>
      <c r="O215" s="156">
        <v>0</v>
      </c>
      <c r="P215" s="270">
        <f t="shared" si="64"/>
        <v>0</v>
      </c>
      <c r="Q215" s="156">
        <f t="shared" si="85"/>
        <v>42040</v>
      </c>
      <c r="R215" s="156">
        <f t="shared" si="85"/>
        <v>1260</v>
      </c>
      <c r="S215" s="156">
        <v>0</v>
      </c>
      <c r="T215" s="156">
        <v>0</v>
      </c>
      <c r="U215" s="270">
        <f t="shared" si="66"/>
        <v>43300</v>
      </c>
      <c r="V215" s="682"/>
      <c r="W215" s="89"/>
      <c r="X215" s="89"/>
      <c r="Y215" s="89"/>
      <c r="Z215" s="89"/>
      <c r="AA215" s="682"/>
    </row>
    <row r="216" spans="1:27" s="9" customFormat="1" ht="21" x14ac:dyDescent="0.2">
      <c r="A216" s="582"/>
      <c r="B216" s="583"/>
      <c r="C216" s="719"/>
      <c r="D216" s="582"/>
      <c r="E216" s="582"/>
      <c r="F216" s="582"/>
      <c r="G216" s="582"/>
      <c r="H216" s="159" t="s">
        <v>1134</v>
      </c>
      <c r="I216" s="336">
        <v>23106</v>
      </c>
      <c r="J216" s="198">
        <v>41730</v>
      </c>
      <c r="K216" s="198">
        <v>624</v>
      </c>
      <c r="L216" s="198">
        <v>0</v>
      </c>
      <c r="M216" s="198">
        <v>0</v>
      </c>
      <c r="N216" s="198">
        <v>0</v>
      </c>
      <c r="O216" s="198">
        <v>0</v>
      </c>
      <c r="P216" s="275">
        <f t="shared" si="64"/>
        <v>0</v>
      </c>
      <c r="Q216" s="198">
        <v>0</v>
      </c>
      <c r="R216" s="198">
        <v>0</v>
      </c>
      <c r="S216" s="198">
        <v>0</v>
      </c>
      <c r="T216" s="198">
        <v>0</v>
      </c>
      <c r="U216" s="275">
        <f t="shared" si="66"/>
        <v>0</v>
      </c>
      <c r="V216" s="682"/>
      <c r="W216" s="89"/>
      <c r="X216" s="89"/>
      <c r="Y216" s="89"/>
      <c r="Z216" s="89"/>
      <c r="AA216" s="682"/>
    </row>
    <row r="217" spans="1:27" s="9" customFormat="1" ht="21" x14ac:dyDescent="0.2">
      <c r="A217" s="600"/>
      <c r="B217" s="616"/>
      <c r="C217" s="720"/>
      <c r="D217" s="600"/>
      <c r="E217" s="600"/>
      <c r="F217" s="600"/>
      <c r="G217" s="600"/>
      <c r="H217" s="693" t="s">
        <v>232</v>
      </c>
      <c r="I217" s="693"/>
      <c r="J217" s="226">
        <f>SUM(J213:J216)</f>
        <v>166000</v>
      </c>
      <c r="K217" s="226">
        <f t="shared" ref="K217:U217" si="86">SUM(K213:K216)</f>
        <v>6254</v>
      </c>
      <c r="L217" s="226">
        <f t="shared" si="86"/>
        <v>59424.67</v>
      </c>
      <c r="M217" s="226">
        <f t="shared" si="86"/>
        <v>4370</v>
      </c>
      <c r="N217" s="226">
        <f t="shared" si="86"/>
        <v>0</v>
      </c>
      <c r="O217" s="226">
        <f t="shared" si="86"/>
        <v>0</v>
      </c>
      <c r="P217" s="226">
        <f t="shared" si="86"/>
        <v>63794.67</v>
      </c>
      <c r="Q217" s="226">
        <f t="shared" si="86"/>
        <v>64845.33</v>
      </c>
      <c r="R217" s="226">
        <f t="shared" si="86"/>
        <v>1260</v>
      </c>
      <c r="S217" s="226">
        <f t="shared" si="86"/>
        <v>0</v>
      </c>
      <c r="T217" s="226">
        <f t="shared" si="86"/>
        <v>951.26</v>
      </c>
      <c r="U217" s="226">
        <f t="shared" si="86"/>
        <v>67056.59</v>
      </c>
      <c r="V217" s="683"/>
      <c r="W217" s="89"/>
      <c r="X217" s="89"/>
      <c r="Y217" s="89"/>
      <c r="Z217" s="89"/>
      <c r="AA217" s="683"/>
    </row>
    <row r="218" spans="1:27" s="9" customFormat="1" ht="21" x14ac:dyDescent="0.2">
      <c r="A218" s="599">
        <v>11</v>
      </c>
      <c r="B218" s="599" t="s">
        <v>1229</v>
      </c>
      <c r="C218" s="718" t="s">
        <v>1230</v>
      </c>
      <c r="D218" s="599">
        <v>24</v>
      </c>
      <c r="E218" s="599">
        <v>7</v>
      </c>
      <c r="F218" s="599" t="s">
        <v>338</v>
      </c>
      <c r="G218" s="599" t="s">
        <v>70</v>
      </c>
      <c r="H218" s="153" t="s">
        <v>1123</v>
      </c>
      <c r="I218" s="153">
        <v>22559</v>
      </c>
      <c r="J218" s="161">
        <v>48892</v>
      </c>
      <c r="K218" s="161">
        <v>3008</v>
      </c>
      <c r="L218" s="161">
        <v>48892</v>
      </c>
      <c r="M218" s="161">
        <v>3008</v>
      </c>
      <c r="N218" s="161">
        <v>0</v>
      </c>
      <c r="O218" s="161">
        <v>0</v>
      </c>
      <c r="P218" s="269">
        <f t="shared" si="64"/>
        <v>51900</v>
      </c>
      <c r="Q218" s="161">
        <f t="shared" ref="Q218:R221" si="87">J218-L218</f>
        <v>0</v>
      </c>
      <c r="R218" s="161">
        <f t="shared" si="87"/>
        <v>0</v>
      </c>
      <c r="S218" s="161">
        <v>0</v>
      </c>
      <c r="T218" s="161">
        <v>0</v>
      </c>
      <c r="U218" s="269">
        <f t="shared" si="66"/>
        <v>0</v>
      </c>
      <c r="V218" s="681">
        <v>242073</v>
      </c>
      <c r="W218" s="89"/>
      <c r="X218" s="89"/>
      <c r="Y218" s="89"/>
      <c r="Z218" s="89"/>
      <c r="AA218" s="681"/>
    </row>
    <row r="219" spans="1:27" s="9" customFormat="1" ht="21" x14ac:dyDescent="0.2">
      <c r="A219" s="582"/>
      <c r="B219" s="582"/>
      <c r="C219" s="719"/>
      <c r="D219" s="582"/>
      <c r="E219" s="582"/>
      <c r="F219" s="582"/>
      <c r="G219" s="582"/>
      <c r="H219" s="144" t="s">
        <v>1132</v>
      </c>
      <c r="I219" s="144">
        <v>22741</v>
      </c>
      <c r="J219" s="156">
        <v>49640</v>
      </c>
      <c r="K219" s="156">
        <v>2260</v>
      </c>
      <c r="L219" s="156">
        <v>49640</v>
      </c>
      <c r="M219" s="156">
        <v>2260</v>
      </c>
      <c r="N219" s="156">
        <v>0</v>
      </c>
      <c r="O219" s="156">
        <v>0</v>
      </c>
      <c r="P219" s="270">
        <f t="shared" si="64"/>
        <v>51900</v>
      </c>
      <c r="Q219" s="156">
        <f t="shared" si="87"/>
        <v>0</v>
      </c>
      <c r="R219" s="156">
        <f t="shared" si="87"/>
        <v>0</v>
      </c>
      <c r="S219" s="156">
        <v>0</v>
      </c>
      <c r="T219" s="156">
        <v>0</v>
      </c>
      <c r="U219" s="270">
        <f t="shared" si="66"/>
        <v>0</v>
      </c>
      <c r="V219" s="682"/>
      <c r="W219" s="89"/>
      <c r="X219" s="89"/>
      <c r="Y219" s="89"/>
      <c r="Z219" s="89"/>
      <c r="AA219" s="682"/>
    </row>
    <row r="220" spans="1:27" s="9" customFormat="1" ht="21" x14ac:dyDescent="0.2">
      <c r="A220" s="582"/>
      <c r="B220" s="582"/>
      <c r="C220" s="719"/>
      <c r="D220" s="582"/>
      <c r="E220" s="582"/>
      <c r="F220" s="582"/>
      <c r="G220" s="582"/>
      <c r="H220" s="144" t="s">
        <v>1133</v>
      </c>
      <c r="I220" s="144">
        <v>22924</v>
      </c>
      <c r="J220" s="156">
        <v>50374</v>
      </c>
      <c r="K220" s="156">
        <v>1526</v>
      </c>
      <c r="L220" s="156">
        <v>50374</v>
      </c>
      <c r="M220" s="156">
        <v>1526</v>
      </c>
      <c r="N220" s="156">
        <v>0</v>
      </c>
      <c r="O220" s="156">
        <v>0</v>
      </c>
      <c r="P220" s="270">
        <f t="shared" si="64"/>
        <v>51900</v>
      </c>
      <c r="Q220" s="156">
        <f t="shared" si="87"/>
        <v>0</v>
      </c>
      <c r="R220" s="156">
        <f t="shared" si="87"/>
        <v>0</v>
      </c>
      <c r="S220" s="156">
        <v>0</v>
      </c>
      <c r="T220" s="156">
        <v>0</v>
      </c>
      <c r="U220" s="270">
        <f t="shared" si="66"/>
        <v>0</v>
      </c>
      <c r="V220" s="682"/>
      <c r="W220" s="89"/>
      <c r="X220" s="89"/>
      <c r="Y220" s="89"/>
      <c r="Z220" s="89"/>
      <c r="AA220" s="682"/>
    </row>
    <row r="221" spans="1:27" s="9" customFormat="1" ht="21" x14ac:dyDescent="0.2">
      <c r="A221" s="582"/>
      <c r="B221" s="582"/>
      <c r="C221" s="719"/>
      <c r="D221" s="582"/>
      <c r="E221" s="582"/>
      <c r="F221" s="582"/>
      <c r="G221" s="582"/>
      <c r="H221" s="159" t="s">
        <v>1134</v>
      </c>
      <c r="I221" s="336">
        <v>23106</v>
      </c>
      <c r="J221" s="198">
        <v>51094</v>
      </c>
      <c r="K221" s="198">
        <v>764</v>
      </c>
      <c r="L221" s="198">
        <v>0</v>
      </c>
      <c r="M221" s="198">
        <v>0</v>
      </c>
      <c r="N221" s="198">
        <v>0</v>
      </c>
      <c r="O221" s="198">
        <v>0</v>
      </c>
      <c r="P221" s="275">
        <f t="shared" si="64"/>
        <v>0</v>
      </c>
      <c r="Q221" s="198">
        <f t="shared" si="87"/>
        <v>51094</v>
      </c>
      <c r="R221" s="198">
        <f t="shared" si="87"/>
        <v>764</v>
      </c>
      <c r="S221" s="198">
        <v>0</v>
      </c>
      <c r="T221" s="198">
        <v>0</v>
      </c>
      <c r="U221" s="275">
        <f t="shared" si="66"/>
        <v>51858</v>
      </c>
      <c r="V221" s="682"/>
      <c r="W221" s="89"/>
      <c r="X221" s="89"/>
      <c r="Y221" s="89"/>
      <c r="Z221" s="89"/>
      <c r="AA221" s="682"/>
    </row>
    <row r="222" spans="1:27" s="9" customFormat="1" ht="21" x14ac:dyDescent="0.2">
      <c r="A222" s="600"/>
      <c r="B222" s="600"/>
      <c r="C222" s="720"/>
      <c r="D222" s="600"/>
      <c r="E222" s="600"/>
      <c r="F222" s="600"/>
      <c r="G222" s="600"/>
      <c r="H222" s="693" t="s">
        <v>232</v>
      </c>
      <c r="I222" s="693"/>
      <c r="J222" s="226">
        <f>SUM(J218:J221)</f>
        <v>200000</v>
      </c>
      <c r="K222" s="226">
        <f t="shared" ref="K222:U222" si="88">SUM(K218:K221)</f>
        <v>7558</v>
      </c>
      <c r="L222" s="226">
        <f t="shared" si="88"/>
        <v>148906</v>
      </c>
      <c r="M222" s="226">
        <f t="shared" si="88"/>
        <v>6794</v>
      </c>
      <c r="N222" s="226">
        <f t="shared" si="88"/>
        <v>0</v>
      </c>
      <c r="O222" s="226">
        <f t="shared" si="88"/>
        <v>0</v>
      </c>
      <c r="P222" s="226">
        <f t="shared" si="88"/>
        <v>155700</v>
      </c>
      <c r="Q222" s="226">
        <f t="shared" si="88"/>
        <v>51094</v>
      </c>
      <c r="R222" s="226">
        <f t="shared" si="88"/>
        <v>764</v>
      </c>
      <c r="S222" s="226">
        <f t="shared" si="88"/>
        <v>0</v>
      </c>
      <c r="T222" s="226">
        <f t="shared" si="88"/>
        <v>0</v>
      </c>
      <c r="U222" s="226">
        <f t="shared" si="88"/>
        <v>51858</v>
      </c>
      <c r="V222" s="683"/>
      <c r="W222" s="89"/>
      <c r="X222" s="89"/>
      <c r="Y222" s="89"/>
      <c r="Z222" s="89"/>
      <c r="AA222" s="683"/>
    </row>
    <row r="223" spans="1:27" s="9" customFormat="1" ht="21" x14ac:dyDescent="0.2">
      <c r="A223" s="599">
        <v>12</v>
      </c>
      <c r="B223" s="599" t="s">
        <v>1231</v>
      </c>
      <c r="C223" s="601" t="s">
        <v>1232</v>
      </c>
      <c r="D223" s="599">
        <v>329</v>
      </c>
      <c r="E223" s="599">
        <v>5</v>
      </c>
      <c r="F223" s="599" t="s">
        <v>1233</v>
      </c>
      <c r="G223" s="599" t="s">
        <v>70</v>
      </c>
      <c r="H223" s="153" t="s">
        <v>1123</v>
      </c>
      <c r="I223" s="153">
        <v>22559</v>
      </c>
      <c r="J223" s="161">
        <v>14798</v>
      </c>
      <c r="K223" s="161">
        <v>902</v>
      </c>
      <c r="L223" s="161">
        <v>14798</v>
      </c>
      <c r="M223" s="161">
        <v>902</v>
      </c>
      <c r="N223" s="161">
        <v>0</v>
      </c>
      <c r="O223" s="161">
        <v>0</v>
      </c>
      <c r="P223" s="269">
        <f t="shared" si="64"/>
        <v>15700</v>
      </c>
      <c r="Q223" s="161">
        <f t="shared" ref="Q223:R225" si="89">J223-L223</f>
        <v>0</v>
      </c>
      <c r="R223" s="161">
        <f t="shared" si="89"/>
        <v>0</v>
      </c>
      <c r="S223" s="161">
        <v>0</v>
      </c>
      <c r="T223" s="161">
        <v>0</v>
      </c>
      <c r="U223" s="269">
        <f t="shared" si="66"/>
        <v>0</v>
      </c>
      <c r="V223" s="681">
        <v>22989</v>
      </c>
      <c r="W223" s="89"/>
      <c r="X223" s="89"/>
      <c r="Y223" s="89"/>
      <c r="Z223" s="89"/>
      <c r="AA223" s="681"/>
    </row>
    <row r="224" spans="1:27" s="9" customFormat="1" ht="21" x14ac:dyDescent="0.2">
      <c r="A224" s="582"/>
      <c r="B224" s="582"/>
      <c r="C224" s="584"/>
      <c r="D224" s="582"/>
      <c r="E224" s="582"/>
      <c r="F224" s="582"/>
      <c r="G224" s="582"/>
      <c r="H224" s="144" t="s">
        <v>1132</v>
      </c>
      <c r="I224" s="144">
        <v>22741</v>
      </c>
      <c r="J224" s="156">
        <v>15024</v>
      </c>
      <c r="K224" s="156">
        <v>676</v>
      </c>
      <c r="L224" s="156">
        <v>15024</v>
      </c>
      <c r="M224" s="156">
        <v>676</v>
      </c>
      <c r="N224" s="156">
        <v>0</v>
      </c>
      <c r="O224" s="156">
        <v>0</v>
      </c>
      <c r="P224" s="270">
        <f t="shared" si="64"/>
        <v>15700</v>
      </c>
      <c r="Q224" s="156">
        <f t="shared" si="89"/>
        <v>0</v>
      </c>
      <c r="R224" s="156">
        <f t="shared" si="89"/>
        <v>0</v>
      </c>
      <c r="S224" s="156">
        <v>0</v>
      </c>
      <c r="T224" s="156">
        <v>765.61</v>
      </c>
      <c r="U224" s="270">
        <f t="shared" si="66"/>
        <v>765.61</v>
      </c>
      <c r="V224" s="682"/>
      <c r="W224" s="89"/>
      <c r="X224" s="89"/>
      <c r="Y224" s="89"/>
      <c r="Z224" s="89"/>
      <c r="AA224" s="682"/>
    </row>
    <row r="225" spans="1:27" s="9" customFormat="1" ht="21" x14ac:dyDescent="0.2">
      <c r="A225" s="582"/>
      <c r="B225" s="582"/>
      <c r="C225" s="584"/>
      <c r="D225" s="582"/>
      <c r="E225" s="582"/>
      <c r="F225" s="582"/>
      <c r="G225" s="582"/>
      <c r="H225" s="144" t="s">
        <v>1133</v>
      </c>
      <c r="I225" s="144">
        <v>22924</v>
      </c>
      <c r="J225" s="156">
        <v>15246</v>
      </c>
      <c r="K225" s="156">
        <v>454</v>
      </c>
      <c r="L225" s="156">
        <v>0</v>
      </c>
      <c r="M225" s="156">
        <v>0</v>
      </c>
      <c r="N225" s="156">
        <v>0</v>
      </c>
      <c r="O225" s="156">
        <v>0</v>
      </c>
      <c r="P225" s="270">
        <f t="shared" si="64"/>
        <v>0</v>
      </c>
      <c r="Q225" s="156">
        <f t="shared" si="89"/>
        <v>15246</v>
      </c>
      <c r="R225" s="156">
        <f t="shared" si="89"/>
        <v>454</v>
      </c>
      <c r="S225" s="156">
        <v>0</v>
      </c>
      <c r="T225" s="156">
        <v>0</v>
      </c>
      <c r="U225" s="270">
        <f t="shared" si="66"/>
        <v>15700</v>
      </c>
      <c r="V225" s="682"/>
      <c r="W225" s="89"/>
      <c r="X225" s="89"/>
      <c r="Y225" s="89"/>
      <c r="Z225" s="89"/>
      <c r="AA225" s="682"/>
    </row>
    <row r="226" spans="1:27" s="9" customFormat="1" ht="21" x14ac:dyDescent="0.2">
      <c r="A226" s="582"/>
      <c r="B226" s="582"/>
      <c r="C226" s="584"/>
      <c r="D226" s="582"/>
      <c r="E226" s="582"/>
      <c r="F226" s="582"/>
      <c r="G226" s="582"/>
      <c r="H226" s="159" t="s">
        <v>1134</v>
      </c>
      <c r="I226" s="336">
        <v>23106</v>
      </c>
      <c r="J226" s="198">
        <v>14932</v>
      </c>
      <c r="K226" s="198">
        <v>223</v>
      </c>
      <c r="L226" s="198">
        <v>0</v>
      </c>
      <c r="M226" s="198">
        <v>0</v>
      </c>
      <c r="N226" s="198">
        <v>0</v>
      </c>
      <c r="O226" s="198">
        <v>0</v>
      </c>
      <c r="P226" s="275">
        <f t="shared" si="64"/>
        <v>0</v>
      </c>
      <c r="Q226" s="198">
        <v>0</v>
      </c>
      <c r="R226" s="198">
        <v>0</v>
      </c>
      <c r="S226" s="198">
        <v>0</v>
      </c>
      <c r="T226" s="198">
        <v>0</v>
      </c>
      <c r="U226" s="275">
        <f t="shared" si="66"/>
        <v>0</v>
      </c>
      <c r="V226" s="682"/>
      <c r="W226" s="89"/>
      <c r="X226" s="89"/>
      <c r="Y226" s="89"/>
      <c r="Z226" s="89"/>
      <c r="AA226" s="682"/>
    </row>
    <row r="227" spans="1:27" s="9" customFormat="1" ht="21" x14ac:dyDescent="0.2">
      <c r="A227" s="600"/>
      <c r="B227" s="600"/>
      <c r="C227" s="602"/>
      <c r="D227" s="600"/>
      <c r="E227" s="600"/>
      <c r="F227" s="600"/>
      <c r="G227" s="600"/>
      <c r="H227" s="693" t="s">
        <v>232</v>
      </c>
      <c r="I227" s="693"/>
      <c r="J227" s="226">
        <f>SUM(J223:J226)</f>
        <v>60000</v>
      </c>
      <c r="K227" s="226">
        <f t="shared" ref="K227:U227" si="90">SUM(K223:K226)</f>
        <v>2255</v>
      </c>
      <c r="L227" s="226">
        <f t="shared" si="90"/>
        <v>29822</v>
      </c>
      <c r="M227" s="226">
        <f t="shared" si="90"/>
        <v>1578</v>
      </c>
      <c r="N227" s="226">
        <f t="shared" si="90"/>
        <v>0</v>
      </c>
      <c r="O227" s="226">
        <f t="shared" si="90"/>
        <v>0</v>
      </c>
      <c r="P227" s="226">
        <f t="shared" si="90"/>
        <v>31400</v>
      </c>
      <c r="Q227" s="226">
        <f t="shared" si="90"/>
        <v>15246</v>
      </c>
      <c r="R227" s="226">
        <f t="shared" si="90"/>
        <v>454</v>
      </c>
      <c r="S227" s="226">
        <f t="shared" si="90"/>
        <v>0</v>
      </c>
      <c r="T227" s="226">
        <f t="shared" si="90"/>
        <v>765.61</v>
      </c>
      <c r="U227" s="226">
        <f t="shared" si="90"/>
        <v>16465.61</v>
      </c>
      <c r="V227" s="683"/>
      <c r="W227" s="89"/>
      <c r="X227" s="89"/>
      <c r="Y227" s="89"/>
      <c r="Z227" s="89"/>
      <c r="AA227" s="683"/>
    </row>
    <row r="228" spans="1:27" s="9" customFormat="1" ht="21" x14ac:dyDescent="0.2">
      <c r="A228" s="599">
        <v>13</v>
      </c>
      <c r="B228" s="599" t="s">
        <v>1234</v>
      </c>
      <c r="C228" s="718" t="s">
        <v>1235</v>
      </c>
      <c r="D228" s="599">
        <v>35</v>
      </c>
      <c r="E228" s="599">
        <v>7</v>
      </c>
      <c r="F228" s="599" t="s">
        <v>1233</v>
      </c>
      <c r="G228" s="599" t="s">
        <v>70</v>
      </c>
      <c r="H228" s="153" t="s">
        <v>1123</v>
      </c>
      <c r="I228" s="153">
        <v>22559</v>
      </c>
      <c r="J228" s="161">
        <v>18657</v>
      </c>
      <c r="K228" s="161">
        <v>1143</v>
      </c>
      <c r="L228" s="161">
        <v>18657</v>
      </c>
      <c r="M228" s="161">
        <v>1143</v>
      </c>
      <c r="N228" s="161">
        <v>0</v>
      </c>
      <c r="O228" s="161">
        <v>3.89</v>
      </c>
      <c r="P228" s="269">
        <f t="shared" ref="P228:P291" si="91">L228+M228+N228+O228</f>
        <v>19803.89</v>
      </c>
      <c r="Q228" s="161">
        <f t="shared" ref="Q228:R230" si="92">J228-L228</f>
        <v>0</v>
      </c>
      <c r="R228" s="161">
        <f t="shared" si="92"/>
        <v>0</v>
      </c>
      <c r="S228" s="161">
        <v>0</v>
      </c>
      <c r="T228" s="161">
        <v>0</v>
      </c>
      <c r="U228" s="269">
        <f t="shared" ref="U228:U291" si="93">Q228+R228+S228+T228</f>
        <v>0</v>
      </c>
      <c r="V228" s="681">
        <v>241912</v>
      </c>
      <c r="W228" s="89"/>
      <c r="X228" s="89"/>
      <c r="Y228" s="89"/>
      <c r="Z228" s="89"/>
      <c r="AA228" s="681"/>
    </row>
    <row r="229" spans="1:27" s="9" customFormat="1" ht="21" x14ac:dyDescent="0.2">
      <c r="A229" s="582"/>
      <c r="B229" s="582"/>
      <c r="C229" s="719"/>
      <c r="D229" s="582"/>
      <c r="E229" s="582"/>
      <c r="F229" s="582"/>
      <c r="G229" s="582"/>
      <c r="H229" s="144" t="s">
        <v>1132</v>
      </c>
      <c r="I229" s="144">
        <v>22741</v>
      </c>
      <c r="J229" s="156">
        <v>18942</v>
      </c>
      <c r="K229" s="156">
        <v>858</v>
      </c>
      <c r="L229" s="156">
        <v>0</v>
      </c>
      <c r="M229" s="156">
        <v>0</v>
      </c>
      <c r="N229" s="156">
        <v>0</v>
      </c>
      <c r="O229" s="156">
        <v>0</v>
      </c>
      <c r="P229" s="270">
        <f t="shared" si="91"/>
        <v>0</v>
      </c>
      <c r="Q229" s="156">
        <f t="shared" si="92"/>
        <v>18942</v>
      </c>
      <c r="R229" s="156">
        <f t="shared" si="92"/>
        <v>858</v>
      </c>
      <c r="S229" s="156">
        <v>0</v>
      </c>
      <c r="T229" s="156">
        <v>790.11</v>
      </c>
      <c r="U229" s="270">
        <f t="shared" si="93"/>
        <v>20590.11</v>
      </c>
      <c r="V229" s="682"/>
      <c r="W229" s="89"/>
      <c r="X229" s="89"/>
      <c r="Y229" s="89"/>
      <c r="Z229" s="89"/>
      <c r="AA229" s="682"/>
    </row>
    <row r="230" spans="1:27" s="9" customFormat="1" ht="21" x14ac:dyDescent="0.2">
      <c r="A230" s="582"/>
      <c r="B230" s="582"/>
      <c r="C230" s="719"/>
      <c r="D230" s="582"/>
      <c r="E230" s="582"/>
      <c r="F230" s="582"/>
      <c r="G230" s="582"/>
      <c r="H230" s="144" t="s">
        <v>1133</v>
      </c>
      <c r="I230" s="144">
        <v>22924</v>
      </c>
      <c r="J230" s="156">
        <v>19222</v>
      </c>
      <c r="K230" s="156">
        <v>578</v>
      </c>
      <c r="L230" s="156">
        <v>0</v>
      </c>
      <c r="M230" s="156">
        <v>0</v>
      </c>
      <c r="N230" s="156">
        <v>0</v>
      </c>
      <c r="O230" s="156">
        <v>0</v>
      </c>
      <c r="P230" s="270">
        <f t="shared" si="91"/>
        <v>0</v>
      </c>
      <c r="Q230" s="156">
        <f t="shared" si="92"/>
        <v>19222</v>
      </c>
      <c r="R230" s="156">
        <f t="shared" si="92"/>
        <v>578</v>
      </c>
      <c r="S230" s="156">
        <v>0</v>
      </c>
      <c r="T230" s="156">
        <v>0</v>
      </c>
      <c r="U230" s="270">
        <f t="shared" si="93"/>
        <v>19800</v>
      </c>
      <c r="V230" s="682"/>
      <c r="W230" s="89"/>
      <c r="X230" s="89"/>
      <c r="Y230" s="89"/>
      <c r="Z230" s="89"/>
      <c r="AA230" s="682"/>
    </row>
    <row r="231" spans="1:27" s="9" customFormat="1" ht="21" x14ac:dyDescent="0.2">
      <c r="A231" s="582"/>
      <c r="B231" s="582"/>
      <c r="C231" s="719"/>
      <c r="D231" s="582"/>
      <c r="E231" s="582"/>
      <c r="F231" s="582"/>
      <c r="G231" s="582"/>
      <c r="H231" s="159" t="s">
        <v>1134</v>
      </c>
      <c r="I231" s="336">
        <v>23106</v>
      </c>
      <c r="J231" s="198">
        <v>19179</v>
      </c>
      <c r="K231" s="198">
        <v>287</v>
      </c>
      <c r="L231" s="198">
        <v>0</v>
      </c>
      <c r="M231" s="198">
        <v>0</v>
      </c>
      <c r="N231" s="198">
        <v>0</v>
      </c>
      <c r="O231" s="198">
        <v>0</v>
      </c>
      <c r="P231" s="275">
        <f t="shared" si="91"/>
        <v>0</v>
      </c>
      <c r="Q231" s="198">
        <v>0</v>
      </c>
      <c r="R231" s="198">
        <v>0</v>
      </c>
      <c r="S231" s="198">
        <v>0</v>
      </c>
      <c r="T231" s="198">
        <v>0</v>
      </c>
      <c r="U231" s="275">
        <f t="shared" si="93"/>
        <v>0</v>
      </c>
      <c r="V231" s="682"/>
      <c r="W231" s="89"/>
      <c r="X231" s="89"/>
      <c r="Y231" s="89"/>
      <c r="Z231" s="89"/>
      <c r="AA231" s="682"/>
    </row>
    <row r="232" spans="1:27" s="9" customFormat="1" ht="21" x14ac:dyDescent="0.2">
      <c r="A232" s="600"/>
      <c r="B232" s="600"/>
      <c r="C232" s="720"/>
      <c r="D232" s="600"/>
      <c r="E232" s="600"/>
      <c r="F232" s="600"/>
      <c r="G232" s="600"/>
      <c r="H232" s="693" t="s">
        <v>232</v>
      </c>
      <c r="I232" s="693"/>
      <c r="J232" s="226">
        <f>SUM(J228:J231)</f>
        <v>76000</v>
      </c>
      <c r="K232" s="226">
        <f t="shared" ref="K232:U232" si="94">SUM(K228:K231)</f>
        <v>2866</v>
      </c>
      <c r="L232" s="226">
        <f t="shared" si="94"/>
        <v>18657</v>
      </c>
      <c r="M232" s="226">
        <f t="shared" si="94"/>
        <v>1143</v>
      </c>
      <c r="N232" s="226">
        <f t="shared" si="94"/>
        <v>0</v>
      </c>
      <c r="O232" s="226">
        <f t="shared" si="94"/>
        <v>3.89</v>
      </c>
      <c r="P232" s="226">
        <f t="shared" si="94"/>
        <v>19803.89</v>
      </c>
      <c r="Q232" s="226">
        <f t="shared" si="94"/>
        <v>38164</v>
      </c>
      <c r="R232" s="226">
        <f t="shared" si="94"/>
        <v>1436</v>
      </c>
      <c r="S232" s="226">
        <f t="shared" si="94"/>
        <v>0</v>
      </c>
      <c r="T232" s="226">
        <f t="shared" si="94"/>
        <v>790.11</v>
      </c>
      <c r="U232" s="226">
        <f t="shared" si="94"/>
        <v>40390.11</v>
      </c>
      <c r="V232" s="683"/>
      <c r="W232" s="89"/>
      <c r="X232" s="89"/>
      <c r="Y232" s="89"/>
      <c r="Z232" s="89"/>
      <c r="AA232" s="683"/>
    </row>
    <row r="233" spans="1:27" s="9" customFormat="1" ht="21" x14ac:dyDescent="0.2">
      <c r="A233" s="599">
        <v>14</v>
      </c>
      <c r="B233" s="599" t="s">
        <v>717</v>
      </c>
      <c r="C233" s="718" t="s">
        <v>1236</v>
      </c>
      <c r="D233" s="599">
        <v>12</v>
      </c>
      <c r="E233" s="599">
        <v>8</v>
      </c>
      <c r="F233" s="599" t="s">
        <v>1233</v>
      </c>
      <c r="G233" s="599" t="s">
        <v>70</v>
      </c>
      <c r="H233" s="153" t="s">
        <v>1123</v>
      </c>
      <c r="I233" s="153">
        <v>22559</v>
      </c>
      <c r="J233" s="161">
        <v>13388</v>
      </c>
      <c r="K233" s="161">
        <v>812</v>
      </c>
      <c r="L233" s="161">
        <v>7899.15</v>
      </c>
      <c r="M233" s="161">
        <v>812</v>
      </c>
      <c r="N233" s="161">
        <v>288.85000000000002</v>
      </c>
      <c r="O233" s="161">
        <v>0</v>
      </c>
      <c r="P233" s="269">
        <f t="shared" si="91"/>
        <v>9000</v>
      </c>
      <c r="Q233" s="161">
        <f t="shared" ref="Q233:R235" si="95">J233-L233</f>
        <v>5488.85</v>
      </c>
      <c r="R233" s="161">
        <f t="shared" si="95"/>
        <v>0</v>
      </c>
      <c r="S233" s="161">
        <v>0</v>
      </c>
      <c r="T233" s="161">
        <v>434.22</v>
      </c>
      <c r="U233" s="269">
        <f t="shared" si="93"/>
        <v>5923.0700000000006</v>
      </c>
      <c r="V233" s="681">
        <v>241991</v>
      </c>
      <c r="W233" s="89"/>
      <c r="X233" s="89"/>
      <c r="Y233" s="89"/>
      <c r="Z233" s="89"/>
      <c r="AA233" s="681"/>
    </row>
    <row r="234" spans="1:27" s="9" customFormat="1" ht="21" x14ac:dyDescent="0.2">
      <c r="A234" s="582"/>
      <c r="B234" s="582"/>
      <c r="C234" s="719"/>
      <c r="D234" s="582"/>
      <c r="E234" s="582"/>
      <c r="F234" s="582"/>
      <c r="G234" s="582"/>
      <c r="H234" s="144" t="s">
        <v>1132</v>
      </c>
      <c r="I234" s="144">
        <v>22741</v>
      </c>
      <c r="J234" s="156">
        <v>13592</v>
      </c>
      <c r="K234" s="156">
        <v>608</v>
      </c>
      <c r="L234" s="156">
        <v>0</v>
      </c>
      <c r="M234" s="156">
        <v>0</v>
      </c>
      <c r="N234" s="156">
        <v>0</v>
      </c>
      <c r="O234" s="156">
        <v>0</v>
      </c>
      <c r="P234" s="270">
        <f t="shared" si="91"/>
        <v>0</v>
      </c>
      <c r="Q234" s="156">
        <f t="shared" si="95"/>
        <v>13592</v>
      </c>
      <c r="R234" s="156">
        <f t="shared" si="95"/>
        <v>608</v>
      </c>
      <c r="S234" s="156">
        <v>0</v>
      </c>
      <c r="T234" s="156">
        <v>566.95000000000005</v>
      </c>
      <c r="U234" s="270">
        <f t="shared" si="93"/>
        <v>14766.95</v>
      </c>
      <c r="V234" s="682"/>
      <c r="W234" s="89"/>
      <c r="X234" s="89"/>
      <c r="Y234" s="89"/>
      <c r="Z234" s="89"/>
      <c r="AA234" s="682"/>
    </row>
    <row r="235" spans="1:27" s="9" customFormat="1" ht="21" x14ac:dyDescent="0.2">
      <c r="A235" s="582"/>
      <c r="B235" s="582"/>
      <c r="C235" s="719"/>
      <c r="D235" s="582"/>
      <c r="E235" s="582"/>
      <c r="F235" s="582"/>
      <c r="G235" s="582"/>
      <c r="H235" s="144" t="s">
        <v>1133</v>
      </c>
      <c r="I235" s="144">
        <v>22924</v>
      </c>
      <c r="J235" s="156">
        <v>13794</v>
      </c>
      <c r="K235" s="156">
        <v>406</v>
      </c>
      <c r="L235" s="156">
        <v>0</v>
      </c>
      <c r="M235" s="156">
        <v>0</v>
      </c>
      <c r="N235" s="156">
        <v>0</v>
      </c>
      <c r="O235" s="156">
        <v>0</v>
      </c>
      <c r="P235" s="270">
        <f t="shared" si="91"/>
        <v>0</v>
      </c>
      <c r="Q235" s="156">
        <f t="shared" si="95"/>
        <v>13794</v>
      </c>
      <c r="R235" s="156">
        <f t="shared" si="95"/>
        <v>406</v>
      </c>
      <c r="S235" s="156">
        <v>0</v>
      </c>
      <c r="T235" s="156">
        <v>0</v>
      </c>
      <c r="U235" s="270">
        <f t="shared" si="93"/>
        <v>14200</v>
      </c>
      <c r="V235" s="682"/>
      <c r="W235" s="89"/>
      <c r="X235" s="89"/>
      <c r="Y235" s="89"/>
      <c r="Z235" s="89"/>
      <c r="AA235" s="682"/>
    </row>
    <row r="236" spans="1:27" s="9" customFormat="1" ht="21" x14ac:dyDescent="0.2">
      <c r="A236" s="582"/>
      <c r="B236" s="582"/>
      <c r="C236" s="719"/>
      <c r="D236" s="582"/>
      <c r="E236" s="582"/>
      <c r="F236" s="582"/>
      <c r="G236" s="582"/>
      <c r="H236" s="159" t="s">
        <v>1134</v>
      </c>
      <c r="I236" s="336">
        <v>23106</v>
      </c>
      <c r="J236" s="198">
        <v>13226</v>
      </c>
      <c r="K236" s="198">
        <v>198</v>
      </c>
      <c r="L236" s="198">
        <v>0</v>
      </c>
      <c r="M236" s="198">
        <v>0</v>
      </c>
      <c r="N236" s="198">
        <v>0</v>
      </c>
      <c r="O236" s="198">
        <v>0</v>
      </c>
      <c r="P236" s="275">
        <f t="shared" si="91"/>
        <v>0</v>
      </c>
      <c r="Q236" s="198">
        <v>0</v>
      </c>
      <c r="R236" s="198">
        <v>0</v>
      </c>
      <c r="S236" s="198">
        <v>0</v>
      </c>
      <c r="T236" s="198">
        <v>0</v>
      </c>
      <c r="U236" s="275">
        <f t="shared" si="93"/>
        <v>0</v>
      </c>
      <c r="V236" s="682"/>
      <c r="W236" s="89"/>
      <c r="X236" s="89"/>
      <c r="Y236" s="89"/>
      <c r="Z236" s="89"/>
      <c r="AA236" s="682"/>
    </row>
    <row r="237" spans="1:27" s="9" customFormat="1" ht="21" x14ac:dyDescent="0.2">
      <c r="A237" s="600"/>
      <c r="B237" s="600"/>
      <c r="C237" s="720"/>
      <c r="D237" s="600"/>
      <c r="E237" s="600"/>
      <c r="F237" s="600"/>
      <c r="G237" s="600"/>
      <c r="H237" s="693" t="s">
        <v>232</v>
      </c>
      <c r="I237" s="693"/>
      <c r="J237" s="226">
        <f>SUM(J233:J236)</f>
        <v>54000</v>
      </c>
      <c r="K237" s="226">
        <f t="shared" ref="K237:U237" si="96">SUM(K233:K236)</f>
        <v>2024</v>
      </c>
      <c r="L237" s="226">
        <f t="shared" si="96"/>
        <v>7899.15</v>
      </c>
      <c r="M237" s="226">
        <f t="shared" si="96"/>
        <v>812</v>
      </c>
      <c r="N237" s="226">
        <f t="shared" si="96"/>
        <v>288.85000000000002</v>
      </c>
      <c r="O237" s="226">
        <f t="shared" si="96"/>
        <v>0</v>
      </c>
      <c r="P237" s="226">
        <f t="shared" si="96"/>
        <v>9000</v>
      </c>
      <c r="Q237" s="226">
        <f t="shared" si="96"/>
        <v>32874.85</v>
      </c>
      <c r="R237" s="226">
        <f t="shared" si="96"/>
        <v>1014</v>
      </c>
      <c r="S237" s="226">
        <f t="shared" si="96"/>
        <v>0</v>
      </c>
      <c r="T237" s="226">
        <f t="shared" si="96"/>
        <v>1001.1700000000001</v>
      </c>
      <c r="U237" s="226">
        <f t="shared" si="96"/>
        <v>34890.020000000004</v>
      </c>
      <c r="V237" s="683"/>
      <c r="W237" s="89"/>
      <c r="X237" s="89"/>
      <c r="Y237" s="89"/>
      <c r="Z237" s="89"/>
      <c r="AA237" s="683"/>
    </row>
    <row r="238" spans="1:27" s="9" customFormat="1" ht="21" x14ac:dyDescent="0.2">
      <c r="A238" s="599">
        <v>15</v>
      </c>
      <c r="B238" s="599" t="s">
        <v>1237</v>
      </c>
      <c r="C238" s="718" t="s">
        <v>1238</v>
      </c>
      <c r="D238" s="599">
        <v>151</v>
      </c>
      <c r="E238" s="599">
        <v>8</v>
      </c>
      <c r="F238" s="599" t="s">
        <v>1233</v>
      </c>
      <c r="G238" s="599" t="s">
        <v>70</v>
      </c>
      <c r="H238" s="153" t="s">
        <v>1123</v>
      </c>
      <c r="I238" s="153">
        <v>22559</v>
      </c>
      <c r="J238" s="161">
        <v>14798</v>
      </c>
      <c r="K238" s="161">
        <v>902</v>
      </c>
      <c r="L238" s="161">
        <v>14798</v>
      </c>
      <c r="M238" s="161">
        <v>902</v>
      </c>
      <c r="N238" s="161">
        <v>0</v>
      </c>
      <c r="O238" s="161">
        <v>0</v>
      </c>
      <c r="P238" s="269">
        <f t="shared" si="91"/>
        <v>15700</v>
      </c>
      <c r="Q238" s="161">
        <f t="shared" ref="Q238:R240" si="97">J238-L238</f>
        <v>0</v>
      </c>
      <c r="R238" s="161">
        <f t="shared" si="97"/>
        <v>0</v>
      </c>
      <c r="S238" s="161">
        <v>0</v>
      </c>
      <c r="T238" s="161">
        <v>0</v>
      </c>
      <c r="U238" s="269">
        <f t="shared" si="93"/>
        <v>0</v>
      </c>
      <c r="V238" s="681">
        <v>241716</v>
      </c>
      <c r="W238" s="89"/>
      <c r="X238" s="89"/>
      <c r="Y238" s="89"/>
      <c r="Z238" s="89"/>
      <c r="AA238" s="681"/>
    </row>
    <row r="239" spans="1:27" s="9" customFormat="1" ht="21" x14ac:dyDescent="0.2">
      <c r="A239" s="582"/>
      <c r="B239" s="582"/>
      <c r="C239" s="719"/>
      <c r="D239" s="582"/>
      <c r="E239" s="582"/>
      <c r="F239" s="582"/>
      <c r="G239" s="582"/>
      <c r="H239" s="144" t="s">
        <v>1132</v>
      </c>
      <c r="I239" s="144">
        <v>22741</v>
      </c>
      <c r="J239" s="156">
        <v>15024</v>
      </c>
      <c r="K239" s="156">
        <v>676</v>
      </c>
      <c r="L239" s="156">
        <v>0</v>
      </c>
      <c r="M239" s="156">
        <v>0</v>
      </c>
      <c r="N239" s="156">
        <v>0</v>
      </c>
      <c r="O239" s="156">
        <v>0</v>
      </c>
      <c r="P239" s="270">
        <f t="shared" si="91"/>
        <v>0</v>
      </c>
      <c r="Q239" s="156">
        <f t="shared" si="97"/>
        <v>15024</v>
      </c>
      <c r="R239" s="156">
        <f t="shared" si="97"/>
        <v>676</v>
      </c>
      <c r="S239" s="156">
        <v>0</v>
      </c>
      <c r="T239" s="156">
        <v>626.69000000000005</v>
      </c>
      <c r="U239" s="270">
        <f t="shared" si="93"/>
        <v>16326.69</v>
      </c>
      <c r="V239" s="682"/>
      <c r="W239" s="89"/>
      <c r="X239" s="89"/>
      <c r="Y239" s="89"/>
      <c r="Z239" s="89"/>
      <c r="AA239" s="682"/>
    </row>
    <row r="240" spans="1:27" s="9" customFormat="1" ht="21" x14ac:dyDescent="0.2">
      <c r="A240" s="582"/>
      <c r="B240" s="582"/>
      <c r="C240" s="719"/>
      <c r="D240" s="582"/>
      <c r="E240" s="582"/>
      <c r="F240" s="582"/>
      <c r="G240" s="582"/>
      <c r="H240" s="144" t="s">
        <v>1133</v>
      </c>
      <c r="I240" s="144">
        <v>22924</v>
      </c>
      <c r="J240" s="156">
        <v>15246</v>
      </c>
      <c r="K240" s="156">
        <v>454</v>
      </c>
      <c r="L240" s="156">
        <v>0</v>
      </c>
      <c r="M240" s="156">
        <v>0</v>
      </c>
      <c r="N240" s="156">
        <v>0</v>
      </c>
      <c r="O240" s="156">
        <v>0</v>
      </c>
      <c r="P240" s="270">
        <f t="shared" si="91"/>
        <v>0</v>
      </c>
      <c r="Q240" s="156">
        <f t="shared" si="97"/>
        <v>15246</v>
      </c>
      <c r="R240" s="156">
        <f t="shared" si="97"/>
        <v>454</v>
      </c>
      <c r="S240" s="156">
        <v>0</v>
      </c>
      <c r="T240" s="156">
        <v>0</v>
      </c>
      <c r="U240" s="270">
        <f t="shared" si="93"/>
        <v>15700</v>
      </c>
      <c r="V240" s="682"/>
      <c r="W240" s="89"/>
      <c r="X240" s="89"/>
      <c r="Y240" s="89"/>
      <c r="Z240" s="89"/>
      <c r="AA240" s="682"/>
    </row>
    <row r="241" spans="1:27" s="9" customFormat="1" ht="21" x14ac:dyDescent="0.2">
      <c r="A241" s="582"/>
      <c r="B241" s="582"/>
      <c r="C241" s="719"/>
      <c r="D241" s="582"/>
      <c r="E241" s="582"/>
      <c r="F241" s="582"/>
      <c r="G241" s="582"/>
      <c r="H241" s="159" t="s">
        <v>1134</v>
      </c>
      <c r="I241" s="336">
        <v>23106</v>
      </c>
      <c r="J241" s="198">
        <v>14932</v>
      </c>
      <c r="K241" s="198">
        <v>223</v>
      </c>
      <c r="L241" s="198">
        <v>0</v>
      </c>
      <c r="M241" s="198">
        <v>0</v>
      </c>
      <c r="N241" s="198">
        <v>0</v>
      </c>
      <c r="O241" s="198">
        <v>0</v>
      </c>
      <c r="P241" s="275">
        <f t="shared" si="91"/>
        <v>0</v>
      </c>
      <c r="Q241" s="198">
        <v>0</v>
      </c>
      <c r="R241" s="198">
        <v>0</v>
      </c>
      <c r="S241" s="198">
        <v>0</v>
      </c>
      <c r="T241" s="198">
        <v>0</v>
      </c>
      <c r="U241" s="275">
        <f t="shared" si="93"/>
        <v>0</v>
      </c>
      <c r="V241" s="682"/>
      <c r="W241" s="89"/>
      <c r="X241" s="89"/>
      <c r="Y241" s="89"/>
      <c r="Z241" s="89"/>
      <c r="AA241" s="682"/>
    </row>
    <row r="242" spans="1:27" s="9" customFormat="1" ht="21" x14ac:dyDescent="0.2">
      <c r="A242" s="600"/>
      <c r="B242" s="600"/>
      <c r="C242" s="720"/>
      <c r="D242" s="600"/>
      <c r="E242" s="600"/>
      <c r="F242" s="600"/>
      <c r="G242" s="600"/>
      <c r="H242" s="693" t="s">
        <v>232</v>
      </c>
      <c r="I242" s="693"/>
      <c r="J242" s="226">
        <f>SUM(J238:J241)</f>
        <v>60000</v>
      </c>
      <c r="K242" s="226">
        <f t="shared" ref="K242:U242" si="98">SUM(K238:K241)</f>
        <v>2255</v>
      </c>
      <c r="L242" s="226">
        <f t="shared" si="98"/>
        <v>14798</v>
      </c>
      <c r="M242" s="226">
        <f t="shared" si="98"/>
        <v>902</v>
      </c>
      <c r="N242" s="226">
        <f t="shared" si="98"/>
        <v>0</v>
      </c>
      <c r="O242" s="226">
        <f t="shared" si="98"/>
        <v>0</v>
      </c>
      <c r="P242" s="226">
        <f t="shared" si="98"/>
        <v>15700</v>
      </c>
      <c r="Q242" s="226">
        <f t="shared" si="98"/>
        <v>30270</v>
      </c>
      <c r="R242" s="226">
        <f t="shared" si="98"/>
        <v>1130</v>
      </c>
      <c r="S242" s="226">
        <f t="shared" si="98"/>
        <v>0</v>
      </c>
      <c r="T242" s="226">
        <f t="shared" si="98"/>
        <v>626.69000000000005</v>
      </c>
      <c r="U242" s="226">
        <f t="shared" si="98"/>
        <v>32026.690000000002</v>
      </c>
      <c r="V242" s="683"/>
      <c r="W242" s="89"/>
      <c r="X242" s="89"/>
      <c r="Y242" s="89"/>
      <c r="Z242" s="89"/>
      <c r="AA242" s="683"/>
    </row>
    <row r="243" spans="1:27" s="9" customFormat="1" ht="21" x14ac:dyDescent="0.2">
      <c r="A243" s="599">
        <v>16</v>
      </c>
      <c r="B243" s="599" t="s">
        <v>1239</v>
      </c>
      <c r="C243" s="718" t="s">
        <v>1240</v>
      </c>
      <c r="D243" s="599">
        <v>28</v>
      </c>
      <c r="E243" s="599">
        <v>5</v>
      </c>
      <c r="F243" s="599" t="s">
        <v>1233</v>
      </c>
      <c r="G243" s="599" t="s">
        <v>70</v>
      </c>
      <c r="H243" s="153" t="s">
        <v>1123</v>
      </c>
      <c r="I243" s="153">
        <v>22559</v>
      </c>
      <c r="J243" s="161">
        <v>11948</v>
      </c>
      <c r="K243" s="161">
        <v>752</v>
      </c>
      <c r="L243" s="161">
        <v>11948</v>
      </c>
      <c r="M243" s="161">
        <v>752</v>
      </c>
      <c r="N243" s="161">
        <v>0</v>
      </c>
      <c r="O243" s="161">
        <v>0</v>
      </c>
      <c r="P243" s="269">
        <f t="shared" si="91"/>
        <v>12700</v>
      </c>
      <c r="Q243" s="161">
        <f t="shared" ref="Q243:R245" si="99">J243-L243</f>
        <v>0</v>
      </c>
      <c r="R243" s="161">
        <f t="shared" si="99"/>
        <v>0</v>
      </c>
      <c r="S243" s="161">
        <v>0</v>
      </c>
      <c r="T243" s="161">
        <v>0</v>
      </c>
      <c r="U243" s="269">
        <f t="shared" si="93"/>
        <v>0</v>
      </c>
      <c r="V243" s="681">
        <v>241719</v>
      </c>
      <c r="W243" s="89"/>
      <c r="X243" s="89"/>
      <c r="Y243" s="89"/>
      <c r="Z243" s="89"/>
      <c r="AA243" s="681"/>
    </row>
    <row r="244" spans="1:27" s="9" customFormat="1" ht="21" x14ac:dyDescent="0.2">
      <c r="A244" s="582"/>
      <c r="B244" s="582"/>
      <c r="C244" s="719"/>
      <c r="D244" s="582"/>
      <c r="E244" s="582"/>
      <c r="F244" s="582"/>
      <c r="G244" s="582"/>
      <c r="H244" s="144" t="s">
        <v>1132</v>
      </c>
      <c r="I244" s="144">
        <v>22741</v>
      </c>
      <c r="J244" s="156">
        <v>12131</v>
      </c>
      <c r="K244" s="156">
        <v>569</v>
      </c>
      <c r="L244" s="156">
        <v>0</v>
      </c>
      <c r="M244" s="156">
        <v>0</v>
      </c>
      <c r="N244" s="156">
        <v>0</v>
      </c>
      <c r="O244" s="156">
        <v>0</v>
      </c>
      <c r="P244" s="270">
        <f t="shared" si="91"/>
        <v>0</v>
      </c>
      <c r="Q244" s="156">
        <f t="shared" si="99"/>
        <v>12131</v>
      </c>
      <c r="R244" s="156">
        <f t="shared" si="99"/>
        <v>569</v>
      </c>
      <c r="S244" s="156">
        <v>0</v>
      </c>
      <c r="T244" s="156">
        <v>506.01</v>
      </c>
      <c r="U244" s="270">
        <f t="shared" si="93"/>
        <v>13206.01</v>
      </c>
      <c r="V244" s="682"/>
      <c r="W244" s="89"/>
      <c r="X244" s="89"/>
      <c r="Y244" s="89"/>
      <c r="Z244" s="89"/>
      <c r="AA244" s="682"/>
    </row>
    <row r="245" spans="1:27" s="9" customFormat="1" ht="21" x14ac:dyDescent="0.2">
      <c r="A245" s="582"/>
      <c r="B245" s="582"/>
      <c r="C245" s="719"/>
      <c r="D245" s="582"/>
      <c r="E245" s="582"/>
      <c r="F245" s="582"/>
      <c r="G245" s="582"/>
      <c r="H245" s="144" t="s">
        <v>1133</v>
      </c>
      <c r="I245" s="144">
        <v>22924</v>
      </c>
      <c r="J245" s="156">
        <v>12310</v>
      </c>
      <c r="K245" s="156">
        <v>390</v>
      </c>
      <c r="L245" s="156">
        <v>0</v>
      </c>
      <c r="M245" s="156">
        <v>0</v>
      </c>
      <c r="N245" s="156">
        <v>0</v>
      </c>
      <c r="O245" s="156">
        <v>0</v>
      </c>
      <c r="P245" s="270">
        <f t="shared" si="91"/>
        <v>0</v>
      </c>
      <c r="Q245" s="156">
        <f t="shared" si="99"/>
        <v>12310</v>
      </c>
      <c r="R245" s="156">
        <f t="shared" si="99"/>
        <v>390</v>
      </c>
      <c r="S245" s="156">
        <v>0</v>
      </c>
      <c r="T245" s="156">
        <v>0</v>
      </c>
      <c r="U245" s="270">
        <f t="shared" si="93"/>
        <v>12700</v>
      </c>
      <c r="V245" s="682"/>
      <c r="W245" s="89"/>
      <c r="X245" s="89"/>
      <c r="Y245" s="89"/>
      <c r="Z245" s="89"/>
      <c r="AA245" s="682"/>
    </row>
    <row r="246" spans="1:27" s="9" customFormat="1" ht="21" x14ac:dyDescent="0.2">
      <c r="A246" s="582"/>
      <c r="B246" s="582"/>
      <c r="C246" s="719"/>
      <c r="D246" s="582"/>
      <c r="E246" s="582"/>
      <c r="F246" s="582"/>
      <c r="G246" s="582"/>
      <c r="H246" s="159" t="s">
        <v>1134</v>
      </c>
      <c r="I246" s="336">
        <v>23106</v>
      </c>
      <c r="J246" s="198">
        <v>13611</v>
      </c>
      <c r="K246" s="198">
        <v>204</v>
      </c>
      <c r="L246" s="198">
        <v>0</v>
      </c>
      <c r="M246" s="198">
        <v>0</v>
      </c>
      <c r="N246" s="198">
        <v>0</v>
      </c>
      <c r="O246" s="198">
        <v>0</v>
      </c>
      <c r="P246" s="275">
        <f t="shared" si="91"/>
        <v>0</v>
      </c>
      <c r="Q246" s="198">
        <v>0</v>
      </c>
      <c r="R246" s="198">
        <v>0</v>
      </c>
      <c r="S246" s="198">
        <v>0</v>
      </c>
      <c r="T246" s="198">
        <v>0</v>
      </c>
      <c r="U246" s="275">
        <f t="shared" si="93"/>
        <v>0</v>
      </c>
      <c r="V246" s="682"/>
      <c r="W246" s="89"/>
      <c r="X246" s="89"/>
      <c r="Y246" s="89"/>
      <c r="Z246" s="89"/>
      <c r="AA246" s="682"/>
    </row>
    <row r="247" spans="1:27" s="9" customFormat="1" ht="21" x14ac:dyDescent="0.2">
      <c r="A247" s="600"/>
      <c r="B247" s="600"/>
      <c r="C247" s="720"/>
      <c r="D247" s="600"/>
      <c r="E247" s="600"/>
      <c r="F247" s="600"/>
      <c r="G247" s="600"/>
      <c r="H247" s="693" t="s">
        <v>232</v>
      </c>
      <c r="I247" s="693"/>
      <c r="J247" s="226">
        <f>SUM(J243:J246)</f>
        <v>50000</v>
      </c>
      <c r="K247" s="226">
        <f t="shared" ref="K247:U247" si="100">SUM(K243:K246)</f>
        <v>1915</v>
      </c>
      <c r="L247" s="226">
        <f t="shared" si="100"/>
        <v>11948</v>
      </c>
      <c r="M247" s="226">
        <f t="shared" si="100"/>
        <v>752</v>
      </c>
      <c r="N247" s="226">
        <f t="shared" si="100"/>
        <v>0</v>
      </c>
      <c r="O247" s="226">
        <f t="shared" si="100"/>
        <v>0</v>
      </c>
      <c r="P247" s="226">
        <f t="shared" si="100"/>
        <v>12700</v>
      </c>
      <c r="Q247" s="226">
        <f t="shared" si="100"/>
        <v>24441</v>
      </c>
      <c r="R247" s="226">
        <f t="shared" si="100"/>
        <v>959</v>
      </c>
      <c r="S247" s="226">
        <f t="shared" si="100"/>
        <v>0</v>
      </c>
      <c r="T247" s="226">
        <f t="shared" si="100"/>
        <v>506.01</v>
      </c>
      <c r="U247" s="226">
        <f t="shared" si="100"/>
        <v>25906.010000000002</v>
      </c>
      <c r="V247" s="683"/>
      <c r="W247" s="89"/>
      <c r="X247" s="89"/>
      <c r="Y247" s="89"/>
      <c r="Z247" s="89"/>
      <c r="AA247" s="683"/>
    </row>
    <row r="248" spans="1:27" s="9" customFormat="1" ht="21" x14ac:dyDescent="0.2">
      <c r="A248" s="599">
        <v>17</v>
      </c>
      <c r="B248" s="599" t="s">
        <v>1241</v>
      </c>
      <c r="C248" s="718" t="s">
        <v>1242</v>
      </c>
      <c r="D248" s="599">
        <v>137</v>
      </c>
      <c r="E248" s="599">
        <v>8</v>
      </c>
      <c r="F248" s="599" t="s">
        <v>1233</v>
      </c>
      <c r="G248" s="599" t="s">
        <v>70</v>
      </c>
      <c r="H248" s="153" t="s">
        <v>1123</v>
      </c>
      <c r="I248" s="153">
        <v>22559</v>
      </c>
      <c r="J248" s="161">
        <v>11948</v>
      </c>
      <c r="K248" s="161">
        <v>752</v>
      </c>
      <c r="L248" s="161">
        <v>11948</v>
      </c>
      <c r="M248" s="161">
        <v>752</v>
      </c>
      <c r="N248" s="161">
        <v>0</v>
      </c>
      <c r="O248" s="161">
        <v>0</v>
      </c>
      <c r="P248" s="269">
        <f t="shared" si="91"/>
        <v>12700</v>
      </c>
      <c r="Q248" s="161">
        <f t="shared" ref="Q248:R250" si="101">J248-L248</f>
        <v>0</v>
      </c>
      <c r="R248" s="161">
        <f t="shared" si="101"/>
        <v>0</v>
      </c>
      <c r="S248" s="161">
        <v>0</v>
      </c>
      <c r="T248" s="161">
        <v>0</v>
      </c>
      <c r="U248" s="269">
        <f t="shared" si="93"/>
        <v>0</v>
      </c>
      <c r="V248" s="681">
        <v>241916</v>
      </c>
      <c r="W248" s="89"/>
      <c r="X248" s="89"/>
      <c r="Y248" s="89"/>
      <c r="Z248" s="89"/>
      <c r="AA248" s="681"/>
    </row>
    <row r="249" spans="1:27" s="9" customFormat="1" ht="21" x14ac:dyDescent="0.2">
      <c r="A249" s="582"/>
      <c r="B249" s="582"/>
      <c r="C249" s="719"/>
      <c r="D249" s="582"/>
      <c r="E249" s="582"/>
      <c r="F249" s="582"/>
      <c r="G249" s="582"/>
      <c r="H249" s="144" t="s">
        <v>1132</v>
      </c>
      <c r="I249" s="144">
        <v>22741</v>
      </c>
      <c r="J249" s="156">
        <v>12131</v>
      </c>
      <c r="K249" s="156">
        <v>569</v>
      </c>
      <c r="L249" s="156">
        <v>12131</v>
      </c>
      <c r="M249" s="156">
        <v>569</v>
      </c>
      <c r="N249" s="156">
        <v>0</v>
      </c>
      <c r="O249" s="156">
        <v>0</v>
      </c>
      <c r="P249" s="270">
        <f t="shared" si="91"/>
        <v>12700</v>
      </c>
      <c r="Q249" s="156">
        <f t="shared" si="101"/>
        <v>0</v>
      </c>
      <c r="R249" s="156">
        <f t="shared" si="101"/>
        <v>0</v>
      </c>
      <c r="S249" s="156">
        <v>0</v>
      </c>
      <c r="T249" s="156">
        <v>0</v>
      </c>
      <c r="U249" s="270">
        <f t="shared" si="93"/>
        <v>0</v>
      </c>
      <c r="V249" s="682"/>
      <c r="W249" s="89"/>
      <c r="X249" s="89"/>
      <c r="Y249" s="89"/>
      <c r="Z249" s="89"/>
      <c r="AA249" s="682"/>
    </row>
    <row r="250" spans="1:27" s="9" customFormat="1" ht="21" x14ac:dyDescent="0.2">
      <c r="A250" s="582"/>
      <c r="B250" s="582"/>
      <c r="C250" s="719"/>
      <c r="D250" s="582"/>
      <c r="E250" s="582"/>
      <c r="F250" s="582"/>
      <c r="G250" s="582"/>
      <c r="H250" s="144" t="s">
        <v>1133</v>
      </c>
      <c r="I250" s="144">
        <v>22924</v>
      </c>
      <c r="J250" s="156">
        <v>12310</v>
      </c>
      <c r="K250" s="156">
        <v>390</v>
      </c>
      <c r="L250" s="156">
        <v>0</v>
      </c>
      <c r="M250" s="156">
        <v>0</v>
      </c>
      <c r="N250" s="156">
        <v>0</v>
      </c>
      <c r="O250" s="156">
        <v>0</v>
      </c>
      <c r="P250" s="270">
        <f t="shared" si="91"/>
        <v>0</v>
      </c>
      <c r="Q250" s="156">
        <f t="shared" si="101"/>
        <v>12310</v>
      </c>
      <c r="R250" s="156">
        <f t="shared" si="101"/>
        <v>390</v>
      </c>
      <c r="S250" s="156">
        <v>0</v>
      </c>
      <c r="T250" s="156">
        <v>0</v>
      </c>
      <c r="U250" s="270">
        <f t="shared" si="93"/>
        <v>12700</v>
      </c>
      <c r="V250" s="682"/>
      <c r="W250" s="89"/>
      <c r="X250" s="89"/>
      <c r="Y250" s="89"/>
      <c r="Z250" s="89"/>
      <c r="AA250" s="682"/>
    </row>
    <row r="251" spans="1:27" s="9" customFormat="1" ht="21" x14ac:dyDescent="0.2">
      <c r="A251" s="582"/>
      <c r="B251" s="582"/>
      <c r="C251" s="719"/>
      <c r="D251" s="582"/>
      <c r="E251" s="582"/>
      <c r="F251" s="582"/>
      <c r="G251" s="582"/>
      <c r="H251" s="159" t="s">
        <v>1134</v>
      </c>
      <c r="I251" s="336">
        <v>23106</v>
      </c>
      <c r="J251" s="198">
        <v>13611</v>
      </c>
      <c r="K251" s="198">
        <v>204</v>
      </c>
      <c r="L251" s="198">
        <v>0</v>
      </c>
      <c r="M251" s="198">
        <v>0</v>
      </c>
      <c r="N251" s="198">
        <v>0</v>
      </c>
      <c r="O251" s="198">
        <v>0</v>
      </c>
      <c r="P251" s="275">
        <f t="shared" si="91"/>
        <v>0</v>
      </c>
      <c r="Q251" s="198">
        <v>0</v>
      </c>
      <c r="R251" s="198">
        <v>0</v>
      </c>
      <c r="S251" s="198">
        <v>0</v>
      </c>
      <c r="T251" s="198">
        <v>0</v>
      </c>
      <c r="U251" s="275">
        <f t="shared" si="93"/>
        <v>0</v>
      </c>
      <c r="V251" s="682"/>
      <c r="W251" s="89"/>
      <c r="X251" s="89"/>
      <c r="Y251" s="89"/>
      <c r="Z251" s="89"/>
      <c r="AA251" s="682"/>
    </row>
    <row r="252" spans="1:27" s="9" customFormat="1" ht="21" x14ac:dyDescent="0.2">
      <c r="A252" s="600"/>
      <c r="B252" s="600"/>
      <c r="C252" s="720"/>
      <c r="D252" s="600"/>
      <c r="E252" s="600"/>
      <c r="F252" s="600"/>
      <c r="G252" s="600"/>
      <c r="H252" s="693" t="s">
        <v>232</v>
      </c>
      <c r="I252" s="693"/>
      <c r="J252" s="226">
        <f>SUM(J248:J251)</f>
        <v>50000</v>
      </c>
      <c r="K252" s="226">
        <f t="shared" ref="K252:U252" si="102">SUM(K248:K251)</f>
        <v>1915</v>
      </c>
      <c r="L252" s="226">
        <f t="shared" si="102"/>
        <v>24079</v>
      </c>
      <c r="M252" s="226">
        <f t="shared" si="102"/>
        <v>1321</v>
      </c>
      <c r="N252" s="226">
        <f t="shared" si="102"/>
        <v>0</v>
      </c>
      <c r="O252" s="226">
        <f t="shared" si="102"/>
        <v>0</v>
      </c>
      <c r="P252" s="226">
        <f t="shared" si="102"/>
        <v>25400</v>
      </c>
      <c r="Q252" s="226">
        <f t="shared" si="102"/>
        <v>12310</v>
      </c>
      <c r="R252" s="226">
        <f t="shared" si="102"/>
        <v>390</v>
      </c>
      <c r="S252" s="226">
        <f t="shared" si="102"/>
        <v>0</v>
      </c>
      <c r="T252" s="226">
        <f t="shared" si="102"/>
        <v>0</v>
      </c>
      <c r="U252" s="226">
        <f t="shared" si="102"/>
        <v>12700</v>
      </c>
      <c r="V252" s="683"/>
      <c r="W252" s="89"/>
      <c r="X252" s="89"/>
      <c r="Y252" s="89"/>
      <c r="Z252" s="89"/>
      <c r="AA252" s="683"/>
    </row>
    <row r="253" spans="1:27" s="9" customFormat="1" ht="21" x14ac:dyDescent="0.2">
      <c r="A253" s="599">
        <v>18</v>
      </c>
      <c r="B253" s="599" t="s">
        <v>1243</v>
      </c>
      <c r="C253" s="718" t="s">
        <v>1244</v>
      </c>
      <c r="D253" s="599">
        <v>90</v>
      </c>
      <c r="E253" s="599">
        <v>8</v>
      </c>
      <c r="F253" s="599" t="s">
        <v>1233</v>
      </c>
      <c r="G253" s="599" t="s">
        <v>70</v>
      </c>
      <c r="H253" s="153" t="s">
        <v>1123</v>
      </c>
      <c r="I253" s="153">
        <v>22559</v>
      </c>
      <c r="J253" s="161">
        <v>11948</v>
      </c>
      <c r="K253" s="161">
        <v>752</v>
      </c>
      <c r="L253" s="161">
        <v>11948</v>
      </c>
      <c r="M253" s="161">
        <v>752</v>
      </c>
      <c r="N253" s="161">
        <v>0</v>
      </c>
      <c r="O253" s="161">
        <v>0</v>
      </c>
      <c r="P253" s="269">
        <f t="shared" si="91"/>
        <v>12700</v>
      </c>
      <c r="Q253" s="161">
        <f t="shared" ref="Q253:R255" si="103">J253-L253</f>
        <v>0</v>
      </c>
      <c r="R253" s="161">
        <f t="shared" si="103"/>
        <v>0</v>
      </c>
      <c r="S253" s="161">
        <v>0</v>
      </c>
      <c r="T253" s="161">
        <v>0</v>
      </c>
      <c r="U253" s="269">
        <f t="shared" si="93"/>
        <v>0</v>
      </c>
      <c r="V253" s="681">
        <v>241891</v>
      </c>
      <c r="W253" s="89"/>
      <c r="X253" s="89"/>
      <c r="Y253" s="89"/>
      <c r="Z253" s="89"/>
      <c r="AA253" s="681"/>
    </row>
    <row r="254" spans="1:27" s="9" customFormat="1" ht="21" x14ac:dyDescent="0.2">
      <c r="A254" s="582"/>
      <c r="B254" s="582"/>
      <c r="C254" s="719"/>
      <c r="D254" s="582"/>
      <c r="E254" s="582"/>
      <c r="F254" s="582"/>
      <c r="G254" s="582"/>
      <c r="H254" s="144" t="s">
        <v>1132</v>
      </c>
      <c r="I254" s="144">
        <v>22741</v>
      </c>
      <c r="J254" s="156">
        <v>12131</v>
      </c>
      <c r="K254" s="156">
        <v>569</v>
      </c>
      <c r="L254" s="156">
        <v>12131</v>
      </c>
      <c r="M254" s="156">
        <v>569</v>
      </c>
      <c r="N254" s="156">
        <v>0</v>
      </c>
      <c r="O254" s="156">
        <v>0</v>
      </c>
      <c r="P254" s="270">
        <f t="shared" si="91"/>
        <v>12700</v>
      </c>
      <c r="Q254" s="156">
        <f t="shared" si="103"/>
        <v>0</v>
      </c>
      <c r="R254" s="156">
        <f t="shared" si="103"/>
        <v>0</v>
      </c>
      <c r="S254" s="156">
        <v>0</v>
      </c>
      <c r="T254" s="156">
        <v>0</v>
      </c>
      <c r="U254" s="270">
        <f t="shared" si="93"/>
        <v>0</v>
      </c>
      <c r="V254" s="682"/>
      <c r="W254" s="89"/>
      <c r="X254" s="89"/>
      <c r="Y254" s="89"/>
      <c r="Z254" s="89"/>
      <c r="AA254" s="682"/>
    </row>
    <row r="255" spans="1:27" s="9" customFormat="1" ht="21" x14ac:dyDescent="0.2">
      <c r="A255" s="582"/>
      <c r="B255" s="582"/>
      <c r="C255" s="719"/>
      <c r="D255" s="582"/>
      <c r="E255" s="582"/>
      <c r="F255" s="582"/>
      <c r="G255" s="582"/>
      <c r="H255" s="144" t="s">
        <v>1133</v>
      </c>
      <c r="I255" s="144">
        <v>22924</v>
      </c>
      <c r="J255" s="156">
        <v>12310</v>
      </c>
      <c r="K255" s="156">
        <v>390</v>
      </c>
      <c r="L255" s="156">
        <v>0</v>
      </c>
      <c r="M255" s="156">
        <v>2.4900000000000002</v>
      </c>
      <c r="N255" s="156">
        <v>0</v>
      </c>
      <c r="O255" s="156">
        <v>0</v>
      </c>
      <c r="P255" s="270">
        <f t="shared" si="91"/>
        <v>2.4900000000000002</v>
      </c>
      <c r="Q255" s="156">
        <f t="shared" si="103"/>
        <v>12310</v>
      </c>
      <c r="R255" s="156">
        <f t="shared" si="103"/>
        <v>387.51</v>
      </c>
      <c r="S255" s="156">
        <v>0</v>
      </c>
      <c r="T255" s="156">
        <v>0</v>
      </c>
      <c r="U255" s="270">
        <f t="shared" si="93"/>
        <v>12697.51</v>
      </c>
      <c r="V255" s="682"/>
      <c r="W255" s="89"/>
      <c r="X255" s="89"/>
      <c r="Y255" s="89"/>
      <c r="Z255" s="89"/>
      <c r="AA255" s="682"/>
    </row>
    <row r="256" spans="1:27" s="9" customFormat="1" ht="21" x14ac:dyDescent="0.2">
      <c r="A256" s="582"/>
      <c r="B256" s="582"/>
      <c r="C256" s="719"/>
      <c r="D256" s="582"/>
      <c r="E256" s="582"/>
      <c r="F256" s="582"/>
      <c r="G256" s="582"/>
      <c r="H256" s="159" t="s">
        <v>1134</v>
      </c>
      <c r="I256" s="336">
        <v>23106</v>
      </c>
      <c r="J256" s="198">
        <v>13611</v>
      </c>
      <c r="K256" s="198">
        <v>204</v>
      </c>
      <c r="L256" s="198">
        <v>0</v>
      </c>
      <c r="M256" s="198">
        <v>0</v>
      </c>
      <c r="N256" s="198">
        <v>0</v>
      </c>
      <c r="O256" s="198">
        <v>0</v>
      </c>
      <c r="P256" s="275">
        <f t="shared" si="91"/>
        <v>0</v>
      </c>
      <c r="Q256" s="198">
        <v>0</v>
      </c>
      <c r="R256" s="198">
        <v>0</v>
      </c>
      <c r="S256" s="198">
        <v>0</v>
      </c>
      <c r="T256" s="198">
        <v>0</v>
      </c>
      <c r="U256" s="275">
        <f t="shared" si="93"/>
        <v>0</v>
      </c>
      <c r="V256" s="682"/>
      <c r="W256" s="89"/>
      <c r="X256" s="89"/>
      <c r="Y256" s="89"/>
      <c r="Z256" s="89"/>
      <c r="AA256" s="682"/>
    </row>
    <row r="257" spans="1:27" s="9" customFormat="1" ht="21" x14ac:dyDescent="0.2">
      <c r="A257" s="600"/>
      <c r="B257" s="600"/>
      <c r="C257" s="720"/>
      <c r="D257" s="600"/>
      <c r="E257" s="600"/>
      <c r="F257" s="600"/>
      <c r="G257" s="600"/>
      <c r="H257" s="693" t="s">
        <v>232</v>
      </c>
      <c r="I257" s="693"/>
      <c r="J257" s="226">
        <f>SUM(J253:J256)</f>
        <v>50000</v>
      </c>
      <c r="K257" s="226">
        <f t="shared" ref="K257:U257" si="104">SUM(K253:K256)</f>
        <v>1915</v>
      </c>
      <c r="L257" s="226">
        <f t="shared" si="104"/>
        <v>24079</v>
      </c>
      <c r="M257" s="226">
        <f t="shared" si="104"/>
        <v>1323.49</v>
      </c>
      <c r="N257" s="226">
        <f t="shared" si="104"/>
        <v>0</v>
      </c>
      <c r="O257" s="226">
        <f t="shared" si="104"/>
        <v>0</v>
      </c>
      <c r="P257" s="226">
        <f t="shared" si="104"/>
        <v>25402.49</v>
      </c>
      <c r="Q257" s="226">
        <f t="shared" si="104"/>
        <v>12310</v>
      </c>
      <c r="R257" s="226">
        <f t="shared" si="104"/>
        <v>387.51</v>
      </c>
      <c r="S257" s="226">
        <f t="shared" si="104"/>
        <v>0</v>
      </c>
      <c r="T257" s="226">
        <f t="shared" si="104"/>
        <v>0</v>
      </c>
      <c r="U257" s="226">
        <f t="shared" si="104"/>
        <v>12697.51</v>
      </c>
      <c r="V257" s="683"/>
      <c r="W257" s="89"/>
      <c r="X257" s="89"/>
      <c r="Y257" s="89"/>
      <c r="Z257" s="89"/>
      <c r="AA257" s="683"/>
    </row>
    <row r="258" spans="1:27" s="9" customFormat="1" ht="21" x14ac:dyDescent="0.2">
      <c r="A258" s="599">
        <v>19</v>
      </c>
      <c r="B258" s="599" t="s">
        <v>1096</v>
      </c>
      <c r="C258" s="718" t="s">
        <v>1245</v>
      </c>
      <c r="D258" s="599">
        <v>65</v>
      </c>
      <c r="E258" s="599">
        <v>8</v>
      </c>
      <c r="F258" s="599" t="s">
        <v>1233</v>
      </c>
      <c r="G258" s="599" t="s">
        <v>70</v>
      </c>
      <c r="H258" s="153" t="s">
        <v>1123</v>
      </c>
      <c r="I258" s="153">
        <v>22559</v>
      </c>
      <c r="J258" s="161">
        <v>11948</v>
      </c>
      <c r="K258" s="161">
        <v>752</v>
      </c>
      <c r="L258" s="161">
        <v>11948</v>
      </c>
      <c r="M258" s="161">
        <v>752</v>
      </c>
      <c r="N258" s="161">
        <v>0</v>
      </c>
      <c r="O258" s="161">
        <v>0</v>
      </c>
      <c r="P258" s="269">
        <f t="shared" si="91"/>
        <v>12700</v>
      </c>
      <c r="Q258" s="161">
        <f t="shared" ref="Q258:R260" si="105">J258-L258</f>
        <v>0</v>
      </c>
      <c r="R258" s="161">
        <f t="shared" si="105"/>
        <v>0</v>
      </c>
      <c r="S258" s="161">
        <v>0</v>
      </c>
      <c r="T258" s="161">
        <v>0</v>
      </c>
      <c r="U258" s="269">
        <f t="shared" si="93"/>
        <v>0</v>
      </c>
      <c r="V258" s="681">
        <v>22965</v>
      </c>
      <c r="W258" s="89"/>
      <c r="X258" s="89"/>
      <c r="Y258" s="89"/>
      <c r="Z258" s="89"/>
      <c r="AA258" s="681"/>
    </row>
    <row r="259" spans="1:27" s="9" customFormat="1" ht="21" x14ac:dyDescent="0.2">
      <c r="A259" s="582"/>
      <c r="B259" s="582"/>
      <c r="C259" s="719"/>
      <c r="D259" s="582"/>
      <c r="E259" s="582"/>
      <c r="F259" s="582"/>
      <c r="G259" s="582"/>
      <c r="H259" s="144" t="s">
        <v>1132</v>
      </c>
      <c r="I259" s="144">
        <v>22741</v>
      </c>
      <c r="J259" s="156">
        <v>12131</v>
      </c>
      <c r="K259" s="156">
        <v>569</v>
      </c>
      <c r="L259" s="156">
        <v>12131</v>
      </c>
      <c r="M259" s="156">
        <v>569</v>
      </c>
      <c r="N259" s="156">
        <v>0</v>
      </c>
      <c r="O259" s="156">
        <v>0</v>
      </c>
      <c r="P259" s="270">
        <f t="shared" si="91"/>
        <v>12700</v>
      </c>
      <c r="Q259" s="156">
        <f t="shared" si="105"/>
        <v>0</v>
      </c>
      <c r="R259" s="156">
        <f t="shared" si="105"/>
        <v>0</v>
      </c>
      <c r="S259" s="156">
        <v>0</v>
      </c>
      <c r="T259" s="156">
        <v>0</v>
      </c>
      <c r="U259" s="270">
        <f t="shared" si="93"/>
        <v>0</v>
      </c>
      <c r="V259" s="682"/>
      <c r="W259" s="89"/>
      <c r="X259" s="89"/>
      <c r="Y259" s="89"/>
      <c r="Z259" s="89"/>
      <c r="AA259" s="682"/>
    </row>
    <row r="260" spans="1:27" s="9" customFormat="1" ht="21" x14ac:dyDescent="0.2">
      <c r="A260" s="582"/>
      <c r="B260" s="582"/>
      <c r="C260" s="719"/>
      <c r="D260" s="582"/>
      <c r="E260" s="582"/>
      <c r="F260" s="582"/>
      <c r="G260" s="582"/>
      <c r="H260" s="144" t="s">
        <v>1133</v>
      </c>
      <c r="I260" s="144">
        <v>22924</v>
      </c>
      <c r="J260" s="156">
        <v>12310</v>
      </c>
      <c r="K260" s="156">
        <v>390</v>
      </c>
      <c r="L260" s="156">
        <v>12310</v>
      </c>
      <c r="M260" s="156">
        <v>390</v>
      </c>
      <c r="N260" s="156">
        <v>0</v>
      </c>
      <c r="O260" s="156">
        <v>0</v>
      </c>
      <c r="P260" s="270">
        <f t="shared" si="91"/>
        <v>12700</v>
      </c>
      <c r="Q260" s="156">
        <f t="shared" si="105"/>
        <v>0</v>
      </c>
      <c r="R260" s="156">
        <f t="shared" si="105"/>
        <v>0</v>
      </c>
      <c r="S260" s="156">
        <v>0</v>
      </c>
      <c r="T260" s="156">
        <v>103.71</v>
      </c>
      <c r="U260" s="270">
        <f t="shared" si="93"/>
        <v>103.71</v>
      </c>
      <c r="V260" s="682"/>
      <c r="W260" s="89"/>
      <c r="X260" s="89"/>
      <c r="Y260" s="89"/>
      <c r="Z260" s="89"/>
      <c r="AA260" s="682"/>
    </row>
    <row r="261" spans="1:27" s="9" customFormat="1" ht="21" x14ac:dyDescent="0.2">
      <c r="A261" s="582"/>
      <c r="B261" s="582"/>
      <c r="C261" s="719"/>
      <c r="D261" s="582"/>
      <c r="E261" s="582"/>
      <c r="F261" s="582"/>
      <c r="G261" s="582"/>
      <c r="H261" s="159" t="s">
        <v>1134</v>
      </c>
      <c r="I261" s="336">
        <v>23106</v>
      </c>
      <c r="J261" s="198">
        <v>13611</v>
      </c>
      <c r="K261" s="198">
        <v>204</v>
      </c>
      <c r="L261" s="198">
        <v>0</v>
      </c>
      <c r="M261" s="198">
        <v>0</v>
      </c>
      <c r="N261" s="198">
        <v>0</v>
      </c>
      <c r="O261" s="198">
        <v>0</v>
      </c>
      <c r="P261" s="275">
        <f t="shared" si="91"/>
        <v>0</v>
      </c>
      <c r="Q261" s="198">
        <v>0</v>
      </c>
      <c r="R261" s="198">
        <v>0</v>
      </c>
      <c r="S261" s="198">
        <v>0</v>
      </c>
      <c r="T261" s="198">
        <v>0</v>
      </c>
      <c r="U261" s="275">
        <f t="shared" si="93"/>
        <v>0</v>
      </c>
      <c r="V261" s="682"/>
      <c r="W261" s="89"/>
      <c r="X261" s="89"/>
      <c r="Y261" s="89"/>
      <c r="Z261" s="89"/>
      <c r="AA261" s="682"/>
    </row>
    <row r="262" spans="1:27" s="9" customFormat="1" ht="21" x14ac:dyDescent="0.2">
      <c r="A262" s="600"/>
      <c r="B262" s="600"/>
      <c r="C262" s="720"/>
      <c r="D262" s="600"/>
      <c r="E262" s="600"/>
      <c r="F262" s="600"/>
      <c r="G262" s="600"/>
      <c r="H262" s="693" t="s">
        <v>232</v>
      </c>
      <c r="I262" s="693"/>
      <c r="J262" s="226">
        <f>SUM(J258:J261)</f>
        <v>50000</v>
      </c>
      <c r="K262" s="226">
        <f t="shared" ref="K262:U262" si="106">SUM(K258:K261)</f>
        <v>1915</v>
      </c>
      <c r="L262" s="226">
        <f t="shared" si="106"/>
        <v>36389</v>
      </c>
      <c r="M262" s="226">
        <f t="shared" si="106"/>
        <v>1711</v>
      </c>
      <c r="N262" s="226">
        <f t="shared" si="106"/>
        <v>0</v>
      </c>
      <c r="O262" s="226">
        <f t="shared" si="106"/>
        <v>0</v>
      </c>
      <c r="P262" s="226">
        <f t="shared" si="106"/>
        <v>38100</v>
      </c>
      <c r="Q262" s="226">
        <f t="shared" si="106"/>
        <v>0</v>
      </c>
      <c r="R262" s="226">
        <f t="shared" si="106"/>
        <v>0</v>
      </c>
      <c r="S262" s="226">
        <f t="shared" si="106"/>
        <v>0</v>
      </c>
      <c r="T262" s="226">
        <f t="shared" si="106"/>
        <v>103.71</v>
      </c>
      <c r="U262" s="226">
        <f t="shared" si="106"/>
        <v>103.71</v>
      </c>
      <c r="V262" s="683"/>
      <c r="W262" s="89"/>
      <c r="X262" s="89"/>
      <c r="Y262" s="89"/>
      <c r="Z262" s="89"/>
      <c r="AA262" s="683"/>
    </row>
    <row r="263" spans="1:27" s="9" customFormat="1" ht="21" x14ac:dyDescent="0.2">
      <c r="A263" s="599">
        <v>20</v>
      </c>
      <c r="B263" s="599" t="s">
        <v>706</v>
      </c>
      <c r="C263" s="718" t="s">
        <v>1246</v>
      </c>
      <c r="D263" s="599">
        <v>94</v>
      </c>
      <c r="E263" s="599">
        <v>4</v>
      </c>
      <c r="F263" s="599" t="s">
        <v>1233</v>
      </c>
      <c r="G263" s="599" t="s">
        <v>70</v>
      </c>
      <c r="H263" s="153" t="s">
        <v>1123</v>
      </c>
      <c r="I263" s="153">
        <v>22559</v>
      </c>
      <c r="J263" s="161">
        <v>24396</v>
      </c>
      <c r="K263" s="161">
        <v>1504</v>
      </c>
      <c r="L263" s="161">
        <v>24396</v>
      </c>
      <c r="M263" s="161">
        <v>1504</v>
      </c>
      <c r="N263" s="161">
        <v>0</v>
      </c>
      <c r="O263" s="161">
        <v>0</v>
      </c>
      <c r="P263" s="269">
        <f t="shared" si="91"/>
        <v>25900</v>
      </c>
      <c r="Q263" s="161">
        <f t="shared" ref="Q263:R265" si="107">J263-L263</f>
        <v>0</v>
      </c>
      <c r="R263" s="161">
        <f t="shared" si="107"/>
        <v>0</v>
      </c>
      <c r="S263" s="161">
        <v>0</v>
      </c>
      <c r="T263" s="161">
        <v>0</v>
      </c>
      <c r="U263" s="269">
        <f t="shared" si="93"/>
        <v>0</v>
      </c>
      <c r="V263" s="681">
        <v>242072</v>
      </c>
      <c r="W263" s="89"/>
      <c r="X263" s="89"/>
      <c r="Y263" s="89"/>
      <c r="Z263" s="89"/>
      <c r="AA263" s="681"/>
    </row>
    <row r="264" spans="1:27" s="9" customFormat="1" ht="21" x14ac:dyDescent="0.2">
      <c r="A264" s="582"/>
      <c r="B264" s="582"/>
      <c r="C264" s="719"/>
      <c r="D264" s="582"/>
      <c r="E264" s="582"/>
      <c r="F264" s="582"/>
      <c r="G264" s="582"/>
      <c r="H264" s="144" t="s">
        <v>1132</v>
      </c>
      <c r="I264" s="144">
        <v>22741</v>
      </c>
      <c r="J264" s="156">
        <v>24769</v>
      </c>
      <c r="K264" s="156">
        <v>1131</v>
      </c>
      <c r="L264" s="156">
        <v>24769</v>
      </c>
      <c r="M264" s="156">
        <v>1131</v>
      </c>
      <c r="N264" s="156">
        <v>0</v>
      </c>
      <c r="O264" s="156">
        <v>0</v>
      </c>
      <c r="P264" s="270">
        <f t="shared" si="91"/>
        <v>25900</v>
      </c>
      <c r="Q264" s="156">
        <f t="shared" si="107"/>
        <v>0</v>
      </c>
      <c r="R264" s="156">
        <f t="shared" si="107"/>
        <v>0</v>
      </c>
      <c r="S264" s="156">
        <v>0</v>
      </c>
      <c r="T264" s="156">
        <v>0</v>
      </c>
      <c r="U264" s="270">
        <f t="shared" si="93"/>
        <v>0</v>
      </c>
      <c r="V264" s="682"/>
      <c r="W264" s="89"/>
      <c r="X264" s="89"/>
      <c r="Y264" s="89"/>
      <c r="Z264" s="89"/>
      <c r="AA264" s="682"/>
    </row>
    <row r="265" spans="1:27" s="9" customFormat="1" ht="21" x14ac:dyDescent="0.2">
      <c r="A265" s="582"/>
      <c r="B265" s="582"/>
      <c r="C265" s="719"/>
      <c r="D265" s="582"/>
      <c r="E265" s="582"/>
      <c r="F265" s="582"/>
      <c r="G265" s="582"/>
      <c r="H265" s="144" t="s">
        <v>1133</v>
      </c>
      <c r="I265" s="144">
        <v>22924</v>
      </c>
      <c r="J265" s="156">
        <v>25135</v>
      </c>
      <c r="K265" s="156">
        <v>765</v>
      </c>
      <c r="L265" s="156">
        <v>25135</v>
      </c>
      <c r="M265" s="156">
        <v>765</v>
      </c>
      <c r="N265" s="156">
        <v>0</v>
      </c>
      <c r="O265" s="156">
        <v>0</v>
      </c>
      <c r="P265" s="270">
        <f t="shared" si="91"/>
        <v>25900</v>
      </c>
      <c r="Q265" s="156">
        <f t="shared" si="107"/>
        <v>0</v>
      </c>
      <c r="R265" s="156">
        <f t="shared" si="107"/>
        <v>0</v>
      </c>
      <c r="S265" s="156">
        <v>0</v>
      </c>
      <c r="T265" s="156">
        <v>0</v>
      </c>
      <c r="U265" s="270">
        <f t="shared" si="93"/>
        <v>0</v>
      </c>
      <c r="V265" s="682"/>
      <c r="W265" s="89"/>
      <c r="X265" s="89"/>
      <c r="Y265" s="89"/>
      <c r="Z265" s="89"/>
      <c r="AA265" s="682"/>
    </row>
    <row r="266" spans="1:27" s="9" customFormat="1" ht="21" x14ac:dyDescent="0.2">
      <c r="A266" s="582"/>
      <c r="B266" s="582"/>
      <c r="C266" s="719"/>
      <c r="D266" s="582"/>
      <c r="E266" s="582"/>
      <c r="F266" s="582"/>
      <c r="G266" s="582"/>
      <c r="H266" s="159" t="s">
        <v>1134</v>
      </c>
      <c r="I266" s="336">
        <v>23106</v>
      </c>
      <c r="J266" s="198">
        <v>25700</v>
      </c>
      <c r="K266" s="198">
        <v>384</v>
      </c>
      <c r="L266" s="198">
        <v>5.09</v>
      </c>
      <c r="M266" s="198">
        <v>0</v>
      </c>
      <c r="N266" s="198">
        <v>0</v>
      </c>
      <c r="O266" s="198">
        <v>0</v>
      </c>
      <c r="P266" s="275">
        <f t="shared" si="91"/>
        <v>5.09</v>
      </c>
      <c r="Q266" s="198">
        <v>0</v>
      </c>
      <c r="R266" s="198">
        <v>0</v>
      </c>
      <c r="S266" s="198">
        <v>0</v>
      </c>
      <c r="T266" s="198">
        <v>0</v>
      </c>
      <c r="U266" s="275">
        <f t="shared" si="93"/>
        <v>0</v>
      </c>
      <c r="V266" s="682"/>
      <c r="W266" s="89"/>
      <c r="X266" s="89"/>
      <c r="Y266" s="89"/>
      <c r="Z266" s="89"/>
      <c r="AA266" s="682"/>
    </row>
    <row r="267" spans="1:27" s="9" customFormat="1" ht="21" x14ac:dyDescent="0.2">
      <c r="A267" s="600"/>
      <c r="B267" s="600"/>
      <c r="C267" s="720"/>
      <c r="D267" s="600"/>
      <c r="E267" s="600"/>
      <c r="F267" s="600"/>
      <c r="G267" s="600"/>
      <c r="H267" s="693" t="s">
        <v>232</v>
      </c>
      <c r="I267" s="693"/>
      <c r="J267" s="226">
        <f>SUM(J263:J266)</f>
        <v>100000</v>
      </c>
      <c r="K267" s="226">
        <f t="shared" ref="K267:U267" si="108">SUM(K263:K266)</f>
        <v>3784</v>
      </c>
      <c r="L267" s="226">
        <f t="shared" si="108"/>
        <v>74305.09</v>
      </c>
      <c r="M267" s="226">
        <f t="shared" si="108"/>
        <v>3400</v>
      </c>
      <c r="N267" s="226">
        <f t="shared" si="108"/>
        <v>0</v>
      </c>
      <c r="O267" s="226">
        <f t="shared" si="108"/>
        <v>0</v>
      </c>
      <c r="P267" s="226">
        <f t="shared" si="108"/>
        <v>77705.09</v>
      </c>
      <c r="Q267" s="226">
        <f t="shared" si="108"/>
        <v>0</v>
      </c>
      <c r="R267" s="226">
        <f t="shared" si="108"/>
        <v>0</v>
      </c>
      <c r="S267" s="226">
        <f t="shared" si="108"/>
        <v>0</v>
      </c>
      <c r="T267" s="226">
        <f t="shared" si="108"/>
        <v>0</v>
      </c>
      <c r="U267" s="226">
        <f t="shared" si="108"/>
        <v>0</v>
      </c>
      <c r="V267" s="683"/>
      <c r="W267" s="89"/>
      <c r="X267" s="89"/>
      <c r="Y267" s="89"/>
      <c r="Z267" s="89"/>
      <c r="AA267" s="683"/>
    </row>
    <row r="268" spans="1:27" s="9" customFormat="1" ht="21" x14ac:dyDescent="0.2">
      <c r="A268" s="599">
        <v>21</v>
      </c>
      <c r="B268" s="599" t="s">
        <v>934</v>
      </c>
      <c r="C268" s="718" t="s">
        <v>1247</v>
      </c>
      <c r="D268" s="599">
        <v>364</v>
      </c>
      <c r="E268" s="599">
        <v>5</v>
      </c>
      <c r="F268" s="599" t="s">
        <v>1233</v>
      </c>
      <c r="G268" s="599" t="s">
        <v>70</v>
      </c>
      <c r="H268" s="153" t="s">
        <v>1123</v>
      </c>
      <c r="I268" s="153">
        <v>22559</v>
      </c>
      <c r="J268" s="161">
        <v>11763</v>
      </c>
      <c r="K268" s="161">
        <v>737</v>
      </c>
      <c r="L268" s="161">
        <v>11763</v>
      </c>
      <c r="M268" s="161">
        <v>737</v>
      </c>
      <c r="N268" s="161">
        <v>0</v>
      </c>
      <c r="O268" s="161">
        <v>0</v>
      </c>
      <c r="P268" s="269">
        <f t="shared" si="91"/>
        <v>12500</v>
      </c>
      <c r="Q268" s="161">
        <f t="shared" ref="Q268:R270" si="109">J268-L268</f>
        <v>0</v>
      </c>
      <c r="R268" s="161">
        <f t="shared" si="109"/>
        <v>0</v>
      </c>
      <c r="S268" s="161">
        <v>0</v>
      </c>
      <c r="T268" s="161">
        <v>0</v>
      </c>
      <c r="U268" s="269">
        <f t="shared" si="93"/>
        <v>0</v>
      </c>
      <c r="V268" s="681">
        <v>242068</v>
      </c>
      <c r="W268" s="89"/>
      <c r="X268" s="89"/>
      <c r="Y268" s="89"/>
      <c r="Z268" s="89"/>
      <c r="AA268" s="681"/>
    </row>
    <row r="269" spans="1:27" s="9" customFormat="1" ht="21" x14ac:dyDescent="0.2">
      <c r="A269" s="582"/>
      <c r="B269" s="582"/>
      <c r="C269" s="719"/>
      <c r="D269" s="582"/>
      <c r="E269" s="582"/>
      <c r="F269" s="582"/>
      <c r="G269" s="582"/>
      <c r="H269" s="144" t="s">
        <v>1132</v>
      </c>
      <c r="I269" s="144">
        <v>22741</v>
      </c>
      <c r="J269" s="156">
        <v>11943</v>
      </c>
      <c r="K269" s="156">
        <v>557</v>
      </c>
      <c r="L269" s="156">
        <v>11943</v>
      </c>
      <c r="M269" s="156">
        <v>557</v>
      </c>
      <c r="N269" s="156">
        <v>0</v>
      </c>
      <c r="O269" s="156">
        <v>0</v>
      </c>
      <c r="P269" s="270">
        <f t="shared" si="91"/>
        <v>12500</v>
      </c>
      <c r="Q269" s="156">
        <f t="shared" si="109"/>
        <v>0</v>
      </c>
      <c r="R269" s="156">
        <f t="shared" si="109"/>
        <v>0</v>
      </c>
      <c r="S269" s="156">
        <v>0</v>
      </c>
      <c r="T269" s="156">
        <v>696.96</v>
      </c>
      <c r="U269" s="270">
        <f t="shared" si="93"/>
        <v>696.96</v>
      </c>
      <c r="V269" s="682"/>
      <c r="W269" s="89"/>
      <c r="X269" s="89"/>
      <c r="Y269" s="89"/>
      <c r="Z269" s="89"/>
      <c r="AA269" s="682"/>
    </row>
    <row r="270" spans="1:27" s="9" customFormat="1" ht="21" x14ac:dyDescent="0.2">
      <c r="A270" s="582"/>
      <c r="B270" s="582"/>
      <c r="C270" s="719"/>
      <c r="D270" s="582"/>
      <c r="E270" s="582"/>
      <c r="F270" s="582"/>
      <c r="G270" s="582"/>
      <c r="H270" s="144" t="s">
        <v>1133</v>
      </c>
      <c r="I270" s="144">
        <v>22924</v>
      </c>
      <c r="J270" s="156">
        <v>12120</v>
      </c>
      <c r="K270" s="156">
        <v>380</v>
      </c>
      <c r="L270" s="156">
        <v>124.61</v>
      </c>
      <c r="M270" s="156">
        <v>0</v>
      </c>
      <c r="N270" s="156">
        <v>0</v>
      </c>
      <c r="O270" s="156">
        <v>0</v>
      </c>
      <c r="P270" s="270">
        <f t="shared" si="91"/>
        <v>124.61</v>
      </c>
      <c r="Q270" s="156">
        <f t="shared" si="109"/>
        <v>11995.39</v>
      </c>
      <c r="R270" s="156">
        <f t="shared" si="109"/>
        <v>380</v>
      </c>
      <c r="S270" s="156">
        <v>0</v>
      </c>
      <c r="T270" s="156">
        <v>0</v>
      </c>
      <c r="U270" s="270">
        <f t="shared" si="93"/>
        <v>12375.39</v>
      </c>
      <c r="V270" s="682"/>
      <c r="W270" s="89"/>
      <c r="X270" s="89"/>
      <c r="Y270" s="89"/>
      <c r="Z270" s="89"/>
      <c r="AA270" s="682"/>
    </row>
    <row r="271" spans="1:27" s="9" customFormat="1" ht="21" x14ac:dyDescent="0.2">
      <c r="A271" s="582"/>
      <c r="B271" s="582"/>
      <c r="C271" s="719"/>
      <c r="D271" s="582"/>
      <c r="E271" s="582"/>
      <c r="F271" s="582"/>
      <c r="G271" s="582"/>
      <c r="H271" s="159" t="s">
        <v>1134</v>
      </c>
      <c r="I271" s="336">
        <v>23106</v>
      </c>
      <c r="J271" s="198">
        <v>13174</v>
      </c>
      <c r="K271" s="198">
        <v>197</v>
      </c>
      <c r="L271" s="198">
        <v>0</v>
      </c>
      <c r="M271" s="198">
        <v>0</v>
      </c>
      <c r="N271" s="198">
        <v>0</v>
      </c>
      <c r="O271" s="198">
        <v>0</v>
      </c>
      <c r="P271" s="275">
        <f t="shared" si="91"/>
        <v>0</v>
      </c>
      <c r="Q271" s="198">
        <v>0</v>
      </c>
      <c r="R271" s="198">
        <v>0</v>
      </c>
      <c r="S271" s="198">
        <v>0</v>
      </c>
      <c r="T271" s="198">
        <v>0</v>
      </c>
      <c r="U271" s="275">
        <f t="shared" si="93"/>
        <v>0</v>
      </c>
      <c r="V271" s="682"/>
      <c r="W271" s="89"/>
      <c r="X271" s="89"/>
      <c r="Y271" s="89"/>
      <c r="Z271" s="89"/>
      <c r="AA271" s="682"/>
    </row>
    <row r="272" spans="1:27" s="9" customFormat="1" ht="21" x14ac:dyDescent="0.2">
      <c r="A272" s="600"/>
      <c r="B272" s="600"/>
      <c r="C272" s="720"/>
      <c r="D272" s="600"/>
      <c r="E272" s="600"/>
      <c r="F272" s="600"/>
      <c r="G272" s="600"/>
      <c r="H272" s="693" t="s">
        <v>232</v>
      </c>
      <c r="I272" s="693"/>
      <c r="J272" s="226">
        <f>SUM(J268:J271)</f>
        <v>49000</v>
      </c>
      <c r="K272" s="226">
        <f t="shared" ref="K272:U272" si="110">SUM(K268:K271)</f>
        <v>1871</v>
      </c>
      <c r="L272" s="226">
        <f t="shared" si="110"/>
        <v>23830.61</v>
      </c>
      <c r="M272" s="226">
        <f t="shared" si="110"/>
        <v>1294</v>
      </c>
      <c r="N272" s="226">
        <f t="shared" si="110"/>
        <v>0</v>
      </c>
      <c r="O272" s="226">
        <f t="shared" si="110"/>
        <v>0</v>
      </c>
      <c r="P272" s="226">
        <f t="shared" si="110"/>
        <v>25124.61</v>
      </c>
      <c r="Q272" s="226">
        <f t="shared" si="110"/>
        <v>11995.39</v>
      </c>
      <c r="R272" s="226">
        <f t="shared" si="110"/>
        <v>380</v>
      </c>
      <c r="S272" s="226">
        <f t="shared" si="110"/>
        <v>0</v>
      </c>
      <c r="T272" s="226">
        <f t="shared" si="110"/>
        <v>696.96</v>
      </c>
      <c r="U272" s="226">
        <f t="shared" si="110"/>
        <v>13072.349999999999</v>
      </c>
      <c r="V272" s="683"/>
      <c r="W272" s="89"/>
      <c r="X272" s="89"/>
      <c r="Y272" s="89"/>
      <c r="Z272" s="89"/>
      <c r="AA272" s="683"/>
    </row>
    <row r="273" spans="1:27" s="9" customFormat="1" ht="21" x14ac:dyDescent="0.2">
      <c r="A273" s="599">
        <v>22</v>
      </c>
      <c r="B273" s="599" t="s">
        <v>628</v>
      </c>
      <c r="C273" s="718" t="s">
        <v>1248</v>
      </c>
      <c r="D273" s="599">
        <v>160</v>
      </c>
      <c r="E273" s="599">
        <v>11</v>
      </c>
      <c r="F273" s="599" t="s">
        <v>1233</v>
      </c>
      <c r="G273" s="599" t="s">
        <v>70</v>
      </c>
      <c r="H273" s="153" t="s">
        <v>1123</v>
      </c>
      <c r="I273" s="153">
        <v>22559</v>
      </c>
      <c r="J273" s="161">
        <v>24396</v>
      </c>
      <c r="K273" s="161">
        <v>1504</v>
      </c>
      <c r="L273" s="161">
        <v>24396</v>
      </c>
      <c r="M273" s="161">
        <v>1504</v>
      </c>
      <c r="N273" s="161">
        <v>0</v>
      </c>
      <c r="O273" s="161">
        <v>0</v>
      </c>
      <c r="P273" s="269">
        <f t="shared" si="91"/>
        <v>25900</v>
      </c>
      <c r="Q273" s="161">
        <f t="shared" ref="Q273:R276" si="111">J273-L273</f>
        <v>0</v>
      </c>
      <c r="R273" s="161">
        <f t="shared" si="111"/>
        <v>0</v>
      </c>
      <c r="S273" s="161">
        <v>0</v>
      </c>
      <c r="T273" s="161">
        <v>0</v>
      </c>
      <c r="U273" s="269">
        <f t="shared" si="93"/>
        <v>0</v>
      </c>
      <c r="V273" s="678">
        <v>22975</v>
      </c>
      <c r="W273" s="89"/>
      <c r="X273" s="89"/>
      <c r="Y273" s="89"/>
      <c r="Z273" s="89"/>
      <c r="AA273" s="681"/>
    </row>
    <row r="274" spans="1:27" s="9" customFormat="1" ht="21" x14ac:dyDescent="0.2">
      <c r="A274" s="582"/>
      <c r="B274" s="582"/>
      <c r="C274" s="719"/>
      <c r="D274" s="582"/>
      <c r="E274" s="582"/>
      <c r="F274" s="582"/>
      <c r="G274" s="582"/>
      <c r="H274" s="144" t="s">
        <v>1132</v>
      </c>
      <c r="I274" s="144">
        <v>22741</v>
      </c>
      <c r="J274" s="156">
        <v>24769</v>
      </c>
      <c r="K274" s="156">
        <v>1131</v>
      </c>
      <c r="L274" s="156">
        <v>24769</v>
      </c>
      <c r="M274" s="156">
        <v>1131</v>
      </c>
      <c r="N274" s="156">
        <v>0</v>
      </c>
      <c r="O274" s="156">
        <v>0</v>
      </c>
      <c r="P274" s="270">
        <f t="shared" si="91"/>
        <v>25900</v>
      </c>
      <c r="Q274" s="156">
        <f t="shared" si="111"/>
        <v>0</v>
      </c>
      <c r="R274" s="156">
        <f t="shared" si="111"/>
        <v>0</v>
      </c>
      <c r="S274" s="156">
        <v>0</v>
      </c>
      <c r="T274" s="156">
        <v>1185.8599999999999</v>
      </c>
      <c r="U274" s="270">
        <f t="shared" si="93"/>
        <v>1185.8599999999999</v>
      </c>
      <c r="V274" s="679"/>
      <c r="W274" s="89"/>
      <c r="X274" s="89"/>
      <c r="Y274" s="89"/>
      <c r="Z274" s="89"/>
      <c r="AA274" s="682"/>
    </row>
    <row r="275" spans="1:27" s="9" customFormat="1" ht="21" x14ac:dyDescent="0.2">
      <c r="A275" s="582"/>
      <c r="B275" s="582"/>
      <c r="C275" s="719"/>
      <c r="D275" s="582"/>
      <c r="E275" s="582"/>
      <c r="F275" s="582"/>
      <c r="G275" s="582"/>
      <c r="H275" s="144" t="s">
        <v>1133</v>
      </c>
      <c r="I275" s="144">
        <v>22924</v>
      </c>
      <c r="J275" s="156">
        <v>25135</v>
      </c>
      <c r="K275" s="156">
        <v>765</v>
      </c>
      <c r="L275" s="156">
        <v>0</v>
      </c>
      <c r="M275" s="156">
        <v>0</v>
      </c>
      <c r="N275" s="156">
        <v>0</v>
      </c>
      <c r="O275" s="156">
        <v>0</v>
      </c>
      <c r="P275" s="270">
        <f t="shared" si="91"/>
        <v>0</v>
      </c>
      <c r="Q275" s="156">
        <f t="shared" si="111"/>
        <v>25135</v>
      </c>
      <c r="R275" s="156">
        <f t="shared" si="111"/>
        <v>765</v>
      </c>
      <c r="S275" s="156">
        <v>0</v>
      </c>
      <c r="T275" s="156">
        <v>0</v>
      </c>
      <c r="U275" s="270">
        <f t="shared" si="93"/>
        <v>25900</v>
      </c>
      <c r="V275" s="679"/>
      <c r="W275" s="89"/>
      <c r="X275" s="89"/>
      <c r="Y275" s="89"/>
      <c r="Z275" s="89"/>
      <c r="AA275" s="682"/>
    </row>
    <row r="276" spans="1:27" s="9" customFormat="1" ht="21" x14ac:dyDescent="0.2">
      <c r="A276" s="582"/>
      <c r="B276" s="582"/>
      <c r="C276" s="719"/>
      <c r="D276" s="582"/>
      <c r="E276" s="582"/>
      <c r="F276" s="582"/>
      <c r="G276" s="582"/>
      <c r="H276" s="159" t="s">
        <v>1134</v>
      </c>
      <c r="I276" s="336">
        <v>23106</v>
      </c>
      <c r="J276" s="198">
        <v>25700</v>
      </c>
      <c r="K276" s="198">
        <v>384</v>
      </c>
      <c r="L276" s="198">
        <v>0</v>
      </c>
      <c r="M276" s="198">
        <v>0</v>
      </c>
      <c r="N276" s="198">
        <v>0</v>
      </c>
      <c r="O276" s="198">
        <v>0</v>
      </c>
      <c r="P276" s="275">
        <f t="shared" si="91"/>
        <v>0</v>
      </c>
      <c r="Q276" s="198">
        <f t="shared" si="111"/>
        <v>25700</v>
      </c>
      <c r="R276" s="198">
        <f t="shared" si="111"/>
        <v>384</v>
      </c>
      <c r="S276" s="198">
        <v>0</v>
      </c>
      <c r="T276" s="198">
        <v>0</v>
      </c>
      <c r="U276" s="275">
        <f t="shared" si="93"/>
        <v>26084</v>
      </c>
      <c r="V276" s="679"/>
      <c r="W276" s="89"/>
      <c r="X276" s="89"/>
      <c r="Y276" s="89"/>
      <c r="Z276" s="89"/>
      <c r="AA276" s="682"/>
    </row>
    <row r="277" spans="1:27" s="9" customFormat="1" ht="21" x14ac:dyDescent="0.2">
      <c r="A277" s="600"/>
      <c r="B277" s="600"/>
      <c r="C277" s="720"/>
      <c r="D277" s="600"/>
      <c r="E277" s="600"/>
      <c r="F277" s="600"/>
      <c r="G277" s="600"/>
      <c r="H277" s="693" t="s">
        <v>232</v>
      </c>
      <c r="I277" s="693"/>
      <c r="J277" s="226">
        <f>SUM(J273:J276)</f>
        <v>100000</v>
      </c>
      <c r="K277" s="226">
        <f t="shared" ref="K277:U277" si="112">SUM(K273:K276)</f>
        <v>3784</v>
      </c>
      <c r="L277" s="226">
        <f t="shared" si="112"/>
        <v>49165</v>
      </c>
      <c r="M277" s="226">
        <f t="shared" si="112"/>
        <v>2635</v>
      </c>
      <c r="N277" s="226">
        <f t="shared" si="112"/>
        <v>0</v>
      </c>
      <c r="O277" s="226">
        <f t="shared" si="112"/>
        <v>0</v>
      </c>
      <c r="P277" s="226">
        <f t="shared" si="112"/>
        <v>51800</v>
      </c>
      <c r="Q277" s="226">
        <f t="shared" si="112"/>
        <v>50835</v>
      </c>
      <c r="R277" s="226">
        <f t="shared" si="112"/>
        <v>1149</v>
      </c>
      <c r="S277" s="226">
        <f t="shared" si="112"/>
        <v>0</v>
      </c>
      <c r="T277" s="226">
        <f t="shared" si="112"/>
        <v>1185.8599999999999</v>
      </c>
      <c r="U277" s="226">
        <f t="shared" si="112"/>
        <v>53169.86</v>
      </c>
      <c r="V277" s="680"/>
      <c r="W277" s="89"/>
      <c r="X277" s="89"/>
      <c r="Y277" s="89"/>
      <c r="Z277" s="89"/>
      <c r="AA277" s="683"/>
    </row>
    <row r="278" spans="1:27" s="9" customFormat="1" ht="21" x14ac:dyDescent="0.2">
      <c r="A278" s="599">
        <v>23</v>
      </c>
      <c r="B278" s="599" t="s">
        <v>1249</v>
      </c>
      <c r="C278" s="718" t="s">
        <v>1250</v>
      </c>
      <c r="D278" s="599">
        <v>117</v>
      </c>
      <c r="E278" s="599">
        <v>8</v>
      </c>
      <c r="F278" s="599" t="s">
        <v>1233</v>
      </c>
      <c r="G278" s="599" t="s">
        <v>70</v>
      </c>
      <c r="H278" s="153" t="s">
        <v>1123</v>
      </c>
      <c r="I278" s="153">
        <v>22559</v>
      </c>
      <c r="J278" s="161">
        <v>11948</v>
      </c>
      <c r="K278" s="161">
        <v>752</v>
      </c>
      <c r="L278" s="161">
        <v>11948</v>
      </c>
      <c r="M278" s="161">
        <v>752</v>
      </c>
      <c r="N278" s="161">
        <v>0</v>
      </c>
      <c r="O278" s="161">
        <v>0</v>
      </c>
      <c r="P278" s="269">
        <f t="shared" si="91"/>
        <v>12700</v>
      </c>
      <c r="Q278" s="161">
        <f t="shared" ref="Q278:R280" si="113">J278-L278</f>
        <v>0</v>
      </c>
      <c r="R278" s="161">
        <f t="shared" si="113"/>
        <v>0</v>
      </c>
      <c r="S278" s="161">
        <v>0</v>
      </c>
      <c r="T278" s="161">
        <v>0</v>
      </c>
      <c r="U278" s="269">
        <f t="shared" si="93"/>
        <v>0</v>
      </c>
      <c r="V278" s="681">
        <v>241925</v>
      </c>
      <c r="W278" s="89"/>
      <c r="X278" s="89"/>
      <c r="Y278" s="89"/>
      <c r="Z278" s="89"/>
      <c r="AA278" s="681"/>
    </row>
    <row r="279" spans="1:27" s="9" customFormat="1" ht="21" x14ac:dyDescent="0.2">
      <c r="A279" s="582"/>
      <c r="B279" s="582"/>
      <c r="C279" s="719"/>
      <c r="D279" s="582"/>
      <c r="E279" s="582"/>
      <c r="F279" s="582"/>
      <c r="G279" s="582"/>
      <c r="H279" s="144" t="s">
        <v>1132</v>
      </c>
      <c r="I279" s="144">
        <v>22741</v>
      </c>
      <c r="J279" s="156">
        <v>12131</v>
      </c>
      <c r="K279" s="156">
        <v>569</v>
      </c>
      <c r="L279" s="156">
        <v>12131</v>
      </c>
      <c r="M279" s="156">
        <v>569</v>
      </c>
      <c r="N279" s="156">
        <v>0</v>
      </c>
      <c r="O279" s="156">
        <v>0</v>
      </c>
      <c r="P279" s="270">
        <f t="shared" si="91"/>
        <v>12700</v>
      </c>
      <c r="Q279" s="156">
        <f t="shared" si="113"/>
        <v>0</v>
      </c>
      <c r="R279" s="156">
        <f t="shared" si="113"/>
        <v>0</v>
      </c>
      <c r="S279" s="156">
        <v>0</v>
      </c>
      <c r="T279" s="156">
        <v>0</v>
      </c>
      <c r="U279" s="270">
        <f t="shared" si="93"/>
        <v>0</v>
      </c>
      <c r="V279" s="682"/>
      <c r="W279" s="89"/>
      <c r="X279" s="89"/>
      <c r="Y279" s="89"/>
      <c r="Z279" s="89"/>
      <c r="AA279" s="682"/>
    </row>
    <row r="280" spans="1:27" s="9" customFormat="1" ht="21" x14ac:dyDescent="0.2">
      <c r="A280" s="582"/>
      <c r="B280" s="582"/>
      <c r="C280" s="719"/>
      <c r="D280" s="582"/>
      <c r="E280" s="582"/>
      <c r="F280" s="582"/>
      <c r="G280" s="582"/>
      <c r="H280" s="144" t="s">
        <v>1133</v>
      </c>
      <c r="I280" s="144">
        <v>22924</v>
      </c>
      <c r="J280" s="156">
        <v>12310</v>
      </c>
      <c r="K280" s="156">
        <v>390</v>
      </c>
      <c r="L280" s="156">
        <v>0</v>
      </c>
      <c r="M280" s="156">
        <v>0</v>
      </c>
      <c r="N280" s="156">
        <v>0</v>
      </c>
      <c r="O280" s="156">
        <v>0</v>
      </c>
      <c r="P280" s="270">
        <f t="shared" si="91"/>
        <v>0</v>
      </c>
      <c r="Q280" s="156">
        <f t="shared" si="113"/>
        <v>12310</v>
      </c>
      <c r="R280" s="156">
        <f t="shared" si="113"/>
        <v>390</v>
      </c>
      <c r="S280" s="156">
        <v>0</v>
      </c>
      <c r="T280" s="156">
        <v>0</v>
      </c>
      <c r="U280" s="270">
        <f t="shared" si="93"/>
        <v>12700</v>
      </c>
      <c r="V280" s="682"/>
      <c r="W280" s="89"/>
      <c r="X280" s="89"/>
      <c r="Y280" s="89"/>
      <c r="Z280" s="89"/>
      <c r="AA280" s="682"/>
    </row>
    <row r="281" spans="1:27" s="9" customFormat="1" ht="21" x14ac:dyDescent="0.2">
      <c r="A281" s="582"/>
      <c r="B281" s="582"/>
      <c r="C281" s="719"/>
      <c r="D281" s="582"/>
      <c r="E281" s="582"/>
      <c r="F281" s="582"/>
      <c r="G281" s="582"/>
      <c r="H281" s="159" t="s">
        <v>1134</v>
      </c>
      <c r="I281" s="336">
        <v>23106</v>
      </c>
      <c r="J281" s="198">
        <v>13611</v>
      </c>
      <c r="K281" s="198">
        <v>204</v>
      </c>
      <c r="L281" s="198">
        <v>0</v>
      </c>
      <c r="M281" s="198">
        <v>0</v>
      </c>
      <c r="N281" s="198">
        <v>0</v>
      </c>
      <c r="O281" s="198">
        <v>0</v>
      </c>
      <c r="P281" s="275">
        <f t="shared" si="91"/>
        <v>0</v>
      </c>
      <c r="Q281" s="198">
        <v>0</v>
      </c>
      <c r="R281" s="198">
        <v>0</v>
      </c>
      <c r="S281" s="198">
        <v>0</v>
      </c>
      <c r="T281" s="198">
        <v>0</v>
      </c>
      <c r="U281" s="275">
        <f t="shared" si="93"/>
        <v>0</v>
      </c>
      <c r="V281" s="682"/>
      <c r="W281" s="89"/>
      <c r="X281" s="89"/>
      <c r="Y281" s="89"/>
      <c r="Z281" s="89"/>
      <c r="AA281" s="682"/>
    </row>
    <row r="282" spans="1:27" s="9" customFormat="1" ht="21" x14ac:dyDescent="0.2">
      <c r="A282" s="600"/>
      <c r="B282" s="600"/>
      <c r="C282" s="720"/>
      <c r="D282" s="600"/>
      <c r="E282" s="600"/>
      <c r="F282" s="600"/>
      <c r="G282" s="600"/>
      <c r="H282" s="693" t="s">
        <v>232</v>
      </c>
      <c r="I282" s="693"/>
      <c r="J282" s="226">
        <f>SUM(J278:J281)</f>
        <v>50000</v>
      </c>
      <c r="K282" s="226">
        <f t="shared" ref="K282:U282" si="114">SUM(K278:K281)</f>
        <v>1915</v>
      </c>
      <c r="L282" s="226">
        <f t="shared" si="114"/>
        <v>24079</v>
      </c>
      <c r="M282" s="226">
        <f t="shared" si="114"/>
        <v>1321</v>
      </c>
      <c r="N282" s="226">
        <f t="shared" si="114"/>
        <v>0</v>
      </c>
      <c r="O282" s="226">
        <f t="shared" si="114"/>
        <v>0</v>
      </c>
      <c r="P282" s="226">
        <f t="shared" si="114"/>
        <v>25400</v>
      </c>
      <c r="Q282" s="226">
        <f t="shared" si="114"/>
        <v>12310</v>
      </c>
      <c r="R282" s="226">
        <f t="shared" si="114"/>
        <v>390</v>
      </c>
      <c r="S282" s="226">
        <f t="shared" si="114"/>
        <v>0</v>
      </c>
      <c r="T282" s="226">
        <f t="shared" si="114"/>
        <v>0</v>
      </c>
      <c r="U282" s="226">
        <f t="shared" si="114"/>
        <v>12700</v>
      </c>
      <c r="V282" s="683"/>
      <c r="W282" s="89"/>
      <c r="X282" s="89"/>
      <c r="Y282" s="89"/>
      <c r="Z282" s="89"/>
      <c r="AA282" s="683"/>
    </row>
    <row r="283" spans="1:27" s="9" customFormat="1" ht="21" x14ac:dyDescent="0.2">
      <c r="A283" s="599">
        <v>24</v>
      </c>
      <c r="B283" s="599" t="s">
        <v>1251</v>
      </c>
      <c r="C283" s="718" t="s">
        <v>1252</v>
      </c>
      <c r="D283" s="599">
        <v>75</v>
      </c>
      <c r="E283" s="599">
        <v>11</v>
      </c>
      <c r="F283" s="599" t="s">
        <v>933</v>
      </c>
      <c r="G283" s="599" t="s">
        <v>70</v>
      </c>
      <c r="H283" s="153" t="s">
        <v>1123</v>
      </c>
      <c r="I283" s="153">
        <v>22710</v>
      </c>
      <c r="J283" s="161">
        <v>48928</v>
      </c>
      <c r="K283" s="161">
        <v>2972</v>
      </c>
      <c r="L283" s="161">
        <v>48928</v>
      </c>
      <c r="M283" s="161">
        <v>2972</v>
      </c>
      <c r="N283" s="161">
        <v>0</v>
      </c>
      <c r="O283" s="161">
        <v>0</v>
      </c>
      <c r="P283" s="269">
        <f t="shared" si="91"/>
        <v>51900</v>
      </c>
      <c r="Q283" s="161">
        <f>J283-L283</f>
        <v>0</v>
      </c>
      <c r="R283" s="161">
        <f>K283-M283</f>
        <v>0</v>
      </c>
      <c r="S283" s="161">
        <v>0</v>
      </c>
      <c r="T283" s="161">
        <v>0</v>
      </c>
      <c r="U283" s="269">
        <f t="shared" si="93"/>
        <v>0</v>
      </c>
      <c r="V283" s="678">
        <v>23074</v>
      </c>
      <c r="W283" s="89"/>
      <c r="X283" s="89"/>
      <c r="Y283" s="89"/>
      <c r="Z283" s="89"/>
      <c r="AA283" s="678"/>
    </row>
    <row r="284" spans="1:27" s="9" customFormat="1" ht="21" x14ac:dyDescent="0.2">
      <c r="A284" s="582"/>
      <c r="B284" s="582"/>
      <c r="C284" s="719"/>
      <c r="D284" s="582"/>
      <c r="E284" s="582"/>
      <c r="F284" s="582"/>
      <c r="G284" s="582"/>
      <c r="H284" s="144" t="s">
        <v>1132</v>
      </c>
      <c r="I284" s="144">
        <v>22894</v>
      </c>
      <c r="J284" s="156">
        <v>49618</v>
      </c>
      <c r="K284" s="156">
        <v>2282</v>
      </c>
      <c r="L284" s="156">
        <v>49618</v>
      </c>
      <c r="M284" s="156">
        <v>2282</v>
      </c>
      <c r="N284" s="156">
        <v>0</v>
      </c>
      <c r="O284" s="156">
        <v>0</v>
      </c>
      <c r="P284" s="270">
        <f t="shared" si="91"/>
        <v>51900</v>
      </c>
      <c r="Q284" s="499">
        <f t="shared" ref="Q284:Q285" si="115">J284-L284</f>
        <v>0</v>
      </c>
      <c r="R284" s="499">
        <f t="shared" ref="R284:R285" si="116">K284-M284</f>
        <v>0</v>
      </c>
      <c r="S284" s="156">
        <v>0</v>
      </c>
      <c r="T284" s="156">
        <v>0</v>
      </c>
      <c r="U284" s="270">
        <f t="shared" si="93"/>
        <v>0</v>
      </c>
      <c r="V284" s="679"/>
      <c r="W284" s="89"/>
      <c r="X284" s="89"/>
      <c r="Y284" s="89"/>
      <c r="Z284" s="89"/>
      <c r="AA284" s="679"/>
    </row>
    <row r="285" spans="1:27" s="9" customFormat="1" ht="21" x14ac:dyDescent="0.2">
      <c r="A285" s="582"/>
      <c r="B285" s="582"/>
      <c r="C285" s="719"/>
      <c r="D285" s="582"/>
      <c r="E285" s="582"/>
      <c r="F285" s="582"/>
      <c r="G285" s="582"/>
      <c r="H285" s="144" t="s">
        <v>1133</v>
      </c>
      <c r="I285" s="497">
        <v>23075</v>
      </c>
      <c r="J285" s="156">
        <v>50747</v>
      </c>
      <c r="K285" s="156">
        <v>1153</v>
      </c>
      <c r="L285" s="156">
        <v>50747</v>
      </c>
      <c r="M285" s="156">
        <v>1153</v>
      </c>
      <c r="N285" s="156">
        <v>0</v>
      </c>
      <c r="O285" s="156">
        <v>0</v>
      </c>
      <c r="P285" s="270">
        <f t="shared" si="91"/>
        <v>51900</v>
      </c>
      <c r="Q285" s="499">
        <f t="shared" si="115"/>
        <v>0</v>
      </c>
      <c r="R285" s="499">
        <f t="shared" si="116"/>
        <v>0</v>
      </c>
      <c r="S285" s="156">
        <v>0</v>
      </c>
      <c r="T285" s="156">
        <v>0</v>
      </c>
      <c r="U285" s="270">
        <f t="shared" si="93"/>
        <v>0</v>
      </c>
      <c r="V285" s="679"/>
      <c r="W285" s="89"/>
      <c r="X285" s="89"/>
      <c r="Y285" s="89"/>
      <c r="Z285" s="89"/>
      <c r="AA285" s="679"/>
    </row>
    <row r="286" spans="1:27" s="9" customFormat="1" ht="21" x14ac:dyDescent="0.2">
      <c r="A286" s="582"/>
      <c r="B286" s="582"/>
      <c r="C286" s="719"/>
      <c r="D286" s="582"/>
      <c r="E286" s="582"/>
      <c r="F286" s="582"/>
      <c r="G286" s="582"/>
      <c r="H286" s="159" t="s">
        <v>1134</v>
      </c>
      <c r="I286" s="336">
        <v>23259</v>
      </c>
      <c r="J286" s="198">
        <v>50860</v>
      </c>
      <c r="K286" s="198">
        <v>769</v>
      </c>
      <c r="L286" s="198">
        <v>0</v>
      </c>
      <c r="M286" s="198">
        <v>0</v>
      </c>
      <c r="N286" s="198">
        <v>0</v>
      </c>
      <c r="O286" s="198">
        <v>0</v>
      </c>
      <c r="P286" s="275">
        <f t="shared" si="91"/>
        <v>0</v>
      </c>
      <c r="Q286" s="198">
        <v>0</v>
      </c>
      <c r="R286" s="198">
        <v>0</v>
      </c>
      <c r="S286" s="198">
        <v>0</v>
      </c>
      <c r="T286" s="198">
        <v>0</v>
      </c>
      <c r="U286" s="275">
        <f t="shared" si="93"/>
        <v>0</v>
      </c>
      <c r="V286" s="679"/>
      <c r="W286" s="89"/>
      <c r="X286" s="89"/>
      <c r="Y286" s="89"/>
      <c r="Z286" s="89"/>
      <c r="AA286" s="679"/>
    </row>
    <row r="287" spans="1:27" s="9" customFormat="1" ht="21" x14ac:dyDescent="0.2">
      <c r="A287" s="600"/>
      <c r="B287" s="600"/>
      <c r="C287" s="720"/>
      <c r="D287" s="600"/>
      <c r="E287" s="600"/>
      <c r="F287" s="600"/>
      <c r="G287" s="600"/>
      <c r="H287" s="693" t="s">
        <v>232</v>
      </c>
      <c r="I287" s="693"/>
      <c r="J287" s="226">
        <f>SUM(J283:J286)</f>
        <v>200153</v>
      </c>
      <c r="K287" s="226">
        <f t="shared" ref="K287:U287" si="117">SUM(K283:K286)</f>
        <v>7176</v>
      </c>
      <c r="L287" s="226">
        <f t="shared" si="117"/>
        <v>149293</v>
      </c>
      <c r="M287" s="226">
        <f t="shared" si="117"/>
        <v>6407</v>
      </c>
      <c r="N287" s="226">
        <f t="shared" si="117"/>
        <v>0</v>
      </c>
      <c r="O287" s="226">
        <f t="shared" si="117"/>
        <v>0</v>
      </c>
      <c r="P287" s="226">
        <f t="shared" si="117"/>
        <v>155700</v>
      </c>
      <c r="Q287" s="226">
        <f t="shared" si="117"/>
        <v>0</v>
      </c>
      <c r="R287" s="226">
        <f t="shared" si="117"/>
        <v>0</v>
      </c>
      <c r="S287" s="226">
        <f t="shared" si="117"/>
        <v>0</v>
      </c>
      <c r="T287" s="226">
        <f t="shared" si="117"/>
        <v>0</v>
      </c>
      <c r="U287" s="226">
        <f t="shared" si="117"/>
        <v>0</v>
      </c>
      <c r="V287" s="680"/>
      <c r="W287" s="89"/>
      <c r="X287" s="89"/>
      <c r="Y287" s="89"/>
      <c r="Z287" s="89"/>
      <c r="AA287" s="680"/>
    </row>
    <row r="288" spans="1:27" s="9" customFormat="1" ht="21" x14ac:dyDescent="0.2">
      <c r="A288" s="599">
        <v>25</v>
      </c>
      <c r="B288" s="599" t="s">
        <v>1253</v>
      </c>
      <c r="C288" s="718" t="s">
        <v>1254</v>
      </c>
      <c r="D288" s="599">
        <v>185</v>
      </c>
      <c r="E288" s="599">
        <v>2</v>
      </c>
      <c r="F288" s="599" t="s">
        <v>933</v>
      </c>
      <c r="G288" s="599" t="s">
        <v>70</v>
      </c>
      <c r="H288" s="153" t="s">
        <v>1123</v>
      </c>
      <c r="I288" s="153">
        <v>22710</v>
      </c>
      <c r="J288" s="161">
        <v>48740</v>
      </c>
      <c r="K288" s="161">
        <v>2960</v>
      </c>
      <c r="L288" s="161">
        <v>0</v>
      </c>
      <c r="M288" s="161">
        <v>0</v>
      </c>
      <c r="N288" s="161">
        <v>0</v>
      </c>
      <c r="O288" s="161">
        <v>0</v>
      </c>
      <c r="P288" s="269">
        <f t="shared" si="91"/>
        <v>0</v>
      </c>
      <c r="Q288" s="161">
        <f>J288-L288</f>
        <v>48740</v>
      </c>
      <c r="R288" s="161">
        <f>K288-M288</f>
        <v>2960</v>
      </c>
      <c r="S288" s="161">
        <v>0</v>
      </c>
      <c r="T288" s="161">
        <v>2333.5100000000002</v>
      </c>
      <c r="U288" s="269">
        <f t="shared" si="93"/>
        <v>54033.51</v>
      </c>
      <c r="V288" s="681" t="s">
        <v>579</v>
      </c>
      <c r="W288" s="89"/>
      <c r="X288" s="89"/>
      <c r="Y288" s="89"/>
      <c r="Z288" s="89"/>
      <c r="AA288" s="681"/>
    </row>
    <row r="289" spans="1:27" s="9" customFormat="1" ht="21" x14ac:dyDescent="0.2">
      <c r="A289" s="582"/>
      <c r="B289" s="582"/>
      <c r="C289" s="719"/>
      <c r="D289" s="582"/>
      <c r="E289" s="582"/>
      <c r="F289" s="582"/>
      <c r="G289" s="582"/>
      <c r="H289" s="144" t="s">
        <v>1132</v>
      </c>
      <c r="I289" s="144">
        <v>22894</v>
      </c>
      <c r="J289" s="156">
        <v>49428</v>
      </c>
      <c r="K289" s="156">
        <v>2272</v>
      </c>
      <c r="L289" s="156">
        <v>0</v>
      </c>
      <c r="M289" s="156">
        <v>0</v>
      </c>
      <c r="N289" s="156">
        <v>0</v>
      </c>
      <c r="O289" s="156">
        <v>0</v>
      </c>
      <c r="P289" s="270">
        <f t="shared" si="91"/>
        <v>0</v>
      </c>
      <c r="Q289" s="499">
        <f t="shared" ref="Q289:Q290" si="118">J289-L289</f>
        <v>49428</v>
      </c>
      <c r="R289" s="499">
        <f t="shared" ref="R289:R290" si="119">K289-M289</f>
        <v>2272</v>
      </c>
      <c r="S289" s="156">
        <v>0</v>
      </c>
      <c r="T289" s="156">
        <v>507.82</v>
      </c>
      <c r="U289" s="270">
        <f t="shared" si="93"/>
        <v>52207.82</v>
      </c>
      <c r="V289" s="682"/>
      <c r="W289" s="89"/>
      <c r="X289" s="89"/>
      <c r="Y289" s="89"/>
      <c r="Z289" s="89"/>
      <c r="AA289" s="682"/>
    </row>
    <row r="290" spans="1:27" s="9" customFormat="1" ht="21" x14ac:dyDescent="0.2">
      <c r="A290" s="582"/>
      <c r="B290" s="582"/>
      <c r="C290" s="719"/>
      <c r="D290" s="582"/>
      <c r="E290" s="582"/>
      <c r="F290" s="582"/>
      <c r="G290" s="582"/>
      <c r="H290" s="144" t="s">
        <v>1133</v>
      </c>
      <c r="I290" s="497">
        <v>23075</v>
      </c>
      <c r="J290" s="156">
        <v>50200</v>
      </c>
      <c r="K290" s="156">
        <v>1500</v>
      </c>
      <c r="L290" s="156">
        <v>0</v>
      </c>
      <c r="M290" s="156">
        <v>0</v>
      </c>
      <c r="N290" s="156">
        <v>0</v>
      </c>
      <c r="O290" s="156">
        <v>0</v>
      </c>
      <c r="P290" s="270">
        <f t="shared" si="91"/>
        <v>0</v>
      </c>
      <c r="Q290" s="499">
        <f t="shared" si="118"/>
        <v>50200</v>
      </c>
      <c r="R290" s="499">
        <f t="shared" si="119"/>
        <v>1500</v>
      </c>
      <c r="S290" s="156">
        <v>0</v>
      </c>
      <c r="T290" s="156">
        <v>0</v>
      </c>
      <c r="U290" s="270">
        <f t="shared" si="93"/>
        <v>51700</v>
      </c>
      <c r="V290" s="682"/>
      <c r="W290" s="89"/>
      <c r="X290" s="89"/>
      <c r="Y290" s="89"/>
      <c r="Z290" s="89"/>
      <c r="AA290" s="682"/>
    </row>
    <row r="291" spans="1:27" s="9" customFormat="1" ht="21" x14ac:dyDescent="0.2">
      <c r="A291" s="582"/>
      <c r="B291" s="582"/>
      <c r="C291" s="719"/>
      <c r="D291" s="582"/>
      <c r="E291" s="582"/>
      <c r="F291" s="582"/>
      <c r="G291" s="582"/>
      <c r="H291" s="159" t="s">
        <v>1134</v>
      </c>
      <c r="I291" s="336">
        <v>23259</v>
      </c>
      <c r="J291" s="198">
        <v>50632</v>
      </c>
      <c r="K291" s="198">
        <v>766</v>
      </c>
      <c r="L291" s="198">
        <v>0</v>
      </c>
      <c r="M291" s="198">
        <v>0</v>
      </c>
      <c r="N291" s="198">
        <v>0</v>
      </c>
      <c r="O291" s="198">
        <v>0</v>
      </c>
      <c r="P291" s="275">
        <f t="shared" si="91"/>
        <v>0</v>
      </c>
      <c r="Q291" s="198">
        <v>0</v>
      </c>
      <c r="R291" s="198">
        <v>0</v>
      </c>
      <c r="S291" s="198">
        <v>0</v>
      </c>
      <c r="T291" s="198">
        <v>0</v>
      </c>
      <c r="U291" s="275">
        <f t="shared" si="93"/>
        <v>0</v>
      </c>
      <c r="V291" s="682"/>
      <c r="W291" s="89"/>
      <c r="X291" s="89"/>
      <c r="Y291" s="89"/>
      <c r="Z291" s="89"/>
      <c r="AA291" s="682"/>
    </row>
    <row r="292" spans="1:27" s="9" customFormat="1" ht="21" x14ac:dyDescent="0.2">
      <c r="A292" s="600"/>
      <c r="B292" s="600"/>
      <c r="C292" s="720"/>
      <c r="D292" s="600"/>
      <c r="E292" s="600"/>
      <c r="F292" s="600"/>
      <c r="G292" s="600"/>
      <c r="H292" s="693" t="s">
        <v>232</v>
      </c>
      <c r="I292" s="693"/>
      <c r="J292" s="226">
        <f>SUM(J288:J291)</f>
        <v>199000</v>
      </c>
      <c r="K292" s="226">
        <f t="shared" ref="K292:U292" si="120">SUM(K288:K291)</f>
        <v>7498</v>
      </c>
      <c r="L292" s="226">
        <f t="shared" si="120"/>
        <v>0</v>
      </c>
      <c r="M292" s="226">
        <f t="shared" si="120"/>
        <v>0</v>
      </c>
      <c r="N292" s="226">
        <f t="shared" si="120"/>
        <v>0</v>
      </c>
      <c r="O292" s="226">
        <f t="shared" si="120"/>
        <v>0</v>
      </c>
      <c r="P292" s="226">
        <f t="shared" si="120"/>
        <v>0</v>
      </c>
      <c r="Q292" s="226">
        <f t="shared" si="120"/>
        <v>148368</v>
      </c>
      <c r="R292" s="226">
        <f t="shared" si="120"/>
        <v>6732</v>
      </c>
      <c r="S292" s="226">
        <f t="shared" si="120"/>
        <v>0</v>
      </c>
      <c r="T292" s="226">
        <f t="shared" si="120"/>
        <v>2841.3300000000004</v>
      </c>
      <c r="U292" s="226">
        <f t="shared" si="120"/>
        <v>157941.33000000002</v>
      </c>
      <c r="V292" s="683"/>
      <c r="W292" s="89"/>
      <c r="X292" s="89"/>
      <c r="Y292" s="89"/>
      <c r="Z292" s="89"/>
      <c r="AA292" s="683"/>
    </row>
    <row r="293" spans="1:27" s="9" customFormat="1" ht="21" x14ac:dyDescent="0.2">
      <c r="A293" s="599">
        <v>26</v>
      </c>
      <c r="B293" s="599" t="s">
        <v>1255</v>
      </c>
      <c r="C293" s="718" t="s">
        <v>1256</v>
      </c>
      <c r="D293" s="599">
        <v>112</v>
      </c>
      <c r="E293" s="599">
        <v>5</v>
      </c>
      <c r="F293" s="599" t="s">
        <v>69</v>
      </c>
      <c r="G293" s="599" t="s">
        <v>70</v>
      </c>
      <c r="H293" s="153" t="s">
        <v>1123</v>
      </c>
      <c r="I293" s="153">
        <v>22559</v>
      </c>
      <c r="J293" s="161">
        <v>11948</v>
      </c>
      <c r="K293" s="161">
        <v>752</v>
      </c>
      <c r="L293" s="161">
        <v>11948</v>
      </c>
      <c r="M293" s="161">
        <v>752</v>
      </c>
      <c r="N293" s="161">
        <v>0</v>
      </c>
      <c r="O293" s="161">
        <v>0</v>
      </c>
      <c r="P293" s="269">
        <f t="shared" ref="P293:P306" si="121">L293+M293+N293+O293</f>
        <v>12700</v>
      </c>
      <c r="Q293" s="161">
        <f t="shared" ref="Q293:R295" si="122">J293-L293</f>
        <v>0</v>
      </c>
      <c r="R293" s="161">
        <f t="shared" si="122"/>
        <v>0</v>
      </c>
      <c r="S293" s="161">
        <v>0</v>
      </c>
      <c r="T293" s="161">
        <v>0</v>
      </c>
      <c r="U293" s="269">
        <f t="shared" ref="U293:U306" si="123">Q293+R293+S293+T293</f>
        <v>0</v>
      </c>
      <c r="V293" s="678">
        <v>241885</v>
      </c>
      <c r="W293" s="89"/>
      <c r="X293" s="89"/>
      <c r="Y293" s="89"/>
      <c r="Z293" s="89"/>
      <c r="AA293" s="678"/>
    </row>
    <row r="294" spans="1:27" s="9" customFormat="1" ht="21" x14ac:dyDescent="0.2">
      <c r="A294" s="582"/>
      <c r="B294" s="582"/>
      <c r="C294" s="719"/>
      <c r="D294" s="582"/>
      <c r="E294" s="582"/>
      <c r="F294" s="582"/>
      <c r="G294" s="582"/>
      <c r="H294" s="144" t="s">
        <v>1132</v>
      </c>
      <c r="I294" s="144">
        <v>22741</v>
      </c>
      <c r="J294" s="156">
        <v>12131</v>
      </c>
      <c r="K294" s="156">
        <v>569</v>
      </c>
      <c r="L294" s="156">
        <v>12131</v>
      </c>
      <c r="M294" s="156">
        <v>569</v>
      </c>
      <c r="N294" s="156">
        <v>0</v>
      </c>
      <c r="O294" s="156">
        <v>0</v>
      </c>
      <c r="P294" s="270">
        <f t="shared" si="121"/>
        <v>12700</v>
      </c>
      <c r="Q294" s="156">
        <f t="shared" si="122"/>
        <v>0</v>
      </c>
      <c r="R294" s="156">
        <f t="shared" si="122"/>
        <v>0</v>
      </c>
      <c r="S294" s="156">
        <v>0</v>
      </c>
      <c r="T294" s="156"/>
      <c r="U294" s="270">
        <f t="shared" si="123"/>
        <v>0</v>
      </c>
      <c r="V294" s="679"/>
      <c r="W294" s="89"/>
      <c r="X294" s="89"/>
      <c r="Y294" s="89"/>
      <c r="Z294" s="89"/>
      <c r="AA294" s="679"/>
    </row>
    <row r="295" spans="1:27" s="9" customFormat="1" ht="21" x14ac:dyDescent="0.2">
      <c r="A295" s="582"/>
      <c r="B295" s="582"/>
      <c r="C295" s="719"/>
      <c r="D295" s="582"/>
      <c r="E295" s="582"/>
      <c r="F295" s="582"/>
      <c r="G295" s="582"/>
      <c r="H295" s="144" t="s">
        <v>1133</v>
      </c>
      <c r="I295" s="144">
        <v>22924</v>
      </c>
      <c r="J295" s="156">
        <v>12310</v>
      </c>
      <c r="K295" s="156">
        <v>390</v>
      </c>
      <c r="L295" s="156">
        <v>12310</v>
      </c>
      <c r="M295" s="156">
        <v>390</v>
      </c>
      <c r="N295" s="156">
        <v>0</v>
      </c>
      <c r="O295" s="156">
        <v>0</v>
      </c>
      <c r="P295" s="270">
        <f t="shared" si="121"/>
        <v>12700</v>
      </c>
      <c r="Q295" s="156">
        <f t="shared" si="122"/>
        <v>0</v>
      </c>
      <c r="R295" s="156">
        <f t="shared" si="122"/>
        <v>0</v>
      </c>
      <c r="S295" s="156">
        <v>0</v>
      </c>
      <c r="T295" s="156"/>
      <c r="U295" s="270">
        <f t="shared" si="123"/>
        <v>0</v>
      </c>
      <c r="V295" s="679"/>
      <c r="W295" s="89"/>
      <c r="X295" s="89"/>
      <c r="Y295" s="89"/>
      <c r="Z295" s="89"/>
      <c r="AA295" s="679"/>
    </row>
    <row r="296" spans="1:27" s="9" customFormat="1" ht="21" x14ac:dyDescent="0.2">
      <c r="A296" s="582"/>
      <c r="B296" s="582"/>
      <c r="C296" s="719"/>
      <c r="D296" s="582"/>
      <c r="E296" s="582"/>
      <c r="F296" s="582"/>
      <c r="G296" s="582"/>
      <c r="H296" s="159" t="s">
        <v>1134</v>
      </c>
      <c r="I296" s="336">
        <v>23106</v>
      </c>
      <c r="J296" s="198">
        <v>13611</v>
      </c>
      <c r="K296" s="198">
        <v>204</v>
      </c>
      <c r="L296" s="198">
        <v>0</v>
      </c>
      <c r="M296" s="198">
        <v>0</v>
      </c>
      <c r="N296" s="198">
        <v>0</v>
      </c>
      <c r="O296" s="198">
        <v>0</v>
      </c>
      <c r="P296" s="275">
        <f t="shared" si="121"/>
        <v>0</v>
      </c>
      <c r="Q296" s="198">
        <v>0</v>
      </c>
      <c r="R296" s="198">
        <v>0</v>
      </c>
      <c r="S296" s="198">
        <v>0</v>
      </c>
      <c r="T296" s="198"/>
      <c r="U296" s="275">
        <f t="shared" si="123"/>
        <v>0</v>
      </c>
      <c r="V296" s="679"/>
      <c r="W296" s="89"/>
      <c r="X296" s="89"/>
      <c r="Y296" s="89"/>
      <c r="Z296" s="89"/>
      <c r="AA296" s="679"/>
    </row>
    <row r="297" spans="1:27" s="9" customFormat="1" ht="21" x14ac:dyDescent="0.2">
      <c r="A297" s="600"/>
      <c r="B297" s="600"/>
      <c r="C297" s="720"/>
      <c r="D297" s="600"/>
      <c r="E297" s="600"/>
      <c r="F297" s="600"/>
      <c r="G297" s="600"/>
      <c r="H297" s="693" t="s">
        <v>232</v>
      </c>
      <c r="I297" s="693"/>
      <c r="J297" s="226">
        <f>SUM(J293:J296)</f>
        <v>50000</v>
      </c>
      <c r="K297" s="226">
        <f t="shared" ref="K297:U297" si="124">SUM(K293:K296)</f>
        <v>1915</v>
      </c>
      <c r="L297" s="226">
        <f t="shared" si="124"/>
        <v>36389</v>
      </c>
      <c r="M297" s="226">
        <f t="shared" si="124"/>
        <v>1711</v>
      </c>
      <c r="N297" s="226">
        <f t="shared" si="124"/>
        <v>0</v>
      </c>
      <c r="O297" s="226">
        <f t="shared" si="124"/>
        <v>0</v>
      </c>
      <c r="P297" s="226">
        <f t="shared" si="124"/>
        <v>38100</v>
      </c>
      <c r="Q297" s="226">
        <f t="shared" si="124"/>
        <v>0</v>
      </c>
      <c r="R297" s="226">
        <f t="shared" si="124"/>
        <v>0</v>
      </c>
      <c r="S297" s="226">
        <f t="shared" si="124"/>
        <v>0</v>
      </c>
      <c r="T297" s="226">
        <f t="shared" si="124"/>
        <v>0</v>
      </c>
      <c r="U297" s="226">
        <f t="shared" si="124"/>
        <v>0</v>
      </c>
      <c r="V297" s="680"/>
      <c r="W297" s="89"/>
      <c r="X297" s="89"/>
      <c r="Y297" s="89"/>
      <c r="Z297" s="89"/>
      <c r="AA297" s="680"/>
    </row>
    <row r="298" spans="1:27" s="9" customFormat="1" ht="21" x14ac:dyDescent="0.2">
      <c r="A298" s="599">
        <v>27</v>
      </c>
      <c r="B298" s="599" t="s">
        <v>1257</v>
      </c>
      <c r="C298" s="718" t="s">
        <v>1258</v>
      </c>
      <c r="D298" s="599">
        <v>87</v>
      </c>
      <c r="E298" s="599">
        <v>7</v>
      </c>
      <c r="F298" s="599" t="s">
        <v>69</v>
      </c>
      <c r="G298" s="599" t="s">
        <v>70</v>
      </c>
      <c r="H298" s="153" t="s">
        <v>1123</v>
      </c>
      <c r="I298" s="153">
        <v>22559</v>
      </c>
      <c r="J298" s="161">
        <v>36944</v>
      </c>
      <c r="K298" s="161">
        <v>2256</v>
      </c>
      <c r="L298" s="161">
        <v>36944</v>
      </c>
      <c r="M298" s="161">
        <v>2256</v>
      </c>
      <c r="N298" s="161">
        <v>0</v>
      </c>
      <c r="O298" s="161">
        <v>0</v>
      </c>
      <c r="P298" s="269">
        <f t="shared" si="121"/>
        <v>39200</v>
      </c>
      <c r="Q298" s="161">
        <f t="shared" ref="Q298:R300" si="125">J298-L298</f>
        <v>0</v>
      </c>
      <c r="R298" s="161">
        <f t="shared" si="125"/>
        <v>0</v>
      </c>
      <c r="S298" s="161">
        <v>0</v>
      </c>
      <c r="T298" s="161">
        <v>0</v>
      </c>
      <c r="U298" s="269">
        <f t="shared" si="123"/>
        <v>0</v>
      </c>
      <c r="V298" s="681">
        <v>23018</v>
      </c>
      <c r="W298" s="89"/>
      <c r="X298" s="89"/>
      <c r="Y298" s="89"/>
      <c r="Z298" s="89"/>
      <c r="AA298" s="681"/>
    </row>
    <row r="299" spans="1:27" s="9" customFormat="1" ht="21" x14ac:dyDescent="0.2">
      <c r="A299" s="582"/>
      <c r="B299" s="582"/>
      <c r="C299" s="719"/>
      <c r="D299" s="582"/>
      <c r="E299" s="582"/>
      <c r="F299" s="582"/>
      <c r="G299" s="582"/>
      <c r="H299" s="144" t="s">
        <v>1132</v>
      </c>
      <c r="I299" s="144">
        <v>22741</v>
      </c>
      <c r="J299" s="156">
        <v>37509</v>
      </c>
      <c r="K299" s="156">
        <v>1691</v>
      </c>
      <c r="L299" s="156">
        <v>3309</v>
      </c>
      <c r="M299" s="156">
        <v>1691</v>
      </c>
      <c r="N299" s="156">
        <v>0</v>
      </c>
      <c r="O299" s="156">
        <v>0</v>
      </c>
      <c r="P299" s="270">
        <f t="shared" si="121"/>
        <v>5000</v>
      </c>
      <c r="Q299" s="156">
        <f t="shared" si="125"/>
        <v>34200</v>
      </c>
      <c r="R299" s="156">
        <f t="shared" si="125"/>
        <v>0</v>
      </c>
      <c r="S299" s="156">
        <v>0</v>
      </c>
      <c r="T299" s="156">
        <v>1903.71</v>
      </c>
      <c r="U299" s="270">
        <f t="shared" si="123"/>
        <v>36103.71</v>
      </c>
      <c r="V299" s="682"/>
      <c r="W299" s="89"/>
      <c r="X299" s="89"/>
      <c r="Y299" s="89"/>
      <c r="Z299" s="89"/>
      <c r="AA299" s="682"/>
    </row>
    <row r="300" spans="1:27" s="9" customFormat="1" ht="21" x14ac:dyDescent="0.2">
      <c r="A300" s="582"/>
      <c r="B300" s="582"/>
      <c r="C300" s="719"/>
      <c r="D300" s="582"/>
      <c r="E300" s="582"/>
      <c r="F300" s="582"/>
      <c r="G300" s="582"/>
      <c r="H300" s="144" t="s">
        <v>1133</v>
      </c>
      <c r="I300" s="144">
        <v>22924</v>
      </c>
      <c r="J300" s="156">
        <v>38064</v>
      </c>
      <c r="K300" s="156">
        <v>1136</v>
      </c>
      <c r="L300" s="156">
        <v>0</v>
      </c>
      <c r="M300" s="156">
        <v>0</v>
      </c>
      <c r="N300" s="156">
        <v>0</v>
      </c>
      <c r="O300" s="156">
        <v>0</v>
      </c>
      <c r="P300" s="270">
        <f t="shared" si="121"/>
        <v>0</v>
      </c>
      <c r="Q300" s="156">
        <f t="shared" si="125"/>
        <v>38064</v>
      </c>
      <c r="R300" s="156">
        <f t="shared" si="125"/>
        <v>1136</v>
      </c>
      <c r="S300" s="156">
        <v>0</v>
      </c>
      <c r="T300" s="156">
        <v>0</v>
      </c>
      <c r="U300" s="270">
        <f t="shared" si="123"/>
        <v>39200</v>
      </c>
      <c r="V300" s="682"/>
      <c r="W300" s="89"/>
      <c r="X300" s="89"/>
      <c r="Y300" s="89"/>
      <c r="Z300" s="89"/>
      <c r="AA300" s="682"/>
    </row>
    <row r="301" spans="1:27" s="9" customFormat="1" ht="21" x14ac:dyDescent="0.2">
      <c r="A301" s="582"/>
      <c r="B301" s="582"/>
      <c r="C301" s="719"/>
      <c r="D301" s="582"/>
      <c r="E301" s="582"/>
      <c r="F301" s="582"/>
      <c r="G301" s="582"/>
      <c r="H301" s="159" t="s">
        <v>1134</v>
      </c>
      <c r="I301" s="336">
        <v>23106</v>
      </c>
      <c r="J301" s="198">
        <v>37483</v>
      </c>
      <c r="K301" s="198">
        <v>561</v>
      </c>
      <c r="L301" s="198">
        <v>0</v>
      </c>
      <c r="M301" s="198">
        <v>0</v>
      </c>
      <c r="N301" s="198">
        <v>0</v>
      </c>
      <c r="O301" s="198">
        <v>0</v>
      </c>
      <c r="P301" s="275">
        <f t="shared" si="121"/>
        <v>0</v>
      </c>
      <c r="Q301" s="198">
        <v>0</v>
      </c>
      <c r="R301" s="198">
        <v>0</v>
      </c>
      <c r="S301" s="198">
        <v>0</v>
      </c>
      <c r="T301" s="198">
        <v>0</v>
      </c>
      <c r="U301" s="275">
        <f t="shared" si="123"/>
        <v>0</v>
      </c>
      <c r="V301" s="682"/>
      <c r="W301" s="89"/>
      <c r="X301" s="89"/>
      <c r="Y301" s="89"/>
      <c r="Z301" s="89"/>
      <c r="AA301" s="682"/>
    </row>
    <row r="302" spans="1:27" s="9" customFormat="1" ht="21" x14ac:dyDescent="0.2">
      <c r="A302" s="600"/>
      <c r="B302" s="600"/>
      <c r="C302" s="720"/>
      <c r="D302" s="600"/>
      <c r="E302" s="600"/>
      <c r="F302" s="600"/>
      <c r="G302" s="600"/>
      <c r="H302" s="693" t="s">
        <v>232</v>
      </c>
      <c r="I302" s="693"/>
      <c r="J302" s="226">
        <f>SUM(J298:J301)</f>
        <v>150000</v>
      </c>
      <c r="K302" s="226">
        <f t="shared" ref="K302:U302" si="126">SUM(K298:K301)</f>
        <v>5644</v>
      </c>
      <c r="L302" s="226">
        <f t="shared" si="126"/>
        <v>40253</v>
      </c>
      <c r="M302" s="226">
        <f t="shared" si="126"/>
        <v>3947</v>
      </c>
      <c r="N302" s="226">
        <f t="shared" si="126"/>
        <v>0</v>
      </c>
      <c r="O302" s="226">
        <f t="shared" si="126"/>
        <v>0</v>
      </c>
      <c r="P302" s="226">
        <f t="shared" si="126"/>
        <v>44200</v>
      </c>
      <c r="Q302" s="226">
        <f t="shared" si="126"/>
        <v>72264</v>
      </c>
      <c r="R302" s="226">
        <f t="shared" si="126"/>
        <v>1136</v>
      </c>
      <c r="S302" s="226">
        <f t="shared" si="126"/>
        <v>0</v>
      </c>
      <c r="T302" s="226">
        <f t="shared" si="126"/>
        <v>1903.71</v>
      </c>
      <c r="U302" s="226">
        <f t="shared" si="126"/>
        <v>75303.709999999992</v>
      </c>
      <c r="V302" s="683"/>
      <c r="W302" s="89"/>
      <c r="X302" s="89"/>
      <c r="Y302" s="89"/>
      <c r="Z302" s="89"/>
      <c r="AA302" s="683"/>
    </row>
    <row r="303" spans="1:27" s="9" customFormat="1" ht="21" x14ac:dyDescent="0.2">
      <c r="A303" s="599">
        <v>28</v>
      </c>
      <c r="B303" s="599" t="s">
        <v>706</v>
      </c>
      <c r="C303" s="718" t="s">
        <v>1259</v>
      </c>
      <c r="D303" s="599">
        <v>1</v>
      </c>
      <c r="E303" s="599">
        <v>12</v>
      </c>
      <c r="F303" s="599" t="s">
        <v>69</v>
      </c>
      <c r="G303" s="599" t="s">
        <v>70</v>
      </c>
      <c r="H303" s="153" t="s">
        <v>1123</v>
      </c>
      <c r="I303" s="153">
        <v>22559</v>
      </c>
      <c r="J303" s="161">
        <v>18842</v>
      </c>
      <c r="K303" s="161">
        <v>1158</v>
      </c>
      <c r="L303" s="161">
        <v>18842</v>
      </c>
      <c r="M303" s="161">
        <v>1158</v>
      </c>
      <c r="N303" s="161">
        <v>0</v>
      </c>
      <c r="O303" s="161">
        <v>0</v>
      </c>
      <c r="P303" s="269">
        <f t="shared" si="121"/>
        <v>20000</v>
      </c>
      <c r="Q303" s="161">
        <f t="shared" ref="Q303:R305" si="127">J303-L303</f>
        <v>0</v>
      </c>
      <c r="R303" s="161">
        <f t="shared" si="127"/>
        <v>0</v>
      </c>
      <c r="S303" s="161">
        <v>0</v>
      </c>
      <c r="T303" s="161">
        <v>0</v>
      </c>
      <c r="U303" s="269">
        <f t="shared" si="123"/>
        <v>0</v>
      </c>
      <c r="V303" s="678">
        <v>241886</v>
      </c>
      <c r="W303" s="89"/>
      <c r="X303" s="89"/>
      <c r="Y303" s="89"/>
      <c r="Z303" s="89"/>
      <c r="AA303" s="678"/>
    </row>
    <row r="304" spans="1:27" s="9" customFormat="1" ht="21" x14ac:dyDescent="0.2">
      <c r="A304" s="582"/>
      <c r="B304" s="582"/>
      <c r="C304" s="719"/>
      <c r="D304" s="582"/>
      <c r="E304" s="582"/>
      <c r="F304" s="582"/>
      <c r="G304" s="582"/>
      <c r="H304" s="144" t="s">
        <v>1132</v>
      </c>
      <c r="I304" s="144">
        <v>22741</v>
      </c>
      <c r="J304" s="156">
        <v>19130</v>
      </c>
      <c r="K304" s="156">
        <v>870</v>
      </c>
      <c r="L304" s="156">
        <v>19130</v>
      </c>
      <c r="M304" s="156">
        <v>870</v>
      </c>
      <c r="N304" s="156">
        <v>0</v>
      </c>
      <c r="O304" s="156">
        <v>0</v>
      </c>
      <c r="P304" s="270">
        <f t="shared" si="121"/>
        <v>20000</v>
      </c>
      <c r="Q304" s="156">
        <f t="shared" si="127"/>
        <v>0</v>
      </c>
      <c r="R304" s="156">
        <f t="shared" si="127"/>
        <v>0</v>
      </c>
      <c r="S304" s="156">
        <v>0</v>
      </c>
      <c r="T304" s="156">
        <v>0</v>
      </c>
      <c r="U304" s="270">
        <f t="shared" si="123"/>
        <v>0</v>
      </c>
      <c r="V304" s="679"/>
      <c r="W304" s="89"/>
      <c r="X304" s="89"/>
      <c r="Y304" s="89"/>
      <c r="Z304" s="89"/>
      <c r="AA304" s="679"/>
    </row>
    <row r="305" spans="1:27" s="9" customFormat="1" ht="21" x14ac:dyDescent="0.2">
      <c r="A305" s="582"/>
      <c r="B305" s="582"/>
      <c r="C305" s="719"/>
      <c r="D305" s="582"/>
      <c r="E305" s="582"/>
      <c r="F305" s="582"/>
      <c r="G305" s="582"/>
      <c r="H305" s="144" t="s">
        <v>1133</v>
      </c>
      <c r="I305" s="144">
        <v>22924</v>
      </c>
      <c r="J305" s="156">
        <v>19413</v>
      </c>
      <c r="K305" s="156">
        <v>587</v>
      </c>
      <c r="L305" s="156">
        <v>19413</v>
      </c>
      <c r="M305" s="156">
        <v>587</v>
      </c>
      <c r="N305" s="156">
        <v>0</v>
      </c>
      <c r="O305" s="156">
        <v>0</v>
      </c>
      <c r="P305" s="270">
        <f t="shared" si="121"/>
        <v>20000</v>
      </c>
      <c r="Q305" s="156">
        <f t="shared" si="127"/>
        <v>0</v>
      </c>
      <c r="R305" s="156">
        <f t="shared" si="127"/>
        <v>0</v>
      </c>
      <c r="S305" s="156">
        <v>0</v>
      </c>
      <c r="T305" s="156">
        <v>0</v>
      </c>
      <c r="U305" s="270">
        <f t="shared" si="123"/>
        <v>0</v>
      </c>
      <c r="V305" s="679"/>
      <c r="W305" s="89"/>
      <c r="X305" s="89"/>
      <c r="Y305" s="89"/>
      <c r="Z305" s="89"/>
      <c r="AA305" s="679"/>
    </row>
    <row r="306" spans="1:27" s="9" customFormat="1" ht="21" x14ac:dyDescent="0.2">
      <c r="A306" s="582"/>
      <c r="B306" s="582"/>
      <c r="C306" s="719"/>
      <c r="D306" s="582"/>
      <c r="E306" s="582"/>
      <c r="F306" s="582"/>
      <c r="G306" s="582"/>
      <c r="H306" s="159" t="s">
        <v>1134</v>
      </c>
      <c r="I306" s="336">
        <v>23106</v>
      </c>
      <c r="J306" s="198">
        <v>19615</v>
      </c>
      <c r="K306" s="198">
        <v>293</v>
      </c>
      <c r="L306" s="198">
        <v>0</v>
      </c>
      <c r="M306" s="198">
        <v>0</v>
      </c>
      <c r="N306" s="198">
        <v>0</v>
      </c>
      <c r="O306" s="198">
        <v>0</v>
      </c>
      <c r="P306" s="275">
        <f t="shared" si="121"/>
        <v>0</v>
      </c>
      <c r="Q306" s="198">
        <v>0</v>
      </c>
      <c r="R306" s="198">
        <v>0</v>
      </c>
      <c r="S306" s="198">
        <v>0</v>
      </c>
      <c r="T306" s="198">
        <v>0</v>
      </c>
      <c r="U306" s="275">
        <f t="shared" si="123"/>
        <v>0</v>
      </c>
      <c r="V306" s="679"/>
      <c r="W306" s="89"/>
      <c r="X306" s="89"/>
      <c r="Y306" s="89"/>
      <c r="Z306" s="89"/>
      <c r="AA306" s="679"/>
    </row>
    <row r="307" spans="1:27" s="9" customFormat="1" ht="21" x14ac:dyDescent="0.2">
      <c r="A307" s="600"/>
      <c r="B307" s="600"/>
      <c r="C307" s="720"/>
      <c r="D307" s="600"/>
      <c r="E307" s="600"/>
      <c r="F307" s="600"/>
      <c r="G307" s="600"/>
      <c r="H307" s="693" t="s">
        <v>232</v>
      </c>
      <c r="I307" s="693"/>
      <c r="J307" s="226">
        <f>SUM(J303:J306)</f>
        <v>77000</v>
      </c>
      <c r="K307" s="226">
        <f t="shared" ref="K307:U307" si="128">SUM(K303:K306)</f>
        <v>2908</v>
      </c>
      <c r="L307" s="226">
        <f t="shared" si="128"/>
        <v>57385</v>
      </c>
      <c r="M307" s="226">
        <f t="shared" si="128"/>
        <v>2615</v>
      </c>
      <c r="N307" s="226">
        <f t="shared" si="128"/>
        <v>0</v>
      </c>
      <c r="O307" s="226">
        <f t="shared" si="128"/>
        <v>0</v>
      </c>
      <c r="P307" s="226">
        <f t="shared" si="128"/>
        <v>60000</v>
      </c>
      <c r="Q307" s="226">
        <f t="shared" si="128"/>
        <v>0</v>
      </c>
      <c r="R307" s="226">
        <f t="shared" si="128"/>
        <v>0</v>
      </c>
      <c r="S307" s="226">
        <f t="shared" si="128"/>
        <v>0</v>
      </c>
      <c r="T307" s="226">
        <f t="shared" si="128"/>
        <v>0</v>
      </c>
      <c r="U307" s="226">
        <f t="shared" si="128"/>
        <v>0</v>
      </c>
      <c r="V307" s="680"/>
      <c r="W307" s="89"/>
      <c r="X307" s="89"/>
      <c r="Y307" s="89"/>
      <c r="Z307" s="89"/>
      <c r="AA307" s="680"/>
    </row>
    <row r="308" spans="1:27" s="12" customFormat="1" ht="23.25" x14ac:dyDescent="0.2">
      <c r="A308" s="694" t="s">
        <v>1260</v>
      </c>
      <c r="B308" s="694"/>
      <c r="C308" s="694"/>
      <c r="D308" s="694"/>
      <c r="E308" s="694"/>
      <c r="F308" s="694"/>
      <c r="G308" s="694"/>
      <c r="H308" s="694"/>
      <c r="I308" s="694"/>
      <c r="J308" s="349">
        <f>J172+J177+J182+J187+J192+J197+J202+J207+J212+J217+J222+J227+J232+J237+J242+J247+J252+J257+J262+J267+J272+J277+J282+J287+J292+J297+J302+J307</f>
        <v>2744853</v>
      </c>
      <c r="K308" s="349">
        <f t="shared" ref="K308:U308" si="129">K172+K177+K182+K187+K192+K197+K202+K207+K212+K217+K222+K227+K232+K237+K242+K247+K252+K257+K262+K267+K272+K277+K282+K287+K292+K297+K302+K307</f>
        <v>103418</v>
      </c>
      <c r="L308" s="349">
        <f t="shared" si="129"/>
        <v>1439466.5200000003</v>
      </c>
      <c r="M308" s="349">
        <f t="shared" si="129"/>
        <v>74570.579999999987</v>
      </c>
      <c r="N308" s="349">
        <f t="shared" si="129"/>
        <v>288.85000000000002</v>
      </c>
      <c r="O308" s="349">
        <f t="shared" si="129"/>
        <v>3.89</v>
      </c>
      <c r="P308" s="349">
        <f t="shared" si="129"/>
        <v>1514329.84</v>
      </c>
      <c r="Q308" s="349">
        <f t="shared" si="129"/>
        <v>698608.57000000007</v>
      </c>
      <c r="R308" s="349">
        <f t="shared" si="129"/>
        <v>19978.419999999998</v>
      </c>
      <c r="S308" s="349">
        <f t="shared" si="129"/>
        <v>0</v>
      </c>
      <c r="T308" s="349">
        <f t="shared" si="129"/>
        <v>12665.600000000002</v>
      </c>
      <c r="U308" s="349">
        <f t="shared" si="129"/>
        <v>731252.59</v>
      </c>
      <c r="V308" s="350"/>
      <c r="W308" s="108"/>
      <c r="X308" s="108"/>
      <c r="Y308" s="108"/>
      <c r="Z308" s="108"/>
      <c r="AA308" s="681"/>
    </row>
    <row r="309" spans="1:27" s="9" customFormat="1" ht="21" x14ac:dyDescent="0.2">
      <c r="A309" s="599">
        <v>1</v>
      </c>
      <c r="B309" s="599" t="s">
        <v>1486</v>
      </c>
      <c r="C309" s="718" t="s">
        <v>1487</v>
      </c>
      <c r="D309" s="599">
        <v>58</v>
      </c>
      <c r="E309" s="599">
        <v>5</v>
      </c>
      <c r="F309" s="599" t="s">
        <v>539</v>
      </c>
      <c r="G309" s="599" t="s">
        <v>70</v>
      </c>
      <c r="H309" s="153" t="s">
        <v>1123</v>
      </c>
      <c r="I309" s="153">
        <v>22802</v>
      </c>
      <c r="J309" s="161">
        <v>29205</v>
      </c>
      <c r="K309" s="161">
        <v>1795</v>
      </c>
      <c r="L309" s="161">
        <v>29205</v>
      </c>
      <c r="M309" s="161">
        <v>1795</v>
      </c>
      <c r="N309" s="161">
        <v>0</v>
      </c>
      <c r="O309" s="161">
        <v>0</v>
      </c>
      <c r="P309" s="269">
        <f>L309+M309+N309+O309</f>
        <v>31000</v>
      </c>
      <c r="Q309" s="161">
        <f>J309-L309</f>
        <v>0</v>
      </c>
      <c r="R309" s="161">
        <f>K309-M309</f>
        <v>0</v>
      </c>
      <c r="S309" s="161">
        <v>0</v>
      </c>
      <c r="T309" s="161">
        <v>0</v>
      </c>
      <c r="U309" s="269">
        <f>Q309+R309+S309+T309</f>
        <v>0</v>
      </c>
      <c r="V309" s="681">
        <v>23070</v>
      </c>
      <c r="W309" s="89"/>
      <c r="X309" s="89"/>
      <c r="Y309" s="89"/>
      <c r="Z309" s="89"/>
      <c r="AA309" s="682"/>
    </row>
    <row r="310" spans="1:27" s="9" customFormat="1" ht="21" x14ac:dyDescent="0.2">
      <c r="A310" s="582"/>
      <c r="B310" s="582"/>
      <c r="C310" s="719"/>
      <c r="D310" s="582"/>
      <c r="E310" s="582"/>
      <c r="F310" s="582"/>
      <c r="G310" s="582"/>
      <c r="H310" s="144" t="s">
        <v>1132</v>
      </c>
      <c r="I310" s="480">
        <v>22985</v>
      </c>
      <c r="J310" s="156">
        <v>29634</v>
      </c>
      <c r="K310" s="156">
        <v>1366</v>
      </c>
      <c r="L310" s="156">
        <v>29634</v>
      </c>
      <c r="M310" s="156">
        <v>1366</v>
      </c>
      <c r="N310" s="156">
        <v>0</v>
      </c>
      <c r="O310" s="156">
        <v>0</v>
      </c>
      <c r="P310" s="270">
        <f t="shared" ref="P310:P373" si="130">L310+M310+N310+O310</f>
        <v>31000</v>
      </c>
      <c r="Q310" s="490">
        <f>J310-L310</f>
        <v>0</v>
      </c>
      <c r="R310" s="490">
        <f>K310-M310</f>
        <v>0</v>
      </c>
      <c r="S310" s="156">
        <v>0</v>
      </c>
      <c r="T310" s="156">
        <v>281</v>
      </c>
      <c r="U310" s="270">
        <f t="shared" ref="U310:U373" si="131">Q310+R310+S310+T310</f>
        <v>281</v>
      </c>
      <c r="V310" s="682"/>
      <c r="W310" s="89"/>
      <c r="X310" s="89"/>
      <c r="Y310" s="89"/>
      <c r="Z310" s="89"/>
      <c r="AA310" s="682"/>
    </row>
    <row r="311" spans="1:27" s="9" customFormat="1" ht="21" x14ac:dyDescent="0.2">
      <c r="A311" s="582"/>
      <c r="B311" s="582"/>
      <c r="C311" s="719"/>
      <c r="D311" s="582"/>
      <c r="E311" s="582"/>
      <c r="F311" s="582"/>
      <c r="G311" s="582"/>
      <c r="H311" s="144" t="s">
        <v>1133</v>
      </c>
      <c r="I311" s="335">
        <v>23167</v>
      </c>
      <c r="J311" s="156">
        <v>30085</v>
      </c>
      <c r="K311" s="156">
        <v>915</v>
      </c>
      <c r="L311" s="156">
        <v>0</v>
      </c>
      <c r="M311" s="156">
        <v>166</v>
      </c>
      <c r="N311" s="156">
        <v>0</v>
      </c>
      <c r="O311" s="156">
        <v>0</v>
      </c>
      <c r="P311" s="270">
        <f t="shared" si="130"/>
        <v>166</v>
      </c>
      <c r="Q311" s="156">
        <v>0</v>
      </c>
      <c r="R311" s="156">
        <v>0</v>
      </c>
      <c r="S311" s="156">
        <v>0</v>
      </c>
      <c r="T311" s="156">
        <v>0</v>
      </c>
      <c r="U311" s="270">
        <f t="shared" si="131"/>
        <v>0</v>
      </c>
      <c r="V311" s="682"/>
      <c r="W311" s="89"/>
      <c r="X311" s="89"/>
      <c r="Y311" s="89"/>
      <c r="Z311" s="89"/>
      <c r="AA311" s="682"/>
    </row>
    <row r="312" spans="1:27" s="9" customFormat="1" ht="21" x14ac:dyDescent="0.2">
      <c r="A312" s="582"/>
      <c r="B312" s="582"/>
      <c r="C312" s="719"/>
      <c r="D312" s="582"/>
      <c r="E312" s="582"/>
      <c r="F312" s="582"/>
      <c r="G312" s="582"/>
      <c r="H312" s="159" t="s">
        <v>1134</v>
      </c>
      <c r="I312" s="336">
        <v>23350</v>
      </c>
      <c r="J312" s="198">
        <v>31076</v>
      </c>
      <c r="K312" s="198">
        <v>467</v>
      </c>
      <c r="L312" s="198">
        <v>0</v>
      </c>
      <c r="M312" s="198">
        <v>0</v>
      </c>
      <c r="N312" s="198">
        <v>0</v>
      </c>
      <c r="O312" s="198">
        <v>0</v>
      </c>
      <c r="P312" s="275">
        <f t="shared" si="130"/>
        <v>0</v>
      </c>
      <c r="Q312" s="198">
        <v>0</v>
      </c>
      <c r="R312" s="198">
        <v>0</v>
      </c>
      <c r="S312" s="198">
        <v>0</v>
      </c>
      <c r="T312" s="198">
        <v>0</v>
      </c>
      <c r="U312" s="275">
        <f t="shared" si="131"/>
        <v>0</v>
      </c>
      <c r="V312" s="682"/>
      <c r="W312" s="89"/>
      <c r="X312" s="89"/>
      <c r="Y312" s="89"/>
      <c r="Z312" s="89"/>
      <c r="AA312" s="683"/>
    </row>
    <row r="313" spans="1:27" s="9" customFormat="1" ht="21" x14ac:dyDescent="0.2">
      <c r="A313" s="600"/>
      <c r="B313" s="600"/>
      <c r="C313" s="720"/>
      <c r="D313" s="600"/>
      <c r="E313" s="600"/>
      <c r="F313" s="600"/>
      <c r="G313" s="600"/>
      <c r="H313" s="693" t="s">
        <v>232</v>
      </c>
      <c r="I313" s="693"/>
      <c r="J313" s="226">
        <f>SUM(J309:J312)</f>
        <v>120000</v>
      </c>
      <c r="K313" s="226">
        <f t="shared" ref="K313:T313" si="132">SUM(K309:K312)</f>
        <v>4543</v>
      </c>
      <c r="L313" s="226">
        <f t="shared" si="132"/>
        <v>58839</v>
      </c>
      <c r="M313" s="226">
        <f t="shared" si="132"/>
        <v>3327</v>
      </c>
      <c r="N313" s="226">
        <f t="shared" si="132"/>
        <v>0</v>
      </c>
      <c r="O313" s="226">
        <f t="shared" si="132"/>
        <v>0</v>
      </c>
      <c r="P313" s="309">
        <f t="shared" si="130"/>
        <v>62166</v>
      </c>
      <c r="Q313" s="226">
        <f t="shared" si="132"/>
        <v>0</v>
      </c>
      <c r="R313" s="226">
        <f t="shared" si="132"/>
        <v>0</v>
      </c>
      <c r="S313" s="226">
        <f t="shared" si="132"/>
        <v>0</v>
      </c>
      <c r="T313" s="226">
        <f t="shared" si="132"/>
        <v>281</v>
      </c>
      <c r="U313" s="309">
        <f t="shared" si="131"/>
        <v>281</v>
      </c>
      <c r="V313" s="683"/>
      <c r="W313" s="89"/>
      <c r="X313" s="89"/>
      <c r="Y313" s="89"/>
      <c r="Z313" s="89"/>
      <c r="AA313" s="678"/>
    </row>
    <row r="314" spans="1:27" s="9" customFormat="1" ht="21" x14ac:dyDescent="0.2">
      <c r="A314" s="599">
        <v>2</v>
      </c>
      <c r="B314" s="599" t="s">
        <v>1488</v>
      </c>
      <c r="C314" s="718" t="s">
        <v>1489</v>
      </c>
      <c r="D314" s="599">
        <v>12</v>
      </c>
      <c r="E314" s="599">
        <v>5</v>
      </c>
      <c r="F314" s="599" t="s">
        <v>539</v>
      </c>
      <c r="G314" s="599" t="s">
        <v>70</v>
      </c>
      <c r="H314" s="153" t="s">
        <v>1123</v>
      </c>
      <c r="I314" s="153">
        <v>22802</v>
      </c>
      <c r="J314" s="161">
        <v>42227</v>
      </c>
      <c r="K314" s="161">
        <v>2573</v>
      </c>
      <c r="L314" s="161">
        <v>42227</v>
      </c>
      <c r="M314" s="161">
        <v>2573</v>
      </c>
      <c r="N314" s="161">
        <v>0</v>
      </c>
      <c r="O314" s="161">
        <v>0</v>
      </c>
      <c r="P314" s="269">
        <f t="shared" si="130"/>
        <v>44800</v>
      </c>
      <c r="Q314" s="161">
        <f>J314-L314</f>
        <v>0</v>
      </c>
      <c r="R314" s="161">
        <f>K314-M314</f>
        <v>0</v>
      </c>
      <c r="S314" s="161">
        <v>0</v>
      </c>
      <c r="T314" s="161">
        <v>0</v>
      </c>
      <c r="U314" s="269">
        <f t="shared" si="131"/>
        <v>0</v>
      </c>
      <c r="V314" s="681">
        <v>23028</v>
      </c>
      <c r="W314" s="89"/>
      <c r="X314" s="89"/>
      <c r="Y314" s="89"/>
      <c r="Z314" s="89"/>
      <c r="AA314" s="679"/>
    </row>
    <row r="315" spans="1:27" s="9" customFormat="1" ht="21" x14ac:dyDescent="0.2">
      <c r="A315" s="582"/>
      <c r="B315" s="582"/>
      <c r="C315" s="719"/>
      <c r="D315" s="582"/>
      <c r="E315" s="582"/>
      <c r="F315" s="582"/>
      <c r="G315" s="582"/>
      <c r="H315" s="144" t="s">
        <v>1132</v>
      </c>
      <c r="I315" s="482">
        <v>22985</v>
      </c>
      <c r="J315" s="156">
        <v>42848</v>
      </c>
      <c r="K315" s="156">
        <v>1952</v>
      </c>
      <c r="L315" s="156">
        <v>42848</v>
      </c>
      <c r="M315" s="156">
        <v>1952</v>
      </c>
      <c r="N315" s="156">
        <v>0</v>
      </c>
      <c r="O315" s="156">
        <v>0</v>
      </c>
      <c r="P315" s="269">
        <f t="shared" si="130"/>
        <v>44800</v>
      </c>
      <c r="Q315" s="491">
        <f t="shared" ref="Q315" si="133">J315-L315</f>
        <v>0</v>
      </c>
      <c r="R315" s="481">
        <f>K315-M315</f>
        <v>0</v>
      </c>
      <c r="S315" s="156">
        <v>0</v>
      </c>
      <c r="T315" s="156">
        <v>414</v>
      </c>
      <c r="U315" s="270">
        <f t="shared" si="131"/>
        <v>414</v>
      </c>
      <c r="V315" s="682"/>
      <c r="W315" s="89"/>
      <c r="X315" s="89"/>
      <c r="Y315" s="89"/>
      <c r="Z315" s="89"/>
      <c r="AA315" s="679"/>
    </row>
    <row r="316" spans="1:27" s="9" customFormat="1" ht="21" x14ac:dyDescent="0.2">
      <c r="A316" s="582"/>
      <c r="B316" s="582"/>
      <c r="C316" s="719"/>
      <c r="D316" s="582"/>
      <c r="E316" s="582"/>
      <c r="F316" s="582"/>
      <c r="G316" s="582"/>
      <c r="H316" s="144" t="s">
        <v>1133</v>
      </c>
      <c r="I316" s="335">
        <v>23167</v>
      </c>
      <c r="J316" s="156">
        <v>43500</v>
      </c>
      <c r="K316" s="156">
        <v>1300</v>
      </c>
      <c r="L316" s="156">
        <v>180</v>
      </c>
      <c r="M316" s="156">
        <v>0</v>
      </c>
      <c r="N316" s="156">
        <v>0</v>
      </c>
      <c r="O316" s="156">
        <v>0</v>
      </c>
      <c r="P316" s="270">
        <f t="shared" si="130"/>
        <v>180</v>
      </c>
      <c r="Q316" s="491"/>
      <c r="R316" s="156">
        <v>0</v>
      </c>
      <c r="S316" s="156">
        <v>0</v>
      </c>
      <c r="T316" s="156">
        <v>0</v>
      </c>
      <c r="U316" s="270">
        <f t="shared" si="131"/>
        <v>0</v>
      </c>
      <c r="V316" s="682"/>
      <c r="W316" s="89"/>
      <c r="X316" s="89"/>
      <c r="Y316" s="89"/>
      <c r="Z316" s="89"/>
      <c r="AA316" s="679"/>
    </row>
    <row r="317" spans="1:27" s="9" customFormat="1" ht="21" x14ac:dyDescent="0.2">
      <c r="A317" s="582"/>
      <c r="B317" s="582"/>
      <c r="C317" s="719"/>
      <c r="D317" s="582"/>
      <c r="E317" s="582"/>
      <c r="F317" s="582"/>
      <c r="G317" s="582"/>
      <c r="H317" s="159" t="s">
        <v>1134</v>
      </c>
      <c r="I317" s="336">
        <v>23350</v>
      </c>
      <c r="J317" s="198">
        <v>43425</v>
      </c>
      <c r="K317" s="198">
        <v>653</v>
      </c>
      <c r="L317" s="198">
        <v>0</v>
      </c>
      <c r="M317" s="198">
        <v>0</v>
      </c>
      <c r="N317" s="198">
        <v>0</v>
      </c>
      <c r="O317" s="198">
        <v>0</v>
      </c>
      <c r="P317" s="275">
        <f t="shared" si="130"/>
        <v>0</v>
      </c>
      <c r="Q317" s="198">
        <v>0</v>
      </c>
      <c r="R317" s="198">
        <v>0</v>
      </c>
      <c r="S317" s="198">
        <v>0</v>
      </c>
      <c r="T317" s="198">
        <v>0</v>
      </c>
      <c r="U317" s="275">
        <f t="shared" si="131"/>
        <v>0</v>
      </c>
      <c r="V317" s="682"/>
      <c r="W317" s="89"/>
      <c r="X317" s="89"/>
      <c r="Y317" s="89"/>
      <c r="Z317" s="89"/>
      <c r="AA317" s="680"/>
    </row>
    <row r="318" spans="1:27" s="9" customFormat="1" ht="23.25" x14ac:dyDescent="0.2">
      <c r="A318" s="600"/>
      <c r="B318" s="600"/>
      <c r="C318" s="720"/>
      <c r="D318" s="600"/>
      <c r="E318" s="600"/>
      <c r="F318" s="600"/>
      <c r="G318" s="600"/>
      <c r="H318" s="693" t="s">
        <v>232</v>
      </c>
      <c r="I318" s="693"/>
      <c r="J318" s="226">
        <f>SUM(J314:J317)</f>
        <v>172000</v>
      </c>
      <c r="K318" s="226">
        <f t="shared" ref="K318:T318" si="134">SUM(K314:K317)</f>
        <v>6478</v>
      </c>
      <c r="L318" s="226">
        <f t="shared" si="134"/>
        <v>85255</v>
      </c>
      <c r="M318" s="226">
        <f t="shared" si="134"/>
        <v>4525</v>
      </c>
      <c r="N318" s="226">
        <f t="shared" si="134"/>
        <v>0</v>
      </c>
      <c r="O318" s="226">
        <f t="shared" si="134"/>
        <v>0</v>
      </c>
      <c r="P318" s="309">
        <f t="shared" si="130"/>
        <v>89780</v>
      </c>
      <c r="Q318" s="226">
        <f t="shared" si="134"/>
        <v>0</v>
      </c>
      <c r="R318" s="226">
        <f t="shared" si="134"/>
        <v>0</v>
      </c>
      <c r="S318" s="226">
        <f t="shared" si="134"/>
        <v>0</v>
      </c>
      <c r="T318" s="226">
        <f t="shared" si="134"/>
        <v>414</v>
      </c>
      <c r="U318" s="309">
        <f t="shared" si="131"/>
        <v>414</v>
      </c>
      <c r="V318" s="683"/>
      <c r="W318" s="89"/>
      <c r="X318" s="89"/>
      <c r="Y318" s="89"/>
      <c r="Z318" s="89"/>
      <c r="AA318" s="350"/>
    </row>
    <row r="319" spans="1:27" s="9" customFormat="1" ht="21" x14ac:dyDescent="0.2">
      <c r="A319" s="599">
        <v>3</v>
      </c>
      <c r="B319" s="599" t="s">
        <v>706</v>
      </c>
      <c r="C319" s="718" t="s">
        <v>1490</v>
      </c>
      <c r="D319" s="599">
        <v>51</v>
      </c>
      <c r="E319" s="599">
        <v>5</v>
      </c>
      <c r="F319" s="599" t="s">
        <v>539</v>
      </c>
      <c r="G319" s="599" t="s">
        <v>70</v>
      </c>
      <c r="H319" s="153" t="s">
        <v>1123</v>
      </c>
      <c r="I319" s="153">
        <v>22802</v>
      </c>
      <c r="J319" s="161">
        <v>39214</v>
      </c>
      <c r="K319" s="161">
        <v>2386</v>
      </c>
      <c r="L319" s="161">
        <v>39214</v>
      </c>
      <c r="M319" s="161">
        <v>2386</v>
      </c>
      <c r="N319" s="161">
        <v>0</v>
      </c>
      <c r="O319" s="161">
        <v>0</v>
      </c>
      <c r="P319" s="269">
        <f t="shared" si="130"/>
        <v>41600</v>
      </c>
      <c r="Q319" s="161">
        <f>J319-L319</f>
        <v>0</v>
      </c>
      <c r="R319" s="161">
        <f>K319-M319</f>
        <v>0</v>
      </c>
      <c r="S319" s="161">
        <v>0</v>
      </c>
      <c r="T319" s="161">
        <v>0</v>
      </c>
      <c r="U319" s="269">
        <f t="shared" si="131"/>
        <v>0</v>
      </c>
      <c r="V319" s="681">
        <v>23007</v>
      </c>
      <c r="W319" s="89"/>
      <c r="X319" s="89"/>
      <c r="Y319" s="89"/>
      <c r="Z319" s="89"/>
      <c r="AA319" s="681"/>
    </row>
    <row r="320" spans="1:27" s="9" customFormat="1" ht="21" x14ac:dyDescent="0.2">
      <c r="A320" s="582"/>
      <c r="B320" s="582"/>
      <c r="C320" s="719"/>
      <c r="D320" s="582"/>
      <c r="E320" s="582"/>
      <c r="F320" s="582"/>
      <c r="G320" s="582"/>
      <c r="H320" s="144" t="s">
        <v>1132</v>
      </c>
      <c r="I320" s="482">
        <v>22985</v>
      </c>
      <c r="J320" s="156">
        <v>39791</v>
      </c>
      <c r="K320" s="156">
        <v>1809</v>
      </c>
      <c r="L320" s="156">
        <v>33421</v>
      </c>
      <c r="M320" s="156">
        <v>1809</v>
      </c>
      <c r="N320" s="156">
        <v>0</v>
      </c>
      <c r="O320" s="156">
        <v>0</v>
      </c>
      <c r="P320" s="270">
        <f t="shared" si="130"/>
        <v>35230</v>
      </c>
      <c r="Q320" s="481">
        <f>J320-L320</f>
        <v>6370</v>
      </c>
      <c r="R320" s="481">
        <f>K320-M320</f>
        <v>0</v>
      </c>
      <c r="S320" s="156">
        <v>0</v>
      </c>
      <c r="T320" s="156">
        <v>179.88</v>
      </c>
      <c r="U320" s="270">
        <f t="shared" si="131"/>
        <v>6549.88</v>
      </c>
      <c r="V320" s="682"/>
      <c r="W320" s="89"/>
      <c r="X320" s="89"/>
      <c r="Y320" s="89"/>
      <c r="Z320" s="89"/>
      <c r="AA320" s="682"/>
    </row>
    <row r="321" spans="1:27" s="9" customFormat="1" ht="21" x14ac:dyDescent="0.2">
      <c r="A321" s="582"/>
      <c r="B321" s="582"/>
      <c r="C321" s="719"/>
      <c r="D321" s="582"/>
      <c r="E321" s="582"/>
      <c r="F321" s="582"/>
      <c r="G321" s="582"/>
      <c r="H321" s="144" t="s">
        <v>1133</v>
      </c>
      <c r="I321" s="335">
        <v>23167</v>
      </c>
      <c r="J321" s="156">
        <v>40396</v>
      </c>
      <c r="K321" s="156">
        <v>1204</v>
      </c>
      <c r="L321" s="156">
        <v>0</v>
      </c>
      <c r="M321" s="156">
        <v>0</v>
      </c>
      <c r="N321" s="156">
        <v>0</v>
      </c>
      <c r="O321" s="156">
        <v>0</v>
      </c>
      <c r="P321" s="270">
        <f t="shared" si="130"/>
        <v>0</v>
      </c>
      <c r="Q321" s="156">
        <v>0</v>
      </c>
      <c r="R321" s="156">
        <v>0</v>
      </c>
      <c r="S321" s="156">
        <v>0</v>
      </c>
      <c r="T321" s="156">
        <v>0</v>
      </c>
      <c r="U321" s="270">
        <f t="shared" si="131"/>
        <v>0</v>
      </c>
      <c r="V321" s="682"/>
      <c r="W321" s="89"/>
      <c r="X321" s="89"/>
      <c r="Y321" s="89"/>
      <c r="Z321" s="89"/>
      <c r="AA321" s="682"/>
    </row>
    <row r="322" spans="1:27" s="9" customFormat="1" ht="21" x14ac:dyDescent="0.2">
      <c r="A322" s="582"/>
      <c r="B322" s="582"/>
      <c r="C322" s="719"/>
      <c r="D322" s="582"/>
      <c r="E322" s="582"/>
      <c r="F322" s="582"/>
      <c r="G322" s="582"/>
      <c r="H322" s="159" t="s">
        <v>1134</v>
      </c>
      <c r="I322" s="336">
        <v>23350</v>
      </c>
      <c r="J322" s="198">
        <v>40099</v>
      </c>
      <c r="K322" s="198">
        <v>603</v>
      </c>
      <c r="L322" s="198">
        <v>0</v>
      </c>
      <c r="M322" s="198">
        <v>0</v>
      </c>
      <c r="N322" s="198">
        <v>0</v>
      </c>
      <c r="O322" s="198">
        <v>0</v>
      </c>
      <c r="P322" s="275">
        <f t="shared" si="130"/>
        <v>0</v>
      </c>
      <c r="Q322" s="198">
        <v>0</v>
      </c>
      <c r="R322" s="198">
        <v>0</v>
      </c>
      <c r="S322" s="198">
        <v>0</v>
      </c>
      <c r="T322" s="198">
        <v>0</v>
      </c>
      <c r="U322" s="275">
        <f t="shared" si="131"/>
        <v>0</v>
      </c>
      <c r="V322" s="682"/>
      <c r="W322" s="89"/>
      <c r="X322" s="89"/>
      <c r="Y322" s="89"/>
      <c r="Z322" s="89"/>
      <c r="AA322" s="682"/>
    </row>
    <row r="323" spans="1:27" s="9" customFormat="1" ht="21" x14ac:dyDescent="0.2">
      <c r="A323" s="600"/>
      <c r="B323" s="600"/>
      <c r="C323" s="720"/>
      <c r="D323" s="600"/>
      <c r="E323" s="600"/>
      <c r="F323" s="600"/>
      <c r="G323" s="600"/>
      <c r="H323" s="693" t="s">
        <v>232</v>
      </c>
      <c r="I323" s="693"/>
      <c r="J323" s="226">
        <f>SUM(J319:J322)</f>
        <v>159500</v>
      </c>
      <c r="K323" s="226">
        <f t="shared" ref="K323:T323" si="135">SUM(K319:K322)</f>
        <v>6002</v>
      </c>
      <c r="L323" s="226">
        <f t="shared" si="135"/>
        <v>72635</v>
      </c>
      <c r="M323" s="226">
        <f t="shared" si="135"/>
        <v>4195</v>
      </c>
      <c r="N323" s="226">
        <f t="shared" si="135"/>
        <v>0</v>
      </c>
      <c r="O323" s="226">
        <f t="shared" si="135"/>
        <v>0</v>
      </c>
      <c r="P323" s="309">
        <f t="shared" si="130"/>
        <v>76830</v>
      </c>
      <c r="Q323" s="226">
        <f t="shared" si="135"/>
        <v>6370</v>
      </c>
      <c r="R323" s="226">
        <f t="shared" si="135"/>
        <v>0</v>
      </c>
      <c r="S323" s="226">
        <f t="shared" si="135"/>
        <v>0</v>
      </c>
      <c r="T323" s="226">
        <f t="shared" si="135"/>
        <v>179.88</v>
      </c>
      <c r="U323" s="309">
        <f t="shared" si="131"/>
        <v>6549.88</v>
      </c>
      <c r="V323" s="683"/>
      <c r="W323" s="89"/>
      <c r="X323" s="89"/>
      <c r="Y323" s="89"/>
      <c r="Z323" s="89"/>
      <c r="AA323" s="683"/>
    </row>
    <row r="324" spans="1:27" s="9" customFormat="1" ht="21" x14ac:dyDescent="0.2">
      <c r="A324" s="599">
        <v>4</v>
      </c>
      <c r="B324" s="599" t="s">
        <v>706</v>
      </c>
      <c r="C324" s="718" t="s">
        <v>1491</v>
      </c>
      <c r="D324" s="599">
        <v>30</v>
      </c>
      <c r="E324" s="599">
        <v>15</v>
      </c>
      <c r="F324" s="599" t="s">
        <v>1492</v>
      </c>
      <c r="G324" s="599" t="s">
        <v>70</v>
      </c>
      <c r="H324" s="153" t="s">
        <v>1123</v>
      </c>
      <c r="I324" s="153">
        <v>22802</v>
      </c>
      <c r="J324" s="161">
        <v>48908</v>
      </c>
      <c r="K324" s="161">
        <v>2992</v>
      </c>
      <c r="L324" s="161">
        <v>48908</v>
      </c>
      <c r="M324" s="161">
        <v>2992</v>
      </c>
      <c r="N324" s="161">
        <v>0</v>
      </c>
      <c r="O324" s="161">
        <v>0</v>
      </c>
      <c r="P324" s="269">
        <f t="shared" si="130"/>
        <v>51900</v>
      </c>
      <c r="Q324" s="161">
        <f>J324-L324</f>
        <v>0</v>
      </c>
      <c r="R324" s="161">
        <f>K324-M324</f>
        <v>0</v>
      </c>
      <c r="S324" s="161">
        <v>0</v>
      </c>
      <c r="T324" s="161">
        <v>0</v>
      </c>
      <c r="U324" s="269">
        <f t="shared" si="131"/>
        <v>0</v>
      </c>
      <c r="V324" s="681">
        <v>23007</v>
      </c>
      <c r="W324" s="89"/>
      <c r="X324" s="89"/>
      <c r="Y324" s="89"/>
      <c r="Z324" s="89"/>
      <c r="AA324" s="681"/>
    </row>
    <row r="325" spans="1:27" s="9" customFormat="1" ht="21" x14ac:dyDescent="0.2">
      <c r="A325" s="582"/>
      <c r="B325" s="582"/>
      <c r="C325" s="719"/>
      <c r="D325" s="582"/>
      <c r="E325" s="582"/>
      <c r="F325" s="582"/>
      <c r="G325" s="582"/>
      <c r="H325" s="144" t="s">
        <v>1132</v>
      </c>
      <c r="I325" s="482">
        <v>22985</v>
      </c>
      <c r="J325" s="156">
        <v>49627</v>
      </c>
      <c r="K325" s="156">
        <v>2273</v>
      </c>
      <c r="L325" s="156">
        <v>49627</v>
      </c>
      <c r="M325" s="156">
        <v>2273</v>
      </c>
      <c r="N325" s="156">
        <v>0</v>
      </c>
      <c r="O325" s="156">
        <v>0</v>
      </c>
      <c r="P325" s="270">
        <f t="shared" si="130"/>
        <v>51900</v>
      </c>
      <c r="Q325" s="481">
        <f>J325-L325</f>
        <v>0</v>
      </c>
      <c r="R325" s="156">
        <v>0</v>
      </c>
      <c r="S325" s="156">
        <v>0</v>
      </c>
      <c r="T325" s="156">
        <v>224.34</v>
      </c>
      <c r="U325" s="270">
        <f t="shared" si="131"/>
        <v>224.34</v>
      </c>
      <c r="V325" s="682"/>
      <c r="W325" s="89"/>
      <c r="X325" s="89"/>
      <c r="Y325" s="89"/>
      <c r="Z325" s="89"/>
      <c r="AA325" s="682"/>
    </row>
    <row r="326" spans="1:27" s="9" customFormat="1" ht="21" x14ac:dyDescent="0.2">
      <c r="A326" s="582"/>
      <c r="B326" s="582"/>
      <c r="C326" s="719"/>
      <c r="D326" s="582"/>
      <c r="E326" s="582"/>
      <c r="F326" s="582"/>
      <c r="G326" s="582"/>
      <c r="H326" s="144" t="s">
        <v>1133</v>
      </c>
      <c r="I326" s="335">
        <v>23167</v>
      </c>
      <c r="J326" s="156">
        <v>50382</v>
      </c>
      <c r="K326" s="156">
        <v>1518</v>
      </c>
      <c r="L326" s="156">
        <v>0</v>
      </c>
      <c r="M326" s="156">
        <v>0</v>
      </c>
      <c r="N326" s="156">
        <v>0</v>
      </c>
      <c r="O326" s="156">
        <v>0</v>
      </c>
      <c r="P326" s="270">
        <f t="shared" si="130"/>
        <v>0</v>
      </c>
      <c r="Q326" s="156">
        <v>0</v>
      </c>
      <c r="R326" s="156">
        <v>0</v>
      </c>
      <c r="S326" s="156">
        <v>0</v>
      </c>
      <c r="T326" s="156">
        <v>0</v>
      </c>
      <c r="U326" s="270">
        <f t="shared" si="131"/>
        <v>0</v>
      </c>
      <c r="V326" s="682"/>
      <c r="W326" s="89"/>
      <c r="X326" s="89"/>
      <c r="Y326" s="89"/>
      <c r="Z326" s="89"/>
      <c r="AA326" s="682"/>
    </row>
    <row r="327" spans="1:27" s="9" customFormat="1" ht="21" x14ac:dyDescent="0.2">
      <c r="A327" s="582"/>
      <c r="B327" s="582"/>
      <c r="C327" s="719"/>
      <c r="D327" s="582"/>
      <c r="E327" s="582"/>
      <c r="F327" s="582"/>
      <c r="G327" s="582"/>
      <c r="H327" s="159" t="s">
        <v>1134</v>
      </c>
      <c r="I327" s="336">
        <v>23350</v>
      </c>
      <c r="J327" s="198">
        <v>51083</v>
      </c>
      <c r="K327" s="198">
        <v>768</v>
      </c>
      <c r="L327" s="198">
        <v>0</v>
      </c>
      <c r="M327" s="198">
        <v>0</v>
      </c>
      <c r="N327" s="198">
        <v>0</v>
      </c>
      <c r="O327" s="198">
        <v>0</v>
      </c>
      <c r="P327" s="275">
        <f t="shared" si="130"/>
        <v>0</v>
      </c>
      <c r="Q327" s="198">
        <v>0</v>
      </c>
      <c r="R327" s="198">
        <v>0</v>
      </c>
      <c r="S327" s="198">
        <v>0</v>
      </c>
      <c r="T327" s="198">
        <v>0</v>
      </c>
      <c r="U327" s="275">
        <f t="shared" si="131"/>
        <v>0</v>
      </c>
      <c r="V327" s="682"/>
      <c r="W327" s="89"/>
      <c r="X327" s="89"/>
      <c r="Y327" s="89"/>
      <c r="Z327" s="89"/>
      <c r="AA327" s="682"/>
    </row>
    <row r="328" spans="1:27" s="9" customFormat="1" ht="21" x14ac:dyDescent="0.2">
      <c r="A328" s="600"/>
      <c r="B328" s="600"/>
      <c r="C328" s="720"/>
      <c r="D328" s="600"/>
      <c r="E328" s="600"/>
      <c r="F328" s="600"/>
      <c r="G328" s="600"/>
      <c r="H328" s="693" t="s">
        <v>232</v>
      </c>
      <c r="I328" s="693"/>
      <c r="J328" s="226">
        <f>SUM(J324:J327)</f>
        <v>200000</v>
      </c>
      <c r="K328" s="226">
        <f t="shared" ref="K328:T328" si="136">SUM(K324:K327)</f>
        <v>7551</v>
      </c>
      <c r="L328" s="226">
        <f t="shared" si="136"/>
        <v>98535</v>
      </c>
      <c r="M328" s="226">
        <f t="shared" si="136"/>
        <v>5265</v>
      </c>
      <c r="N328" s="226">
        <f t="shared" si="136"/>
        <v>0</v>
      </c>
      <c r="O328" s="226">
        <f t="shared" si="136"/>
        <v>0</v>
      </c>
      <c r="P328" s="309">
        <f t="shared" si="130"/>
        <v>103800</v>
      </c>
      <c r="Q328" s="226">
        <f t="shared" si="136"/>
        <v>0</v>
      </c>
      <c r="R328" s="226">
        <f t="shared" si="136"/>
        <v>0</v>
      </c>
      <c r="S328" s="226">
        <f t="shared" si="136"/>
        <v>0</v>
      </c>
      <c r="T328" s="226">
        <f t="shared" si="136"/>
        <v>224.34</v>
      </c>
      <c r="U328" s="309">
        <f t="shared" si="131"/>
        <v>224.34</v>
      </c>
      <c r="V328" s="683"/>
      <c r="W328" s="89"/>
      <c r="X328" s="89"/>
      <c r="Y328" s="89"/>
      <c r="Z328" s="89"/>
      <c r="AA328" s="683"/>
    </row>
    <row r="329" spans="1:27" s="9" customFormat="1" ht="21" x14ac:dyDescent="0.2">
      <c r="A329" s="599">
        <v>5</v>
      </c>
      <c r="B329" s="599" t="s">
        <v>1493</v>
      </c>
      <c r="C329" s="718" t="s">
        <v>1494</v>
      </c>
      <c r="D329" s="599">
        <v>99</v>
      </c>
      <c r="E329" s="599">
        <v>5</v>
      </c>
      <c r="F329" s="599" t="s">
        <v>1233</v>
      </c>
      <c r="G329" s="599" t="s">
        <v>70</v>
      </c>
      <c r="H329" s="153" t="s">
        <v>1123</v>
      </c>
      <c r="I329" s="153">
        <v>22802</v>
      </c>
      <c r="J329" s="161">
        <v>11952</v>
      </c>
      <c r="K329" s="161">
        <v>748</v>
      </c>
      <c r="L329" s="161">
        <v>0</v>
      </c>
      <c r="M329" s="161">
        <v>0</v>
      </c>
      <c r="N329" s="161">
        <v>0</v>
      </c>
      <c r="O329" s="161">
        <v>0</v>
      </c>
      <c r="P329" s="269">
        <f t="shared" si="130"/>
        <v>0</v>
      </c>
      <c r="Q329" s="161">
        <f>J329-L329</f>
        <v>11952</v>
      </c>
      <c r="R329" s="161">
        <f>K329-M329</f>
        <v>748</v>
      </c>
      <c r="S329" s="161">
        <v>0</v>
      </c>
      <c r="T329" s="161">
        <v>348.74</v>
      </c>
      <c r="U329" s="269">
        <f t="shared" si="131"/>
        <v>13048.74</v>
      </c>
      <c r="V329" s="678" t="s">
        <v>579</v>
      </c>
      <c r="W329" s="89"/>
      <c r="X329" s="89"/>
      <c r="Y329" s="89"/>
      <c r="Z329" s="89"/>
      <c r="AA329" s="681"/>
    </row>
    <row r="330" spans="1:27" s="9" customFormat="1" ht="21" x14ac:dyDescent="0.2">
      <c r="A330" s="582"/>
      <c r="B330" s="582"/>
      <c r="C330" s="719"/>
      <c r="D330" s="582"/>
      <c r="E330" s="582"/>
      <c r="F330" s="582"/>
      <c r="G330" s="582"/>
      <c r="H330" s="144" t="s">
        <v>1132</v>
      </c>
      <c r="I330" s="482">
        <v>22985</v>
      </c>
      <c r="J330" s="156">
        <v>12128</v>
      </c>
      <c r="K330" s="156">
        <v>572</v>
      </c>
      <c r="L330" s="156">
        <v>0</v>
      </c>
      <c r="M330" s="156">
        <v>0</v>
      </c>
      <c r="N330" s="156">
        <v>0</v>
      </c>
      <c r="O330" s="156">
        <v>0</v>
      </c>
      <c r="P330" s="270">
        <f t="shared" si="130"/>
        <v>0</v>
      </c>
      <c r="Q330" s="481">
        <f>J330-L330</f>
        <v>12128</v>
      </c>
      <c r="R330" s="481">
        <f>K330-M330</f>
        <v>572</v>
      </c>
      <c r="S330" s="156">
        <v>0</v>
      </c>
      <c r="T330" s="156">
        <v>0</v>
      </c>
      <c r="U330" s="270">
        <f t="shared" si="131"/>
        <v>12700</v>
      </c>
      <c r="V330" s="679"/>
      <c r="W330" s="89"/>
      <c r="X330" s="89"/>
      <c r="Y330" s="89"/>
      <c r="Z330" s="89"/>
      <c r="AA330" s="682"/>
    </row>
    <row r="331" spans="1:27" s="9" customFormat="1" ht="21" x14ac:dyDescent="0.2">
      <c r="A331" s="582"/>
      <c r="B331" s="582"/>
      <c r="C331" s="719"/>
      <c r="D331" s="582"/>
      <c r="E331" s="582"/>
      <c r="F331" s="582"/>
      <c r="G331" s="582"/>
      <c r="H331" s="144" t="s">
        <v>1133</v>
      </c>
      <c r="I331" s="335">
        <v>23167</v>
      </c>
      <c r="J331" s="156">
        <v>12312</v>
      </c>
      <c r="K331" s="156">
        <v>388</v>
      </c>
      <c r="L331" s="156">
        <v>0</v>
      </c>
      <c r="M331" s="156">
        <v>0</v>
      </c>
      <c r="N331" s="156">
        <v>0</v>
      </c>
      <c r="O331" s="156">
        <v>0</v>
      </c>
      <c r="P331" s="270">
        <f t="shared" si="130"/>
        <v>0</v>
      </c>
      <c r="Q331" s="156">
        <v>0</v>
      </c>
      <c r="R331" s="156">
        <v>0</v>
      </c>
      <c r="S331" s="156">
        <v>0</v>
      </c>
      <c r="T331" s="156">
        <v>0</v>
      </c>
      <c r="U331" s="270">
        <f t="shared" si="131"/>
        <v>0</v>
      </c>
      <c r="V331" s="679"/>
      <c r="W331" s="89"/>
      <c r="X331" s="89"/>
      <c r="Y331" s="89"/>
      <c r="Z331" s="89"/>
      <c r="AA331" s="682"/>
    </row>
    <row r="332" spans="1:27" s="9" customFormat="1" ht="21" x14ac:dyDescent="0.2">
      <c r="A332" s="582"/>
      <c r="B332" s="582"/>
      <c r="C332" s="719"/>
      <c r="D332" s="582"/>
      <c r="E332" s="582"/>
      <c r="F332" s="582"/>
      <c r="G332" s="582"/>
      <c r="H332" s="159" t="s">
        <v>1134</v>
      </c>
      <c r="I332" s="336">
        <v>23350</v>
      </c>
      <c r="J332" s="198">
        <v>13608</v>
      </c>
      <c r="K332" s="198">
        <v>205</v>
      </c>
      <c r="L332" s="198">
        <v>0</v>
      </c>
      <c r="M332" s="198">
        <v>0</v>
      </c>
      <c r="N332" s="198">
        <v>0</v>
      </c>
      <c r="O332" s="198">
        <v>0</v>
      </c>
      <c r="P332" s="275">
        <f t="shared" si="130"/>
        <v>0</v>
      </c>
      <c r="Q332" s="198">
        <v>0</v>
      </c>
      <c r="R332" s="198">
        <v>0</v>
      </c>
      <c r="S332" s="198">
        <v>0</v>
      </c>
      <c r="T332" s="198">
        <v>0</v>
      </c>
      <c r="U332" s="275">
        <f t="shared" si="131"/>
        <v>0</v>
      </c>
      <c r="V332" s="679"/>
      <c r="W332" s="89"/>
      <c r="X332" s="89"/>
      <c r="Y332" s="89"/>
      <c r="Z332" s="89"/>
      <c r="AA332" s="682"/>
    </row>
    <row r="333" spans="1:27" s="9" customFormat="1" ht="21" x14ac:dyDescent="0.2">
      <c r="A333" s="600"/>
      <c r="B333" s="600"/>
      <c r="C333" s="720"/>
      <c r="D333" s="600"/>
      <c r="E333" s="600"/>
      <c r="F333" s="600"/>
      <c r="G333" s="600"/>
      <c r="H333" s="693" t="s">
        <v>232</v>
      </c>
      <c r="I333" s="693"/>
      <c r="J333" s="226">
        <f>SUM(J329:J332)</f>
        <v>50000</v>
      </c>
      <c r="K333" s="226">
        <f t="shared" ref="K333:T333" si="137">SUM(K329:K332)</f>
        <v>1913</v>
      </c>
      <c r="L333" s="226">
        <f t="shared" si="137"/>
        <v>0</v>
      </c>
      <c r="M333" s="226">
        <f t="shared" si="137"/>
        <v>0</v>
      </c>
      <c r="N333" s="226">
        <f t="shared" si="137"/>
        <v>0</v>
      </c>
      <c r="O333" s="226">
        <f t="shared" si="137"/>
        <v>0</v>
      </c>
      <c r="P333" s="309">
        <f t="shared" si="130"/>
        <v>0</v>
      </c>
      <c r="Q333" s="226">
        <f t="shared" si="137"/>
        <v>24080</v>
      </c>
      <c r="R333" s="226">
        <f t="shared" si="137"/>
        <v>1320</v>
      </c>
      <c r="S333" s="226">
        <f t="shared" si="137"/>
        <v>0</v>
      </c>
      <c r="T333" s="226">
        <f t="shared" si="137"/>
        <v>348.74</v>
      </c>
      <c r="U333" s="309">
        <f t="shared" si="131"/>
        <v>25748.74</v>
      </c>
      <c r="V333" s="680"/>
      <c r="W333" s="89"/>
      <c r="X333" s="89"/>
      <c r="Y333" s="89"/>
      <c r="Z333" s="89"/>
      <c r="AA333" s="683"/>
    </row>
    <row r="334" spans="1:27" s="9" customFormat="1" ht="21" x14ac:dyDescent="0.2">
      <c r="A334" s="599">
        <v>6</v>
      </c>
      <c r="B334" s="599" t="s">
        <v>957</v>
      </c>
      <c r="C334" s="718" t="s">
        <v>1495</v>
      </c>
      <c r="D334" s="599">
        <v>26</v>
      </c>
      <c r="E334" s="599">
        <v>8</v>
      </c>
      <c r="F334" s="599" t="s">
        <v>933</v>
      </c>
      <c r="G334" s="599" t="s">
        <v>70</v>
      </c>
      <c r="H334" s="153" t="s">
        <v>1123</v>
      </c>
      <c r="I334" s="153">
        <v>22802</v>
      </c>
      <c r="J334" s="161">
        <v>48908</v>
      </c>
      <c r="K334" s="161">
        <v>2992</v>
      </c>
      <c r="L334" s="161">
        <v>48908</v>
      </c>
      <c r="M334" s="161">
        <v>2992</v>
      </c>
      <c r="N334" s="161">
        <v>0</v>
      </c>
      <c r="O334" s="161">
        <v>0</v>
      </c>
      <c r="P334" s="269">
        <f t="shared" si="130"/>
        <v>51900</v>
      </c>
      <c r="Q334" s="161">
        <f>J334-L334</f>
        <v>0</v>
      </c>
      <c r="R334" s="161">
        <f>K334-M334</f>
        <v>0</v>
      </c>
      <c r="S334" s="161">
        <v>0</v>
      </c>
      <c r="T334" s="161">
        <v>0</v>
      </c>
      <c r="U334" s="269">
        <f t="shared" si="131"/>
        <v>0</v>
      </c>
      <c r="V334" s="681">
        <v>241949</v>
      </c>
      <c r="W334" s="89"/>
      <c r="X334" s="89"/>
      <c r="Y334" s="89"/>
      <c r="Z334" s="89"/>
      <c r="AA334" s="681"/>
    </row>
    <row r="335" spans="1:27" s="9" customFormat="1" ht="21" x14ac:dyDescent="0.2">
      <c r="A335" s="582"/>
      <c r="B335" s="582"/>
      <c r="C335" s="719"/>
      <c r="D335" s="582"/>
      <c r="E335" s="582"/>
      <c r="F335" s="582"/>
      <c r="G335" s="582"/>
      <c r="H335" s="144" t="s">
        <v>1132</v>
      </c>
      <c r="I335" s="482">
        <v>22985</v>
      </c>
      <c r="J335" s="156">
        <v>49627</v>
      </c>
      <c r="K335" s="156">
        <v>2273</v>
      </c>
      <c r="L335" s="156">
        <v>0</v>
      </c>
      <c r="M335" s="156">
        <v>0</v>
      </c>
      <c r="N335" s="156">
        <v>0</v>
      </c>
      <c r="O335" s="156">
        <v>0</v>
      </c>
      <c r="P335" s="270">
        <f t="shared" si="130"/>
        <v>0</v>
      </c>
      <c r="Q335" s="481">
        <f>J335-L335</f>
        <v>49627</v>
      </c>
      <c r="R335" s="481">
        <f>K335-M335</f>
        <v>2273</v>
      </c>
      <c r="S335" s="156">
        <v>0</v>
      </c>
      <c r="T335" s="156">
        <v>0</v>
      </c>
      <c r="U335" s="270">
        <f t="shared" si="131"/>
        <v>51900</v>
      </c>
      <c r="V335" s="682"/>
      <c r="W335" s="89"/>
      <c r="X335" s="89"/>
      <c r="Y335" s="89"/>
      <c r="Z335" s="89"/>
      <c r="AA335" s="682"/>
    </row>
    <row r="336" spans="1:27" s="9" customFormat="1" ht="21" x14ac:dyDescent="0.2">
      <c r="A336" s="582"/>
      <c r="B336" s="582"/>
      <c r="C336" s="719"/>
      <c r="D336" s="582"/>
      <c r="E336" s="582"/>
      <c r="F336" s="582"/>
      <c r="G336" s="582"/>
      <c r="H336" s="144" t="s">
        <v>1133</v>
      </c>
      <c r="I336" s="335">
        <v>23167</v>
      </c>
      <c r="J336" s="156">
        <v>50382</v>
      </c>
      <c r="K336" s="156">
        <v>1518</v>
      </c>
      <c r="L336" s="156">
        <v>0</v>
      </c>
      <c r="M336" s="156">
        <v>0</v>
      </c>
      <c r="N336" s="156">
        <v>0</v>
      </c>
      <c r="O336" s="156">
        <v>0</v>
      </c>
      <c r="P336" s="270">
        <f t="shared" si="130"/>
        <v>0</v>
      </c>
      <c r="Q336" s="156">
        <v>0</v>
      </c>
      <c r="R336" s="156">
        <v>0</v>
      </c>
      <c r="S336" s="156">
        <v>0</v>
      </c>
      <c r="T336" s="156">
        <v>0</v>
      </c>
      <c r="U336" s="270">
        <f t="shared" si="131"/>
        <v>0</v>
      </c>
      <c r="V336" s="682"/>
      <c r="W336" s="89"/>
      <c r="X336" s="89"/>
      <c r="Y336" s="89"/>
      <c r="Z336" s="89"/>
      <c r="AA336" s="682"/>
    </row>
    <row r="337" spans="1:27" s="9" customFormat="1" ht="21" x14ac:dyDescent="0.2">
      <c r="A337" s="582"/>
      <c r="B337" s="582"/>
      <c r="C337" s="719"/>
      <c r="D337" s="582"/>
      <c r="E337" s="582"/>
      <c r="F337" s="582"/>
      <c r="G337" s="582"/>
      <c r="H337" s="159" t="s">
        <v>1134</v>
      </c>
      <c r="I337" s="336">
        <v>23350</v>
      </c>
      <c r="J337" s="198">
        <v>51083</v>
      </c>
      <c r="K337" s="198">
        <v>768</v>
      </c>
      <c r="L337" s="198">
        <v>0</v>
      </c>
      <c r="M337" s="198">
        <v>0</v>
      </c>
      <c r="N337" s="198">
        <v>0</v>
      </c>
      <c r="O337" s="198">
        <v>0</v>
      </c>
      <c r="P337" s="275">
        <f t="shared" si="130"/>
        <v>0</v>
      </c>
      <c r="Q337" s="198">
        <v>0</v>
      </c>
      <c r="R337" s="198">
        <v>0</v>
      </c>
      <c r="S337" s="198">
        <v>0</v>
      </c>
      <c r="T337" s="198">
        <v>0</v>
      </c>
      <c r="U337" s="275">
        <f t="shared" si="131"/>
        <v>0</v>
      </c>
      <c r="V337" s="682"/>
      <c r="W337" s="89"/>
      <c r="X337" s="89"/>
      <c r="Y337" s="89"/>
      <c r="Z337" s="89"/>
      <c r="AA337" s="682"/>
    </row>
    <row r="338" spans="1:27" s="9" customFormat="1" ht="21" x14ac:dyDescent="0.2">
      <c r="A338" s="600"/>
      <c r="B338" s="600"/>
      <c r="C338" s="720"/>
      <c r="D338" s="600"/>
      <c r="E338" s="600"/>
      <c r="F338" s="600"/>
      <c r="G338" s="600"/>
      <c r="H338" s="693" t="s">
        <v>232</v>
      </c>
      <c r="I338" s="693"/>
      <c r="J338" s="226">
        <f>SUM(J334:J337)</f>
        <v>200000</v>
      </c>
      <c r="K338" s="226">
        <f t="shared" ref="K338:T338" si="138">SUM(K334:K337)</f>
        <v>7551</v>
      </c>
      <c r="L338" s="226">
        <f t="shared" si="138"/>
        <v>48908</v>
      </c>
      <c r="M338" s="226">
        <f t="shared" si="138"/>
        <v>2992</v>
      </c>
      <c r="N338" s="226">
        <f t="shared" si="138"/>
        <v>0</v>
      </c>
      <c r="O338" s="226">
        <f t="shared" si="138"/>
        <v>0</v>
      </c>
      <c r="P338" s="309">
        <f t="shared" si="130"/>
        <v>51900</v>
      </c>
      <c r="Q338" s="226">
        <f t="shared" si="138"/>
        <v>49627</v>
      </c>
      <c r="R338" s="226">
        <f t="shared" si="138"/>
        <v>2273</v>
      </c>
      <c r="S338" s="226">
        <f t="shared" si="138"/>
        <v>0</v>
      </c>
      <c r="T338" s="226">
        <f t="shared" si="138"/>
        <v>0</v>
      </c>
      <c r="U338" s="309">
        <f t="shared" si="131"/>
        <v>51900</v>
      </c>
      <c r="V338" s="683"/>
      <c r="W338" s="89"/>
      <c r="X338" s="89"/>
      <c r="Y338" s="89"/>
      <c r="Z338" s="89"/>
      <c r="AA338" s="683"/>
    </row>
    <row r="339" spans="1:27" s="9" customFormat="1" ht="21" x14ac:dyDescent="0.2">
      <c r="A339" s="599">
        <v>7</v>
      </c>
      <c r="B339" s="599" t="s">
        <v>957</v>
      </c>
      <c r="C339" s="718" t="s">
        <v>1496</v>
      </c>
      <c r="D339" s="599">
        <v>32</v>
      </c>
      <c r="E339" s="599">
        <v>4</v>
      </c>
      <c r="F339" s="599" t="s">
        <v>933</v>
      </c>
      <c r="G339" s="599" t="s">
        <v>70</v>
      </c>
      <c r="H339" s="153" t="s">
        <v>1123</v>
      </c>
      <c r="I339" s="153">
        <v>22802</v>
      </c>
      <c r="J339" s="161">
        <v>47217</v>
      </c>
      <c r="K339" s="161">
        <v>2883</v>
      </c>
      <c r="L339" s="161">
        <v>47217</v>
      </c>
      <c r="M339" s="161">
        <v>2883</v>
      </c>
      <c r="N339" s="161">
        <v>0</v>
      </c>
      <c r="O339" s="161">
        <v>0</v>
      </c>
      <c r="P339" s="269">
        <f t="shared" si="130"/>
        <v>50100</v>
      </c>
      <c r="Q339" s="161">
        <f>J339-L339</f>
        <v>0</v>
      </c>
      <c r="R339" s="161">
        <f>K339-M339</f>
        <v>0</v>
      </c>
      <c r="S339" s="161">
        <v>0</v>
      </c>
      <c r="T339" s="161">
        <v>0</v>
      </c>
      <c r="U339" s="269">
        <f t="shared" si="131"/>
        <v>0</v>
      </c>
      <c r="V339" s="678">
        <v>23047</v>
      </c>
      <c r="W339" s="89"/>
      <c r="X339" s="89"/>
      <c r="Y339" s="89"/>
      <c r="Z339" s="89"/>
      <c r="AA339" s="678"/>
    </row>
    <row r="340" spans="1:27" s="9" customFormat="1" ht="21" x14ac:dyDescent="0.2">
      <c r="A340" s="582"/>
      <c r="B340" s="582"/>
      <c r="C340" s="719"/>
      <c r="D340" s="582"/>
      <c r="E340" s="582"/>
      <c r="F340" s="582"/>
      <c r="G340" s="582"/>
      <c r="H340" s="144" t="s">
        <v>1132</v>
      </c>
      <c r="I340" s="482">
        <v>22985</v>
      </c>
      <c r="J340" s="156">
        <v>47912</v>
      </c>
      <c r="K340" s="156">
        <v>2188</v>
      </c>
      <c r="L340" s="156">
        <v>47912</v>
      </c>
      <c r="M340" s="156">
        <v>2188</v>
      </c>
      <c r="N340" s="156">
        <v>0</v>
      </c>
      <c r="O340" s="156">
        <v>0</v>
      </c>
      <c r="P340" s="270">
        <f t="shared" si="130"/>
        <v>50100</v>
      </c>
      <c r="Q340" s="481">
        <f>J340-L340</f>
        <v>0</v>
      </c>
      <c r="R340" s="481">
        <f>K340-M340</f>
        <v>0</v>
      </c>
      <c r="S340" s="156">
        <v>0</v>
      </c>
      <c r="T340" s="156">
        <v>377</v>
      </c>
      <c r="U340" s="270">
        <f t="shared" si="131"/>
        <v>377</v>
      </c>
      <c r="V340" s="679"/>
      <c r="W340" s="89"/>
      <c r="X340" s="89"/>
      <c r="Y340" s="89"/>
      <c r="Z340" s="89"/>
      <c r="AA340" s="679"/>
    </row>
    <row r="341" spans="1:27" s="9" customFormat="1" ht="21" x14ac:dyDescent="0.2">
      <c r="A341" s="582"/>
      <c r="B341" s="582"/>
      <c r="C341" s="719"/>
      <c r="D341" s="582"/>
      <c r="E341" s="582"/>
      <c r="F341" s="582"/>
      <c r="G341" s="582"/>
      <c r="H341" s="144" t="s">
        <v>1133</v>
      </c>
      <c r="I341" s="335">
        <v>23167</v>
      </c>
      <c r="J341" s="156">
        <v>48640</v>
      </c>
      <c r="K341" s="156">
        <v>1460</v>
      </c>
      <c r="L341" s="156">
        <v>0</v>
      </c>
      <c r="M341" s="156">
        <v>236</v>
      </c>
      <c r="N341" s="156">
        <v>0</v>
      </c>
      <c r="O341" s="156">
        <v>0</v>
      </c>
      <c r="P341" s="270">
        <f t="shared" si="130"/>
        <v>236</v>
      </c>
      <c r="Q341" s="156">
        <v>0</v>
      </c>
      <c r="R341" s="156">
        <v>0</v>
      </c>
      <c r="S341" s="156">
        <v>0</v>
      </c>
      <c r="T341" s="156">
        <v>0</v>
      </c>
      <c r="U341" s="270">
        <f t="shared" si="131"/>
        <v>0</v>
      </c>
      <c r="V341" s="679"/>
      <c r="W341" s="89"/>
      <c r="X341" s="89"/>
      <c r="Y341" s="89"/>
      <c r="Z341" s="89"/>
      <c r="AA341" s="679"/>
    </row>
    <row r="342" spans="1:27" s="9" customFormat="1" ht="21" x14ac:dyDescent="0.2">
      <c r="A342" s="582"/>
      <c r="B342" s="582"/>
      <c r="C342" s="719"/>
      <c r="D342" s="582"/>
      <c r="E342" s="582"/>
      <c r="F342" s="582"/>
      <c r="G342" s="582"/>
      <c r="H342" s="159" t="s">
        <v>1134</v>
      </c>
      <c r="I342" s="336">
        <v>23350</v>
      </c>
      <c r="J342" s="198">
        <v>48931</v>
      </c>
      <c r="K342" s="198">
        <v>736</v>
      </c>
      <c r="L342" s="198">
        <v>0</v>
      </c>
      <c r="M342" s="198">
        <v>0</v>
      </c>
      <c r="N342" s="198">
        <v>0</v>
      </c>
      <c r="O342" s="198">
        <v>0</v>
      </c>
      <c r="P342" s="275">
        <f t="shared" si="130"/>
        <v>0</v>
      </c>
      <c r="Q342" s="198">
        <v>0</v>
      </c>
      <c r="R342" s="198">
        <v>0</v>
      </c>
      <c r="S342" s="198">
        <v>0</v>
      </c>
      <c r="T342" s="198">
        <v>0</v>
      </c>
      <c r="U342" s="275">
        <f t="shared" si="131"/>
        <v>0</v>
      </c>
      <c r="V342" s="679"/>
      <c r="W342" s="89"/>
      <c r="X342" s="89"/>
      <c r="Y342" s="89"/>
      <c r="Z342" s="89"/>
      <c r="AA342" s="679"/>
    </row>
    <row r="343" spans="1:27" s="9" customFormat="1" ht="21" x14ac:dyDescent="0.2">
      <c r="A343" s="600"/>
      <c r="B343" s="600"/>
      <c r="C343" s="720"/>
      <c r="D343" s="600"/>
      <c r="E343" s="600"/>
      <c r="F343" s="600"/>
      <c r="G343" s="600"/>
      <c r="H343" s="693" t="s">
        <v>232</v>
      </c>
      <c r="I343" s="693"/>
      <c r="J343" s="226">
        <f>SUM(J339:J342)</f>
        <v>192700</v>
      </c>
      <c r="K343" s="226">
        <f t="shared" ref="K343:T343" si="139">SUM(K339:K342)</f>
        <v>7267</v>
      </c>
      <c r="L343" s="226">
        <f t="shared" si="139"/>
        <v>95129</v>
      </c>
      <c r="M343" s="226">
        <f t="shared" si="139"/>
        <v>5307</v>
      </c>
      <c r="N343" s="226">
        <f t="shared" si="139"/>
        <v>0</v>
      </c>
      <c r="O343" s="226">
        <f t="shared" si="139"/>
        <v>0</v>
      </c>
      <c r="P343" s="309">
        <f t="shared" si="130"/>
        <v>100436</v>
      </c>
      <c r="Q343" s="226">
        <f t="shared" si="139"/>
        <v>0</v>
      </c>
      <c r="R343" s="226">
        <f t="shared" si="139"/>
        <v>0</v>
      </c>
      <c r="S343" s="226">
        <f t="shared" si="139"/>
        <v>0</v>
      </c>
      <c r="T343" s="226">
        <f t="shared" si="139"/>
        <v>377</v>
      </c>
      <c r="U343" s="309">
        <f t="shared" si="131"/>
        <v>377</v>
      </c>
      <c r="V343" s="680"/>
      <c r="W343" s="89"/>
      <c r="X343" s="89"/>
      <c r="Y343" s="89"/>
      <c r="Z343" s="89"/>
      <c r="AA343" s="680"/>
    </row>
    <row r="344" spans="1:27" s="9" customFormat="1" ht="21" x14ac:dyDescent="0.2">
      <c r="A344" s="599">
        <v>8</v>
      </c>
      <c r="B344" s="599" t="s">
        <v>1497</v>
      </c>
      <c r="C344" s="718" t="s">
        <v>1498</v>
      </c>
      <c r="D344" s="599">
        <v>152</v>
      </c>
      <c r="E344" s="599">
        <v>8</v>
      </c>
      <c r="F344" s="599" t="s">
        <v>933</v>
      </c>
      <c r="G344" s="599" t="s">
        <v>70</v>
      </c>
      <c r="H344" s="153" t="s">
        <v>1123</v>
      </c>
      <c r="I344" s="153">
        <v>22802</v>
      </c>
      <c r="J344" s="161">
        <v>48909</v>
      </c>
      <c r="K344" s="161">
        <v>2991</v>
      </c>
      <c r="L344" s="161">
        <v>48909</v>
      </c>
      <c r="M344" s="161">
        <v>2991</v>
      </c>
      <c r="N344" s="161">
        <v>0</v>
      </c>
      <c r="O344" s="161">
        <v>0</v>
      </c>
      <c r="P344" s="269">
        <f t="shared" si="130"/>
        <v>51900</v>
      </c>
      <c r="Q344" s="161">
        <f>J344-L344</f>
        <v>0</v>
      </c>
      <c r="R344" s="161">
        <f>K344-M344</f>
        <v>0</v>
      </c>
      <c r="S344" s="161">
        <v>0</v>
      </c>
      <c r="T344" s="161">
        <v>0</v>
      </c>
      <c r="U344" s="269">
        <f t="shared" si="131"/>
        <v>0</v>
      </c>
      <c r="V344" s="681">
        <v>241948</v>
      </c>
      <c r="W344" s="89"/>
      <c r="X344" s="89"/>
      <c r="Y344" s="89"/>
      <c r="Z344" s="89"/>
      <c r="AA344" s="681"/>
    </row>
    <row r="345" spans="1:27" s="9" customFormat="1" ht="21" x14ac:dyDescent="0.2">
      <c r="A345" s="582"/>
      <c r="B345" s="582"/>
      <c r="C345" s="719"/>
      <c r="D345" s="582"/>
      <c r="E345" s="582"/>
      <c r="F345" s="582"/>
      <c r="G345" s="582"/>
      <c r="H345" s="144" t="s">
        <v>1132</v>
      </c>
      <c r="I345" s="482">
        <v>22985</v>
      </c>
      <c r="J345" s="156">
        <v>49628</v>
      </c>
      <c r="K345" s="156">
        <v>2272</v>
      </c>
      <c r="L345" s="156">
        <v>0</v>
      </c>
      <c r="M345" s="156">
        <v>0</v>
      </c>
      <c r="N345" s="156">
        <v>0</v>
      </c>
      <c r="O345" s="156">
        <v>0</v>
      </c>
      <c r="P345" s="270">
        <f t="shared" si="130"/>
        <v>0</v>
      </c>
      <c r="Q345" s="481">
        <f>J345-L345</f>
        <v>49628</v>
      </c>
      <c r="R345" s="481">
        <f>K345-M345</f>
        <v>2272</v>
      </c>
      <c r="S345" s="156">
        <v>0</v>
      </c>
      <c r="T345" s="156">
        <v>0</v>
      </c>
      <c r="U345" s="270">
        <f t="shared" si="131"/>
        <v>51900</v>
      </c>
      <c r="V345" s="682"/>
      <c r="W345" s="89"/>
      <c r="X345" s="89"/>
      <c r="Y345" s="89"/>
      <c r="Z345" s="89"/>
      <c r="AA345" s="682"/>
    </row>
    <row r="346" spans="1:27" s="9" customFormat="1" ht="21" x14ac:dyDescent="0.2">
      <c r="A346" s="582"/>
      <c r="B346" s="582"/>
      <c r="C346" s="719"/>
      <c r="D346" s="582"/>
      <c r="E346" s="582"/>
      <c r="F346" s="582"/>
      <c r="G346" s="582"/>
      <c r="H346" s="144" t="s">
        <v>1133</v>
      </c>
      <c r="I346" s="335">
        <v>23167</v>
      </c>
      <c r="J346" s="156">
        <v>50383</v>
      </c>
      <c r="K346" s="156">
        <v>1517</v>
      </c>
      <c r="L346" s="156">
        <v>0</v>
      </c>
      <c r="M346" s="156">
        <v>0</v>
      </c>
      <c r="N346" s="156">
        <v>0</v>
      </c>
      <c r="O346" s="156">
        <v>0</v>
      </c>
      <c r="P346" s="270">
        <f t="shared" si="130"/>
        <v>0</v>
      </c>
      <c r="Q346" s="156">
        <v>0</v>
      </c>
      <c r="R346" s="156">
        <v>0</v>
      </c>
      <c r="S346" s="156">
        <v>0</v>
      </c>
      <c r="T346" s="156">
        <v>0</v>
      </c>
      <c r="U346" s="270">
        <f t="shared" si="131"/>
        <v>0</v>
      </c>
      <c r="V346" s="682"/>
      <c r="W346" s="89"/>
      <c r="X346" s="89"/>
      <c r="Y346" s="89"/>
      <c r="Z346" s="89"/>
      <c r="AA346" s="682"/>
    </row>
    <row r="347" spans="1:27" s="9" customFormat="1" ht="21" x14ac:dyDescent="0.2">
      <c r="A347" s="582"/>
      <c r="B347" s="582"/>
      <c r="C347" s="719"/>
      <c r="D347" s="582"/>
      <c r="E347" s="582"/>
      <c r="F347" s="582"/>
      <c r="G347" s="582"/>
      <c r="H347" s="159" t="s">
        <v>1134</v>
      </c>
      <c r="I347" s="336">
        <v>23350</v>
      </c>
      <c r="J347" s="198">
        <v>51020</v>
      </c>
      <c r="K347" s="198">
        <v>767</v>
      </c>
      <c r="L347" s="198">
        <v>0</v>
      </c>
      <c r="M347" s="198">
        <v>0</v>
      </c>
      <c r="N347" s="198">
        <v>0</v>
      </c>
      <c r="O347" s="198">
        <v>0</v>
      </c>
      <c r="P347" s="275">
        <f t="shared" si="130"/>
        <v>0</v>
      </c>
      <c r="Q347" s="198">
        <v>0</v>
      </c>
      <c r="R347" s="198">
        <v>0</v>
      </c>
      <c r="S347" s="198">
        <v>0</v>
      </c>
      <c r="T347" s="198">
        <v>0</v>
      </c>
      <c r="U347" s="275">
        <f t="shared" si="131"/>
        <v>0</v>
      </c>
      <c r="V347" s="682"/>
      <c r="W347" s="89"/>
      <c r="X347" s="89"/>
      <c r="Y347" s="89"/>
      <c r="Z347" s="89"/>
      <c r="AA347" s="682"/>
    </row>
    <row r="348" spans="1:27" s="9" customFormat="1" ht="21" x14ac:dyDescent="0.2">
      <c r="A348" s="600"/>
      <c r="B348" s="600"/>
      <c r="C348" s="720"/>
      <c r="D348" s="600"/>
      <c r="E348" s="600"/>
      <c r="F348" s="600"/>
      <c r="G348" s="600"/>
      <c r="H348" s="693" t="s">
        <v>232</v>
      </c>
      <c r="I348" s="693"/>
      <c r="J348" s="226">
        <f>SUM(J344:J347)</f>
        <v>199940</v>
      </c>
      <c r="K348" s="226">
        <f t="shared" ref="K348:T348" si="140">SUM(K344:K347)</f>
        <v>7547</v>
      </c>
      <c r="L348" s="226">
        <f t="shared" si="140"/>
        <v>48909</v>
      </c>
      <c r="M348" s="226">
        <f t="shared" si="140"/>
        <v>2991</v>
      </c>
      <c r="N348" s="226">
        <f t="shared" si="140"/>
        <v>0</v>
      </c>
      <c r="O348" s="226">
        <f t="shared" si="140"/>
        <v>0</v>
      </c>
      <c r="P348" s="309">
        <f t="shared" si="130"/>
        <v>51900</v>
      </c>
      <c r="Q348" s="226">
        <f t="shared" si="140"/>
        <v>49628</v>
      </c>
      <c r="R348" s="226">
        <f t="shared" si="140"/>
        <v>2272</v>
      </c>
      <c r="S348" s="226">
        <f t="shared" si="140"/>
        <v>0</v>
      </c>
      <c r="T348" s="226">
        <f t="shared" si="140"/>
        <v>0</v>
      </c>
      <c r="U348" s="309">
        <f t="shared" si="131"/>
        <v>51900</v>
      </c>
      <c r="V348" s="683"/>
      <c r="W348" s="89"/>
      <c r="X348" s="89"/>
      <c r="Y348" s="89"/>
      <c r="Z348" s="89"/>
      <c r="AA348" s="683"/>
    </row>
    <row r="349" spans="1:27" s="9" customFormat="1" ht="21" x14ac:dyDescent="0.2">
      <c r="A349" s="599">
        <v>9</v>
      </c>
      <c r="B349" s="599" t="s">
        <v>957</v>
      </c>
      <c r="C349" s="718" t="s">
        <v>1499</v>
      </c>
      <c r="D349" s="599">
        <v>60</v>
      </c>
      <c r="E349" s="599">
        <v>4</v>
      </c>
      <c r="F349" s="599" t="s">
        <v>933</v>
      </c>
      <c r="G349" s="599" t="s">
        <v>70</v>
      </c>
      <c r="H349" s="153" t="s">
        <v>1123</v>
      </c>
      <c r="I349" s="153">
        <v>22802</v>
      </c>
      <c r="J349" s="161">
        <v>48909</v>
      </c>
      <c r="K349" s="161">
        <v>2991</v>
      </c>
      <c r="L349" s="161">
        <v>48909</v>
      </c>
      <c r="M349" s="161">
        <v>2991</v>
      </c>
      <c r="N349" s="161">
        <v>0</v>
      </c>
      <c r="O349" s="161">
        <v>0</v>
      </c>
      <c r="P349" s="269">
        <f t="shared" si="130"/>
        <v>51900</v>
      </c>
      <c r="Q349" s="161">
        <f>J349-L349</f>
        <v>0</v>
      </c>
      <c r="R349" s="161">
        <f>K349-M349</f>
        <v>0</v>
      </c>
      <c r="S349" s="161">
        <v>0</v>
      </c>
      <c r="T349" s="161">
        <v>0</v>
      </c>
      <c r="U349" s="269">
        <f t="shared" si="131"/>
        <v>0</v>
      </c>
      <c r="V349" s="678">
        <v>23024</v>
      </c>
      <c r="W349" s="89"/>
      <c r="X349" s="89"/>
      <c r="Y349" s="89"/>
      <c r="Z349" s="89"/>
      <c r="AA349" s="678"/>
    </row>
    <row r="350" spans="1:27" s="9" customFormat="1" ht="21" x14ac:dyDescent="0.2">
      <c r="A350" s="582"/>
      <c r="B350" s="582"/>
      <c r="C350" s="719"/>
      <c r="D350" s="582"/>
      <c r="E350" s="582"/>
      <c r="F350" s="582"/>
      <c r="G350" s="582"/>
      <c r="H350" s="144" t="s">
        <v>1132</v>
      </c>
      <c r="I350" s="480">
        <v>22985</v>
      </c>
      <c r="J350" s="156">
        <v>49628</v>
      </c>
      <c r="K350" s="156">
        <v>2272</v>
      </c>
      <c r="L350" s="156">
        <v>28988</v>
      </c>
      <c r="M350" s="156">
        <v>2272</v>
      </c>
      <c r="N350" s="156">
        <v>0</v>
      </c>
      <c r="O350" s="156">
        <v>0</v>
      </c>
      <c r="P350" s="270">
        <f t="shared" si="130"/>
        <v>31260</v>
      </c>
      <c r="Q350" s="490">
        <f>J350-L350</f>
        <v>20640</v>
      </c>
      <c r="R350" s="490">
        <f>K350-M350</f>
        <v>0</v>
      </c>
      <c r="S350" s="156">
        <v>0</v>
      </c>
      <c r="T350" s="156">
        <v>344</v>
      </c>
      <c r="U350" s="270">
        <f t="shared" si="131"/>
        <v>20984</v>
      </c>
      <c r="V350" s="679"/>
      <c r="W350" s="89"/>
      <c r="X350" s="89"/>
      <c r="Y350" s="89"/>
      <c r="Z350" s="89"/>
      <c r="AA350" s="679"/>
    </row>
    <row r="351" spans="1:27" s="9" customFormat="1" ht="21" x14ac:dyDescent="0.2">
      <c r="A351" s="582"/>
      <c r="B351" s="582"/>
      <c r="C351" s="719"/>
      <c r="D351" s="582"/>
      <c r="E351" s="582"/>
      <c r="F351" s="582"/>
      <c r="G351" s="582"/>
      <c r="H351" s="144" t="s">
        <v>1133</v>
      </c>
      <c r="I351" s="335">
        <v>23167</v>
      </c>
      <c r="J351" s="156">
        <v>50383</v>
      </c>
      <c r="K351" s="156">
        <v>1517</v>
      </c>
      <c r="L351" s="156">
        <v>0</v>
      </c>
      <c r="M351" s="156">
        <v>0</v>
      </c>
      <c r="N351" s="156">
        <v>0</v>
      </c>
      <c r="O351" s="156">
        <v>0</v>
      </c>
      <c r="P351" s="270">
        <f t="shared" si="130"/>
        <v>0</v>
      </c>
      <c r="Q351" s="156">
        <v>0</v>
      </c>
      <c r="R351" s="156">
        <v>0</v>
      </c>
      <c r="S351" s="156">
        <v>0</v>
      </c>
      <c r="T351" s="156">
        <v>0</v>
      </c>
      <c r="U351" s="270">
        <f t="shared" si="131"/>
        <v>0</v>
      </c>
      <c r="V351" s="679"/>
      <c r="W351" s="89"/>
      <c r="X351" s="89"/>
      <c r="Y351" s="89"/>
      <c r="Z351" s="89"/>
      <c r="AA351" s="679"/>
    </row>
    <row r="352" spans="1:27" s="9" customFormat="1" ht="21" x14ac:dyDescent="0.2">
      <c r="A352" s="582"/>
      <c r="B352" s="582"/>
      <c r="C352" s="719"/>
      <c r="D352" s="582"/>
      <c r="E352" s="582"/>
      <c r="F352" s="582"/>
      <c r="G352" s="582"/>
      <c r="H352" s="159" t="s">
        <v>1134</v>
      </c>
      <c r="I352" s="336">
        <v>23350</v>
      </c>
      <c r="J352" s="198">
        <v>51030</v>
      </c>
      <c r="K352" s="198">
        <v>768</v>
      </c>
      <c r="L352" s="198">
        <v>0</v>
      </c>
      <c r="M352" s="198">
        <v>0</v>
      </c>
      <c r="N352" s="198">
        <v>0</v>
      </c>
      <c r="O352" s="198">
        <v>0</v>
      </c>
      <c r="P352" s="275">
        <f t="shared" si="130"/>
        <v>0</v>
      </c>
      <c r="Q352" s="198">
        <v>0</v>
      </c>
      <c r="R352" s="198">
        <v>0</v>
      </c>
      <c r="S352" s="198">
        <v>0</v>
      </c>
      <c r="T352" s="198">
        <v>0</v>
      </c>
      <c r="U352" s="275">
        <f t="shared" si="131"/>
        <v>0</v>
      </c>
      <c r="V352" s="679"/>
      <c r="W352" s="89"/>
      <c r="X352" s="89"/>
      <c r="Y352" s="89"/>
      <c r="Z352" s="89"/>
      <c r="AA352" s="679"/>
    </row>
    <row r="353" spans="1:27" s="9" customFormat="1" ht="21" x14ac:dyDescent="0.2">
      <c r="A353" s="600"/>
      <c r="B353" s="600"/>
      <c r="C353" s="720"/>
      <c r="D353" s="600"/>
      <c r="E353" s="600"/>
      <c r="F353" s="600"/>
      <c r="G353" s="600"/>
      <c r="H353" s="693" t="s">
        <v>232</v>
      </c>
      <c r="I353" s="693"/>
      <c r="J353" s="226">
        <f>SUM(J349:J352)</f>
        <v>199950</v>
      </c>
      <c r="K353" s="226">
        <f t="shared" ref="K353:T353" si="141">SUM(K349:K352)</f>
        <v>7548</v>
      </c>
      <c r="L353" s="226">
        <f t="shared" si="141"/>
        <v>77897</v>
      </c>
      <c r="M353" s="226">
        <f t="shared" si="141"/>
        <v>5263</v>
      </c>
      <c r="N353" s="226">
        <f t="shared" si="141"/>
        <v>0</v>
      </c>
      <c r="O353" s="226">
        <f t="shared" si="141"/>
        <v>0</v>
      </c>
      <c r="P353" s="309">
        <f t="shared" si="130"/>
        <v>83160</v>
      </c>
      <c r="Q353" s="226">
        <f t="shared" si="141"/>
        <v>20640</v>
      </c>
      <c r="R353" s="226">
        <f t="shared" si="141"/>
        <v>0</v>
      </c>
      <c r="S353" s="226">
        <f t="shared" si="141"/>
        <v>0</v>
      </c>
      <c r="T353" s="226">
        <f t="shared" si="141"/>
        <v>344</v>
      </c>
      <c r="U353" s="309">
        <f t="shared" si="131"/>
        <v>20984</v>
      </c>
      <c r="V353" s="680"/>
      <c r="W353" s="89"/>
      <c r="X353" s="89"/>
      <c r="Y353" s="89"/>
      <c r="Z353" s="89"/>
      <c r="AA353" s="680"/>
    </row>
    <row r="354" spans="1:27" s="9" customFormat="1" ht="21" x14ac:dyDescent="0.2">
      <c r="A354" s="599">
        <v>10</v>
      </c>
      <c r="B354" s="599" t="s">
        <v>754</v>
      </c>
      <c r="C354" s="718" t="s">
        <v>1500</v>
      </c>
      <c r="D354" s="599">
        <v>108</v>
      </c>
      <c r="E354" s="599">
        <v>5</v>
      </c>
      <c r="F354" s="599" t="s">
        <v>933</v>
      </c>
      <c r="G354" s="599" t="s">
        <v>70</v>
      </c>
      <c r="H354" s="153" t="s">
        <v>1123</v>
      </c>
      <c r="I354" s="153">
        <v>22802</v>
      </c>
      <c r="J354" s="161">
        <v>48908</v>
      </c>
      <c r="K354" s="161">
        <v>2992</v>
      </c>
      <c r="L354" s="161">
        <v>48908</v>
      </c>
      <c r="M354" s="161">
        <v>2992</v>
      </c>
      <c r="N354" s="161">
        <v>0</v>
      </c>
      <c r="O354" s="161">
        <v>0</v>
      </c>
      <c r="P354" s="269">
        <f t="shared" si="130"/>
        <v>51900</v>
      </c>
      <c r="Q354" s="161">
        <f>J354-L354</f>
        <v>0</v>
      </c>
      <c r="R354" s="161">
        <f>K354-M354</f>
        <v>0</v>
      </c>
      <c r="S354" s="161">
        <v>0</v>
      </c>
      <c r="T354" s="161">
        <v>0</v>
      </c>
      <c r="U354" s="269">
        <f t="shared" si="131"/>
        <v>0</v>
      </c>
      <c r="V354" s="681">
        <v>22999</v>
      </c>
      <c r="W354" s="89"/>
      <c r="X354" s="89"/>
      <c r="Y354" s="89"/>
      <c r="Z354" s="89"/>
      <c r="AA354" s="681"/>
    </row>
    <row r="355" spans="1:27" s="9" customFormat="1" ht="21" x14ac:dyDescent="0.2">
      <c r="A355" s="582"/>
      <c r="B355" s="582"/>
      <c r="C355" s="719"/>
      <c r="D355" s="582"/>
      <c r="E355" s="582"/>
      <c r="F355" s="582"/>
      <c r="G355" s="582"/>
      <c r="H355" s="144" t="s">
        <v>1132</v>
      </c>
      <c r="I355" s="482">
        <v>22985</v>
      </c>
      <c r="J355" s="156">
        <v>49627</v>
      </c>
      <c r="K355" s="156">
        <v>2273</v>
      </c>
      <c r="L355" s="156">
        <v>49627</v>
      </c>
      <c r="M355" s="156">
        <v>2273</v>
      </c>
      <c r="N355" s="156">
        <v>0</v>
      </c>
      <c r="O355" s="156">
        <v>0</v>
      </c>
      <c r="P355" s="270">
        <f t="shared" si="130"/>
        <v>51900</v>
      </c>
      <c r="Q355" s="481">
        <f>J355-L355</f>
        <v>0</v>
      </c>
      <c r="R355" s="481">
        <f>K355-M355</f>
        <v>0</v>
      </c>
      <c r="S355" s="156">
        <v>0</v>
      </c>
      <c r="T355" s="156">
        <v>0</v>
      </c>
      <c r="U355" s="270">
        <f t="shared" si="131"/>
        <v>0</v>
      </c>
      <c r="V355" s="682"/>
      <c r="W355" s="89"/>
      <c r="X355" s="89"/>
      <c r="Y355" s="89"/>
      <c r="Z355" s="89"/>
      <c r="AA355" s="682"/>
    </row>
    <row r="356" spans="1:27" s="9" customFormat="1" ht="21" x14ac:dyDescent="0.2">
      <c r="A356" s="582"/>
      <c r="B356" s="582"/>
      <c r="C356" s="719"/>
      <c r="D356" s="582"/>
      <c r="E356" s="582"/>
      <c r="F356" s="582"/>
      <c r="G356" s="582"/>
      <c r="H356" s="144" t="s">
        <v>1133</v>
      </c>
      <c r="I356" s="335">
        <v>23167</v>
      </c>
      <c r="J356" s="156">
        <v>50382</v>
      </c>
      <c r="K356" s="156">
        <v>1518</v>
      </c>
      <c r="L356" s="156">
        <v>0</v>
      </c>
      <c r="M356" s="156">
        <v>0</v>
      </c>
      <c r="N356" s="156">
        <v>0</v>
      </c>
      <c r="O356" s="156">
        <v>0</v>
      </c>
      <c r="P356" s="270">
        <f t="shared" si="130"/>
        <v>0</v>
      </c>
      <c r="Q356" s="156">
        <v>0</v>
      </c>
      <c r="R356" s="156">
        <v>0</v>
      </c>
      <c r="S356" s="156">
        <v>0</v>
      </c>
      <c r="T356" s="156">
        <v>0</v>
      </c>
      <c r="U356" s="270">
        <f t="shared" si="131"/>
        <v>0</v>
      </c>
      <c r="V356" s="682"/>
      <c r="W356" s="89"/>
      <c r="X356" s="89"/>
      <c r="Y356" s="89"/>
      <c r="Z356" s="89"/>
      <c r="AA356" s="682"/>
    </row>
    <row r="357" spans="1:27" s="9" customFormat="1" ht="21" x14ac:dyDescent="0.2">
      <c r="A357" s="582"/>
      <c r="B357" s="582"/>
      <c r="C357" s="719"/>
      <c r="D357" s="582"/>
      <c r="E357" s="582"/>
      <c r="F357" s="582"/>
      <c r="G357" s="582"/>
      <c r="H357" s="159" t="s">
        <v>1134</v>
      </c>
      <c r="I357" s="336">
        <v>23350</v>
      </c>
      <c r="J357" s="198">
        <v>51078</v>
      </c>
      <c r="K357" s="198">
        <v>768</v>
      </c>
      <c r="L357" s="198">
        <v>0</v>
      </c>
      <c r="M357" s="198">
        <v>0</v>
      </c>
      <c r="N357" s="198">
        <v>0</v>
      </c>
      <c r="O357" s="198">
        <v>0</v>
      </c>
      <c r="P357" s="275">
        <f t="shared" si="130"/>
        <v>0</v>
      </c>
      <c r="Q357" s="198">
        <v>0</v>
      </c>
      <c r="R357" s="198">
        <v>0</v>
      </c>
      <c r="S357" s="198">
        <v>0</v>
      </c>
      <c r="T357" s="198">
        <v>0</v>
      </c>
      <c r="U357" s="275">
        <f t="shared" si="131"/>
        <v>0</v>
      </c>
      <c r="V357" s="682"/>
      <c r="W357" s="89"/>
      <c r="X357" s="89"/>
      <c r="Y357" s="89"/>
      <c r="Z357" s="89"/>
      <c r="AA357" s="682"/>
    </row>
    <row r="358" spans="1:27" s="9" customFormat="1" ht="21" x14ac:dyDescent="0.2">
      <c r="A358" s="600"/>
      <c r="B358" s="600"/>
      <c r="C358" s="720"/>
      <c r="D358" s="600"/>
      <c r="E358" s="600"/>
      <c r="F358" s="600"/>
      <c r="G358" s="600"/>
      <c r="H358" s="693" t="s">
        <v>232</v>
      </c>
      <c r="I358" s="693"/>
      <c r="J358" s="226">
        <f>SUM(J354:J357)</f>
        <v>199995</v>
      </c>
      <c r="K358" s="226">
        <f t="shared" ref="K358:U358" si="142">SUM(K354:K357)</f>
        <v>7551</v>
      </c>
      <c r="L358" s="226">
        <f t="shared" si="142"/>
        <v>98535</v>
      </c>
      <c r="M358" s="226">
        <f t="shared" si="142"/>
        <v>5265</v>
      </c>
      <c r="N358" s="226">
        <f t="shared" si="142"/>
        <v>0</v>
      </c>
      <c r="O358" s="226">
        <f t="shared" si="142"/>
        <v>0</v>
      </c>
      <c r="P358" s="226">
        <f t="shared" si="142"/>
        <v>103800</v>
      </c>
      <c r="Q358" s="226">
        <f t="shared" si="142"/>
        <v>0</v>
      </c>
      <c r="R358" s="226">
        <f t="shared" si="142"/>
        <v>0</v>
      </c>
      <c r="S358" s="226">
        <f t="shared" si="142"/>
        <v>0</v>
      </c>
      <c r="T358" s="226">
        <f t="shared" si="142"/>
        <v>0</v>
      </c>
      <c r="U358" s="226">
        <f t="shared" si="142"/>
        <v>0</v>
      </c>
      <c r="V358" s="683"/>
      <c r="W358" s="89"/>
      <c r="X358" s="89"/>
      <c r="Y358" s="89"/>
      <c r="Z358" s="89"/>
      <c r="AA358" s="683"/>
    </row>
    <row r="359" spans="1:27" s="9" customFormat="1" ht="21" x14ac:dyDescent="0.2">
      <c r="A359" s="599">
        <v>11</v>
      </c>
      <c r="B359" s="599" t="s">
        <v>957</v>
      </c>
      <c r="C359" s="718" t="s">
        <v>1501</v>
      </c>
      <c r="D359" s="599">
        <v>32</v>
      </c>
      <c r="E359" s="599">
        <v>8</v>
      </c>
      <c r="F359" s="599" t="s">
        <v>933</v>
      </c>
      <c r="G359" s="599" t="s">
        <v>70</v>
      </c>
      <c r="H359" s="153" t="s">
        <v>1123</v>
      </c>
      <c r="I359" s="153">
        <v>22802</v>
      </c>
      <c r="J359" s="161">
        <v>48910</v>
      </c>
      <c r="K359" s="161">
        <v>2990</v>
      </c>
      <c r="L359" s="161">
        <v>48910</v>
      </c>
      <c r="M359" s="161">
        <v>2990</v>
      </c>
      <c r="N359" s="161">
        <v>0</v>
      </c>
      <c r="O359" s="161">
        <v>0</v>
      </c>
      <c r="P359" s="269">
        <f t="shared" si="130"/>
        <v>51900</v>
      </c>
      <c r="Q359" s="161">
        <f>J359-L359</f>
        <v>0</v>
      </c>
      <c r="R359" s="161">
        <f>K359-M359</f>
        <v>0</v>
      </c>
      <c r="S359" s="161">
        <v>0</v>
      </c>
      <c r="T359" s="161">
        <v>0</v>
      </c>
      <c r="U359" s="269">
        <f t="shared" si="131"/>
        <v>0</v>
      </c>
      <c r="V359" s="678">
        <v>22986</v>
      </c>
      <c r="W359" s="89"/>
      <c r="X359" s="89"/>
      <c r="Y359" s="89"/>
      <c r="Z359" s="89"/>
      <c r="AA359" s="678"/>
    </row>
    <row r="360" spans="1:27" s="9" customFormat="1" ht="21" x14ac:dyDescent="0.2">
      <c r="A360" s="582"/>
      <c r="B360" s="582"/>
      <c r="C360" s="719"/>
      <c r="D360" s="582"/>
      <c r="E360" s="582"/>
      <c r="F360" s="582"/>
      <c r="G360" s="582"/>
      <c r="H360" s="144" t="s">
        <v>1132</v>
      </c>
      <c r="I360" s="482">
        <v>22985</v>
      </c>
      <c r="J360" s="156">
        <v>49629</v>
      </c>
      <c r="K360" s="156">
        <v>2271</v>
      </c>
      <c r="L360" s="156">
        <v>49629</v>
      </c>
      <c r="M360" s="156">
        <v>2271</v>
      </c>
      <c r="N360" s="156">
        <v>0</v>
      </c>
      <c r="O360" s="156">
        <v>0</v>
      </c>
      <c r="P360" s="270">
        <f t="shared" si="130"/>
        <v>51900</v>
      </c>
      <c r="Q360" s="156">
        <v>0</v>
      </c>
      <c r="R360" s="156">
        <v>0</v>
      </c>
      <c r="S360" s="156">
        <v>0</v>
      </c>
      <c r="T360" s="156">
        <v>0</v>
      </c>
      <c r="U360" s="270">
        <f t="shared" si="131"/>
        <v>0</v>
      </c>
      <c r="V360" s="679"/>
      <c r="W360" s="89"/>
      <c r="X360" s="89"/>
      <c r="Y360" s="89"/>
      <c r="Z360" s="89"/>
      <c r="AA360" s="679"/>
    </row>
    <row r="361" spans="1:27" s="9" customFormat="1" ht="21" x14ac:dyDescent="0.2">
      <c r="A361" s="582"/>
      <c r="B361" s="582"/>
      <c r="C361" s="719"/>
      <c r="D361" s="582"/>
      <c r="E361" s="582"/>
      <c r="F361" s="582"/>
      <c r="G361" s="582"/>
      <c r="H361" s="144" t="s">
        <v>1133</v>
      </c>
      <c r="I361" s="335">
        <v>23167</v>
      </c>
      <c r="J361" s="156">
        <v>50384</v>
      </c>
      <c r="K361" s="156">
        <v>1516</v>
      </c>
      <c r="L361" s="156">
        <v>0</v>
      </c>
      <c r="M361" s="156">
        <v>0</v>
      </c>
      <c r="N361" s="156">
        <v>0</v>
      </c>
      <c r="O361" s="156">
        <v>0</v>
      </c>
      <c r="P361" s="270">
        <f t="shared" si="130"/>
        <v>0</v>
      </c>
      <c r="Q361" s="156">
        <v>0</v>
      </c>
      <c r="R361" s="156">
        <v>0</v>
      </c>
      <c r="S361" s="156">
        <v>0</v>
      </c>
      <c r="T361" s="156">
        <v>0</v>
      </c>
      <c r="U361" s="270">
        <f t="shared" si="131"/>
        <v>0</v>
      </c>
      <c r="V361" s="679"/>
      <c r="W361" s="89"/>
      <c r="X361" s="89"/>
      <c r="Y361" s="89"/>
      <c r="Z361" s="89"/>
      <c r="AA361" s="679"/>
    </row>
    <row r="362" spans="1:27" s="9" customFormat="1" ht="21" x14ac:dyDescent="0.2">
      <c r="A362" s="582"/>
      <c r="B362" s="582"/>
      <c r="C362" s="719"/>
      <c r="D362" s="582"/>
      <c r="E362" s="582"/>
      <c r="F362" s="582"/>
      <c r="G362" s="582"/>
      <c r="H362" s="159" t="s">
        <v>1134</v>
      </c>
      <c r="I362" s="336">
        <v>23350</v>
      </c>
      <c r="J362" s="198">
        <v>50947</v>
      </c>
      <c r="K362" s="198">
        <v>766</v>
      </c>
      <c r="L362" s="198">
        <v>0</v>
      </c>
      <c r="M362" s="198">
        <v>0</v>
      </c>
      <c r="N362" s="198">
        <v>0</v>
      </c>
      <c r="O362" s="198">
        <v>0</v>
      </c>
      <c r="P362" s="275">
        <f t="shared" si="130"/>
        <v>0</v>
      </c>
      <c r="Q362" s="198">
        <v>0</v>
      </c>
      <c r="R362" s="198">
        <v>0</v>
      </c>
      <c r="S362" s="198">
        <v>0</v>
      </c>
      <c r="T362" s="198">
        <v>0</v>
      </c>
      <c r="U362" s="275">
        <f t="shared" si="131"/>
        <v>0</v>
      </c>
      <c r="V362" s="679"/>
      <c r="W362" s="89"/>
      <c r="X362" s="89"/>
      <c r="Y362" s="89"/>
      <c r="Z362" s="89"/>
      <c r="AA362" s="679"/>
    </row>
    <row r="363" spans="1:27" s="9" customFormat="1" ht="21" x14ac:dyDescent="0.2">
      <c r="A363" s="600"/>
      <c r="B363" s="600"/>
      <c r="C363" s="720"/>
      <c r="D363" s="600"/>
      <c r="E363" s="600"/>
      <c r="F363" s="600"/>
      <c r="G363" s="600"/>
      <c r="H363" s="693" t="s">
        <v>232</v>
      </c>
      <c r="I363" s="693"/>
      <c r="J363" s="226">
        <f>SUM(J359:J362)</f>
        <v>199870</v>
      </c>
      <c r="K363" s="226">
        <f t="shared" ref="K363:T363" si="143">SUM(K359:K362)</f>
        <v>7543</v>
      </c>
      <c r="L363" s="226">
        <f t="shared" si="143"/>
        <v>98539</v>
      </c>
      <c r="M363" s="226">
        <f t="shared" si="143"/>
        <v>5261</v>
      </c>
      <c r="N363" s="226">
        <f t="shared" si="143"/>
        <v>0</v>
      </c>
      <c r="O363" s="226">
        <f t="shared" si="143"/>
        <v>0</v>
      </c>
      <c r="P363" s="309">
        <f t="shared" si="130"/>
        <v>103800</v>
      </c>
      <c r="Q363" s="226">
        <f t="shared" si="143"/>
        <v>0</v>
      </c>
      <c r="R363" s="226">
        <f t="shared" si="143"/>
        <v>0</v>
      </c>
      <c r="S363" s="226">
        <f t="shared" si="143"/>
        <v>0</v>
      </c>
      <c r="T363" s="226">
        <f t="shared" si="143"/>
        <v>0</v>
      </c>
      <c r="U363" s="309">
        <f t="shared" si="131"/>
        <v>0</v>
      </c>
      <c r="V363" s="680"/>
      <c r="W363" s="89"/>
      <c r="X363" s="89"/>
      <c r="Y363" s="89"/>
      <c r="Z363" s="89"/>
      <c r="AA363" s="680"/>
    </row>
    <row r="364" spans="1:27" s="9" customFormat="1" ht="21" x14ac:dyDescent="0.2">
      <c r="A364" s="599">
        <v>12</v>
      </c>
      <c r="B364" s="599" t="s">
        <v>957</v>
      </c>
      <c r="C364" s="718" t="s">
        <v>1502</v>
      </c>
      <c r="D364" s="599">
        <v>210</v>
      </c>
      <c r="E364" s="599">
        <v>1</v>
      </c>
      <c r="F364" s="599" t="s">
        <v>933</v>
      </c>
      <c r="G364" s="599" t="s">
        <v>70</v>
      </c>
      <c r="H364" s="153" t="s">
        <v>1123</v>
      </c>
      <c r="I364" s="153">
        <v>22802</v>
      </c>
      <c r="J364" s="161">
        <v>48064</v>
      </c>
      <c r="K364" s="161">
        <v>2936</v>
      </c>
      <c r="L364" s="161">
        <v>0</v>
      </c>
      <c r="M364" s="161">
        <v>0</v>
      </c>
      <c r="N364" s="161">
        <v>0</v>
      </c>
      <c r="O364" s="161">
        <v>0</v>
      </c>
      <c r="P364" s="269">
        <f t="shared" si="130"/>
        <v>0</v>
      </c>
      <c r="Q364" s="161">
        <f>J364-L364</f>
        <v>48064</v>
      </c>
      <c r="R364" s="161">
        <f>K364-M364</f>
        <v>2936</v>
      </c>
      <c r="S364" s="161">
        <v>0</v>
      </c>
      <c r="T364" s="161">
        <v>1402.42</v>
      </c>
      <c r="U364" s="269">
        <f t="shared" si="131"/>
        <v>52402.42</v>
      </c>
      <c r="V364" s="681" t="s">
        <v>579</v>
      </c>
      <c r="W364" s="89"/>
      <c r="X364" s="89"/>
      <c r="Y364" s="89"/>
      <c r="Z364" s="89"/>
      <c r="AA364" s="681"/>
    </row>
    <row r="365" spans="1:27" s="9" customFormat="1" ht="21" x14ac:dyDescent="0.2">
      <c r="A365" s="582"/>
      <c r="B365" s="582"/>
      <c r="C365" s="719"/>
      <c r="D365" s="582"/>
      <c r="E365" s="582"/>
      <c r="F365" s="582"/>
      <c r="G365" s="582"/>
      <c r="H365" s="144" t="s">
        <v>1132</v>
      </c>
      <c r="I365" s="482">
        <v>22985</v>
      </c>
      <c r="J365" s="156">
        <v>48771</v>
      </c>
      <c r="K365" s="156">
        <v>2229</v>
      </c>
      <c r="L365" s="156">
        <v>0</v>
      </c>
      <c r="M365" s="156">
        <v>0</v>
      </c>
      <c r="N365" s="156">
        <v>0</v>
      </c>
      <c r="O365" s="156">
        <v>0</v>
      </c>
      <c r="P365" s="270">
        <f t="shared" si="130"/>
        <v>0</v>
      </c>
      <c r="Q365" s="481">
        <f>J365-L365</f>
        <v>48771</v>
      </c>
      <c r="R365" s="481">
        <f>K365-M365</f>
        <v>2229</v>
      </c>
      <c r="S365" s="156">
        <v>0</v>
      </c>
      <c r="T365" s="156">
        <v>0</v>
      </c>
      <c r="U365" s="270">
        <f t="shared" si="131"/>
        <v>51000</v>
      </c>
      <c r="V365" s="682"/>
      <c r="W365" s="89"/>
      <c r="X365" s="89"/>
      <c r="Y365" s="89"/>
      <c r="Z365" s="89"/>
      <c r="AA365" s="682"/>
    </row>
    <row r="366" spans="1:27" s="9" customFormat="1" ht="21" x14ac:dyDescent="0.2">
      <c r="A366" s="582"/>
      <c r="B366" s="582"/>
      <c r="C366" s="719"/>
      <c r="D366" s="582"/>
      <c r="E366" s="582"/>
      <c r="F366" s="582"/>
      <c r="G366" s="582"/>
      <c r="H366" s="144" t="s">
        <v>1133</v>
      </c>
      <c r="I366" s="335">
        <v>23167</v>
      </c>
      <c r="J366" s="156">
        <v>49513</v>
      </c>
      <c r="K366" s="156">
        <v>1487</v>
      </c>
      <c r="L366" s="156">
        <v>0</v>
      </c>
      <c r="M366" s="156">
        <v>0</v>
      </c>
      <c r="N366" s="156">
        <v>0</v>
      </c>
      <c r="O366" s="156">
        <v>0</v>
      </c>
      <c r="P366" s="270">
        <f t="shared" si="130"/>
        <v>0</v>
      </c>
      <c r="Q366" s="156">
        <v>0</v>
      </c>
      <c r="R366" s="156">
        <v>0</v>
      </c>
      <c r="S366" s="156">
        <v>0</v>
      </c>
      <c r="T366" s="156">
        <v>0</v>
      </c>
      <c r="U366" s="270">
        <f t="shared" si="131"/>
        <v>0</v>
      </c>
      <c r="V366" s="682"/>
      <c r="W366" s="89"/>
      <c r="X366" s="89"/>
      <c r="Y366" s="89"/>
      <c r="Z366" s="89"/>
      <c r="AA366" s="682"/>
    </row>
    <row r="367" spans="1:27" s="9" customFormat="1" ht="21" x14ac:dyDescent="0.2">
      <c r="A367" s="582"/>
      <c r="B367" s="582"/>
      <c r="C367" s="719"/>
      <c r="D367" s="582"/>
      <c r="E367" s="582"/>
      <c r="F367" s="582"/>
      <c r="G367" s="582"/>
      <c r="H367" s="159" t="s">
        <v>1134</v>
      </c>
      <c r="I367" s="336">
        <v>23350</v>
      </c>
      <c r="J367" s="198">
        <v>49902</v>
      </c>
      <c r="K367" s="198">
        <v>751</v>
      </c>
      <c r="L367" s="198">
        <v>0</v>
      </c>
      <c r="M367" s="198">
        <v>0</v>
      </c>
      <c r="N367" s="198">
        <v>0</v>
      </c>
      <c r="O367" s="198">
        <v>0</v>
      </c>
      <c r="P367" s="275">
        <f t="shared" si="130"/>
        <v>0</v>
      </c>
      <c r="Q367" s="198">
        <v>0</v>
      </c>
      <c r="R367" s="198">
        <v>0</v>
      </c>
      <c r="S367" s="198">
        <v>0</v>
      </c>
      <c r="T367" s="198">
        <v>0</v>
      </c>
      <c r="U367" s="275">
        <f t="shared" si="131"/>
        <v>0</v>
      </c>
      <c r="V367" s="682"/>
      <c r="W367" s="89"/>
      <c r="X367" s="89"/>
      <c r="Y367" s="89"/>
      <c r="Z367" s="89"/>
      <c r="AA367" s="682"/>
    </row>
    <row r="368" spans="1:27" s="9" customFormat="1" ht="21" x14ac:dyDescent="0.2">
      <c r="A368" s="600"/>
      <c r="B368" s="600"/>
      <c r="C368" s="720"/>
      <c r="D368" s="600"/>
      <c r="E368" s="600"/>
      <c r="F368" s="600"/>
      <c r="G368" s="600"/>
      <c r="H368" s="693" t="s">
        <v>232</v>
      </c>
      <c r="I368" s="693"/>
      <c r="J368" s="226">
        <f>SUM(J364:J367)</f>
        <v>196250</v>
      </c>
      <c r="K368" s="226">
        <f t="shared" ref="K368:T368" si="144">SUM(K364:K367)</f>
        <v>7403</v>
      </c>
      <c r="L368" s="226">
        <f t="shared" si="144"/>
        <v>0</v>
      </c>
      <c r="M368" s="226">
        <f t="shared" si="144"/>
        <v>0</v>
      </c>
      <c r="N368" s="226">
        <f t="shared" si="144"/>
        <v>0</v>
      </c>
      <c r="O368" s="226">
        <f t="shared" si="144"/>
        <v>0</v>
      </c>
      <c r="P368" s="309">
        <f t="shared" si="130"/>
        <v>0</v>
      </c>
      <c r="Q368" s="226">
        <f t="shared" si="144"/>
        <v>96835</v>
      </c>
      <c r="R368" s="226">
        <f t="shared" si="144"/>
        <v>5165</v>
      </c>
      <c r="S368" s="226">
        <f t="shared" si="144"/>
        <v>0</v>
      </c>
      <c r="T368" s="226">
        <f t="shared" si="144"/>
        <v>1402.42</v>
      </c>
      <c r="U368" s="309">
        <f t="shared" si="131"/>
        <v>103402.42</v>
      </c>
      <c r="V368" s="683"/>
      <c r="W368" s="89"/>
      <c r="X368" s="89"/>
      <c r="Y368" s="89"/>
      <c r="Z368" s="89"/>
      <c r="AA368" s="683"/>
    </row>
    <row r="369" spans="1:27" s="9" customFormat="1" ht="21" x14ac:dyDescent="0.2">
      <c r="A369" s="599">
        <v>13</v>
      </c>
      <c r="B369" s="599" t="s">
        <v>957</v>
      </c>
      <c r="C369" s="718" t="s">
        <v>1503</v>
      </c>
      <c r="D369" s="599">
        <v>98</v>
      </c>
      <c r="E369" s="599">
        <v>1</v>
      </c>
      <c r="F369" s="599" t="s">
        <v>933</v>
      </c>
      <c r="G369" s="599" t="s">
        <v>70</v>
      </c>
      <c r="H369" s="153" t="s">
        <v>1123</v>
      </c>
      <c r="I369" s="153">
        <v>22802</v>
      </c>
      <c r="J369" s="161">
        <v>48908</v>
      </c>
      <c r="K369" s="161">
        <v>2992</v>
      </c>
      <c r="L369" s="161">
        <v>48908</v>
      </c>
      <c r="M369" s="161">
        <v>2992</v>
      </c>
      <c r="N369" s="161">
        <v>0</v>
      </c>
      <c r="O369" s="161">
        <v>0</v>
      </c>
      <c r="P369" s="269">
        <f t="shared" si="130"/>
        <v>51900</v>
      </c>
      <c r="Q369" s="161">
        <f>J369-L369</f>
        <v>0</v>
      </c>
      <c r="R369" s="161">
        <f>K369-M369</f>
        <v>0</v>
      </c>
      <c r="S369" s="161">
        <v>0</v>
      </c>
      <c r="T369" s="161">
        <v>0</v>
      </c>
      <c r="U369" s="269">
        <f t="shared" si="131"/>
        <v>0</v>
      </c>
      <c r="V369" s="678">
        <v>23010</v>
      </c>
      <c r="W369" s="89"/>
      <c r="X369" s="89"/>
      <c r="Y369" s="89"/>
      <c r="Z369" s="89"/>
      <c r="AA369" s="678"/>
    </row>
    <row r="370" spans="1:27" s="9" customFormat="1" ht="21" x14ac:dyDescent="0.2">
      <c r="A370" s="582"/>
      <c r="B370" s="582"/>
      <c r="C370" s="719"/>
      <c r="D370" s="582"/>
      <c r="E370" s="582"/>
      <c r="F370" s="582"/>
      <c r="G370" s="582"/>
      <c r="H370" s="144" t="s">
        <v>1132</v>
      </c>
      <c r="I370" s="482">
        <v>22985</v>
      </c>
      <c r="J370" s="156">
        <v>49627</v>
      </c>
      <c r="K370" s="156">
        <v>2273</v>
      </c>
      <c r="L370" s="156">
        <v>49627</v>
      </c>
      <c r="M370" s="156">
        <v>2273</v>
      </c>
      <c r="N370" s="156">
        <v>0</v>
      </c>
      <c r="O370" s="156">
        <v>300</v>
      </c>
      <c r="P370" s="270">
        <f t="shared" si="130"/>
        <v>52200</v>
      </c>
      <c r="Q370" s="481">
        <f>J370-L370</f>
        <v>0</v>
      </c>
      <c r="R370" s="481">
        <f>K370-M370</f>
        <v>0</v>
      </c>
      <c r="S370" s="156">
        <v>0</v>
      </c>
      <c r="T370" s="156">
        <v>0</v>
      </c>
      <c r="U370" s="270">
        <f t="shared" si="131"/>
        <v>0</v>
      </c>
      <c r="V370" s="679"/>
      <c r="W370" s="89"/>
      <c r="X370" s="89"/>
      <c r="Y370" s="89"/>
      <c r="Z370" s="89"/>
      <c r="AA370" s="679"/>
    </row>
    <row r="371" spans="1:27" s="9" customFormat="1" ht="21" x14ac:dyDescent="0.2">
      <c r="A371" s="582"/>
      <c r="B371" s="582"/>
      <c r="C371" s="719"/>
      <c r="D371" s="582"/>
      <c r="E371" s="582"/>
      <c r="F371" s="582"/>
      <c r="G371" s="582"/>
      <c r="H371" s="144" t="s">
        <v>1133</v>
      </c>
      <c r="I371" s="335">
        <v>23167</v>
      </c>
      <c r="J371" s="156">
        <v>50382</v>
      </c>
      <c r="K371" s="156">
        <v>1518</v>
      </c>
      <c r="L371" s="156">
        <v>0</v>
      </c>
      <c r="M371" s="156">
        <v>0</v>
      </c>
      <c r="N371" s="156">
        <v>0</v>
      </c>
      <c r="O371" s="156">
        <v>0</v>
      </c>
      <c r="P371" s="270">
        <f t="shared" si="130"/>
        <v>0</v>
      </c>
      <c r="Q371" s="156">
        <v>0</v>
      </c>
      <c r="R371" s="156">
        <v>0</v>
      </c>
      <c r="S371" s="156">
        <v>0</v>
      </c>
      <c r="T371" s="156">
        <v>0</v>
      </c>
      <c r="U371" s="270">
        <f t="shared" si="131"/>
        <v>0</v>
      </c>
      <c r="V371" s="679"/>
      <c r="W371" s="89"/>
      <c r="X371" s="89"/>
      <c r="Y371" s="89"/>
      <c r="Z371" s="89"/>
      <c r="AA371" s="679"/>
    </row>
    <row r="372" spans="1:27" s="9" customFormat="1" ht="21" x14ac:dyDescent="0.2">
      <c r="A372" s="582"/>
      <c r="B372" s="582"/>
      <c r="C372" s="719"/>
      <c r="D372" s="582"/>
      <c r="E372" s="582"/>
      <c r="F372" s="582"/>
      <c r="G372" s="582"/>
      <c r="H372" s="159" t="s">
        <v>1134</v>
      </c>
      <c r="I372" s="336">
        <v>23350</v>
      </c>
      <c r="J372" s="198">
        <v>51083</v>
      </c>
      <c r="K372" s="198">
        <v>768</v>
      </c>
      <c r="L372" s="198">
        <v>0</v>
      </c>
      <c r="M372" s="198">
        <v>0</v>
      </c>
      <c r="N372" s="198">
        <v>0</v>
      </c>
      <c r="O372" s="198">
        <v>0</v>
      </c>
      <c r="P372" s="275">
        <f t="shared" si="130"/>
        <v>0</v>
      </c>
      <c r="Q372" s="198">
        <v>0</v>
      </c>
      <c r="R372" s="198">
        <v>0</v>
      </c>
      <c r="S372" s="198">
        <v>0</v>
      </c>
      <c r="T372" s="198">
        <v>0</v>
      </c>
      <c r="U372" s="275">
        <f t="shared" si="131"/>
        <v>0</v>
      </c>
      <c r="V372" s="679"/>
      <c r="W372" s="89"/>
      <c r="X372" s="89"/>
      <c r="Y372" s="89"/>
      <c r="Z372" s="89"/>
      <c r="AA372" s="679"/>
    </row>
    <row r="373" spans="1:27" s="9" customFormat="1" ht="21" x14ac:dyDescent="0.2">
      <c r="A373" s="600"/>
      <c r="B373" s="600"/>
      <c r="C373" s="720"/>
      <c r="D373" s="600"/>
      <c r="E373" s="600"/>
      <c r="F373" s="600"/>
      <c r="G373" s="600"/>
      <c r="H373" s="693" t="s">
        <v>232</v>
      </c>
      <c r="I373" s="693"/>
      <c r="J373" s="226">
        <f>SUM(J369:J372)</f>
        <v>200000</v>
      </c>
      <c r="K373" s="226">
        <f t="shared" ref="K373:T373" si="145">SUM(K369:K372)</f>
        <v>7551</v>
      </c>
      <c r="L373" s="226">
        <f t="shared" si="145"/>
        <v>98535</v>
      </c>
      <c r="M373" s="226">
        <f t="shared" si="145"/>
        <v>5265</v>
      </c>
      <c r="N373" s="226">
        <f t="shared" si="145"/>
        <v>0</v>
      </c>
      <c r="O373" s="226">
        <f t="shared" si="145"/>
        <v>300</v>
      </c>
      <c r="P373" s="309">
        <f t="shared" si="130"/>
        <v>104100</v>
      </c>
      <c r="Q373" s="226">
        <f t="shared" si="145"/>
        <v>0</v>
      </c>
      <c r="R373" s="226">
        <f t="shared" si="145"/>
        <v>0</v>
      </c>
      <c r="S373" s="226">
        <f t="shared" si="145"/>
        <v>0</v>
      </c>
      <c r="T373" s="226">
        <f t="shared" si="145"/>
        <v>0</v>
      </c>
      <c r="U373" s="309">
        <f t="shared" si="131"/>
        <v>0</v>
      </c>
      <c r="V373" s="680"/>
      <c r="W373" s="89"/>
      <c r="X373" s="89"/>
      <c r="Y373" s="89"/>
      <c r="Z373" s="89"/>
      <c r="AA373" s="680"/>
    </row>
    <row r="374" spans="1:27" s="12" customFormat="1" ht="23.25" x14ac:dyDescent="0.2">
      <c r="A374" s="578" t="s">
        <v>1504</v>
      </c>
      <c r="B374" s="578"/>
      <c r="C374" s="578"/>
      <c r="D374" s="578"/>
      <c r="E374" s="578"/>
      <c r="F374" s="578"/>
      <c r="G374" s="578"/>
      <c r="H374" s="578"/>
      <c r="I374" s="578"/>
      <c r="J374" s="107">
        <f>J313+J318+J323+J328+J333+J338+J343+J348+J353+J358+J363+J368+J373</f>
        <v>2290205</v>
      </c>
      <c r="K374" s="107">
        <f t="shared" ref="K374:U374" si="146">K313+K318+K323+K328+K333+K338+K343+K348+K353+K358+K363+K368+K373</f>
        <v>86448</v>
      </c>
      <c r="L374" s="107">
        <f t="shared" si="146"/>
        <v>881716</v>
      </c>
      <c r="M374" s="107">
        <f t="shared" si="146"/>
        <v>49656</v>
      </c>
      <c r="N374" s="107">
        <f t="shared" si="146"/>
        <v>0</v>
      </c>
      <c r="O374" s="107">
        <f t="shared" si="146"/>
        <v>300</v>
      </c>
      <c r="P374" s="107">
        <f t="shared" si="146"/>
        <v>931672</v>
      </c>
      <c r="Q374" s="107">
        <f t="shared" si="146"/>
        <v>247180</v>
      </c>
      <c r="R374" s="107">
        <f t="shared" si="146"/>
        <v>11030</v>
      </c>
      <c r="S374" s="107">
        <f t="shared" si="146"/>
        <v>0</v>
      </c>
      <c r="T374" s="107">
        <f t="shared" si="146"/>
        <v>3571.38</v>
      </c>
      <c r="U374" s="107">
        <f t="shared" si="146"/>
        <v>261781.38</v>
      </c>
      <c r="V374" s="132"/>
      <c r="W374" s="108"/>
      <c r="X374" s="108"/>
      <c r="Y374" s="108"/>
      <c r="Z374" s="108"/>
      <c r="AA374" s="483"/>
    </row>
  </sheetData>
  <autoFilter ref="C1"/>
  <mergeCells count="678">
    <mergeCell ref="A374:I374"/>
    <mergeCell ref="F369:F373"/>
    <mergeCell ref="G369:G373"/>
    <mergeCell ref="V369:V373"/>
    <mergeCell ref="H373:I373"/>
    <mergeCell ref="A369:A373"/>
    <mergeCell ref="B369:B373"/>
    <mergeCell ref="C369:C373"/>
    <mergeCell ref="D369:D373"/>
    <mergeCell ref="E369:E373"/>
    <mergeCell ref="F364:F368"/>
    <mergeCell ref="G364:G368"/>
    <mergeCell ref="V364:V368"/>
    <mergeCell ref="H368:I368"/>
    <mergeCell ref="A364:A368"/>
    <mergeCell ref="B364:B368"/>
    <mergeCell ref="C364:C368"/>
    <mergeCell ref="D364:D368"/>
    <mergeCell ref="E364:E368"/>
    <mergeCell ref="F359:F363"/>
    <mergeCell ref="G359:G363"/>
    <mergeCell ref="V359:V363"/>
    <mergeCell ref="H363:I363"/>
    <mergeCell ref="A359:A363"/>
    <mergeCell ref="B359:B363"/>
    <mergeCell ref="C359:C363"/>
    <mergeCell ref="D359:D363"/>
    <mergeCell ref="E359:E363"/>
    <mergeCell ref="F354:F358"/>
    <mergeCell ref="G354:G358"/>
    <mergeCell ref="V354:V358"/>
    <mergeCell ref="H358:I358"/>
    <mergeCell ref="A354:A358"/>
    <mergeCell ref="B354:B358"/>
    <mergeCell ref="C354:C358"/>
    <mergeCell ref="D354:D358"/>
    <mergeCell ref="E354:E358"/>
    <mergeCell ref="F349:F353"/>
    <mergeCell ref="G349:G353"/>
    <mergeCell ref="V349:V353"/>
    <mergeCell ref="H353:I353"/>
    <mergeCell ref="A349:A353"/>
    <mergeCell ref="B349:B353"/>
    <mergeCell ref="C349:C353"/>
    <mergeCell ref="D349:D353"/>
    <mergeCell ref="E349:E353"/>
    <mergeCell ref="F344:F348"/>
    <mergeCell ref="G344:G348"/>
    <mergeCell ref="V344:V348"/>
    <mergeCell ref="H348:I348"/>
    <mergeCell ref="A344:A348"/>
    <mergeCell ref="B344:B348"/>
    <mergeCell ref="C344:C348"/>
    <mergeCell ref="D344:D348"/>
    <mergeCell ref="E344:E348"/>
    <mergeCell ref="F339:F343"/>
    <mergeCell ref="G339:G343"/>
    <mergeCell ref="V339:V343"/>
    <mergeCell ref="H343:I343"/>
    <mergeCell ref="A339:A343"/>
    <mergeCell ref="B339:B343"/>
    <mergeCell ref="C339:C343"/>
    <mergeCell ref="D339:D343"/>
    <mergeCell ref="E339:E343"/>
    <mergeCell ref="F334:F338"/>
    <mergeCell ref="G334:G338"/>
    <mergeCell ref="V334:V338"/>
    <mergeCell ref="H338:I338"/>
    <mergeCell ref="A334:A338"/>
    <mergeCell ref="B334:B338"/>
    <mergeCell ref="C334:C338"/>
    <mergeCell ref="D334:D338"/>
    <mergeCell ref="E334:E338"/>
    <mergeCell ref="F329:F333"/>
    <mergeCell ref="G329:G333"/>
    <mergeCell ref="V329:V333"/>
    <mergeCell ref="H333:I333"/>
    <mergeCell ref="A329:A333"/>
    <mergeCell ref="B329:B333"/>
    <mergeCell ref="C329:C333"/>
    <mergeCell ref="D329:D333"/>
    <mergeCell ref="E329:E333"/>
    <mergeCell ref="F324:F328"/>
    <mergeCell ref="G324:G328"/>
    <mergeCell ref="V324:V328"/>
    <mergeCell ref="H328:I328"/>
    <mergeCell ref="A324:A328"/>
    <mergeCell ref="B324:B328"/>
    <mergeCell ref="C324:C328"/>
    <mergeCell ref="D324:D328"/>
    <mergeCell ref="E324:E328"/>
    <mergeCell ref="F319:F323"/>
    <mergeCell ref="G319:G323"/>
    <mergeCell ref="V319:V323"/>
    <mergeCell ref="H323:I323"/>
    <mergeCell ref="A319:A323"/>
    <mergeCell ref="B319:B323"/>
    <mergeCell ref="C319:C323"/>
    <mergeCell ref="D319:D323"/>
    <mergeCell ref="E319:E323"/>
    <mergeCell ref="V309:V313"/>
    <mergeCell ref="H313:I313"/>
    <mergeCell ref="A314:A318"/>
    <mergeCell ref="B314:B318"/>
    <mergeCell ref="C314:C318"/>
    <mergeCell ref="D314:D318"/>
    <mergeCell ref="E314:E318"/>
    <mergeCell ref="F314:F318"/>
    <mergeCell ref="G314:G318"/>
    <mergeCell ref="V314:V318"/>
    <mergeCell ref="H318:I318"/>
    <mergeCell ref="A308:I308"/>
    <mergeCell ref="A309:A313"/>
    <mergeCell ref="B309:B313"/>
    <mergeCell ref="C309:C313"/>
    <mergeCell ref="D309:D313"/>
    <mergeCell ref="E309:E313"/>
    <mergeCell ref="F309:F313"/>
    <mergeCell ref="G309:G313"/>
    <mergeCell ref="F303:F307"/>
    <mergeCell ref="G303:G307"/>
    <mergeCell ref="V303:V307"/>
    <mergeCell ref="H307:I307"/>
    <mergeCell ref="A303:A307"/>
    <mergeCell ref="B303:B307"/>
    <mergeCell ref="C303:C307"/>
    <mergeCell ref="D303:D307"/>
    <mergeCell ref="E303:E307"/>
    <mergeCell ref="F298:F302"/>
    <mergeCell ref="G298:G302"/>
    <mergeCell ref="V298:V302"/>
    <mergeCell ref="H302:I302"/>
    <mergeCell ref="A298:A302"/>
    <mergeCell ref="B298:B302"/>
    <mergeCell ref="C298:C302"/>
    <mergeCell ref="D298:D302"/>
    <mergeCell ref="E298:E302"/>
    <mergeCell ref="F293:F297"/>
    <mergeCell ref="G293:G297"/>
    <mergeCell ref="V293:V297"/>
    <mergeCell ref="H297:I297"/>
    <mergeCell ref="A293:A297"/>
    <mergeCell ref="B293:B297"/>
    <mergeCell ref="C293:C297"/>
    <mergeCell ref="D293:D297"/>
    <mergeCell ref="E293:E297"/>
    <mergeCell ref="F288:F292"/>
    <mergeCell ref="G288:G292"/>
    <mergeCell ref="V288:V292"/>
    <mergeCell ref="H292:I292"/>
    <mergeCell ref="A288:A292"/>
    <mergeCell ref="B288:B292"/>
    <mergeCell ref="C288:C292"/>
    <mergeCell ref="D288:D292"/>
    <mergeCell ref="E288:E292"/>
    <mergeCell ref="F283:F287"/>
    <mergeCell ref="G283:G287"/>
    <mergeCell ref="V283:V287"/>
    <mergeCell ref="H287:I287"/>
    <mergeCell ref="A283:A287"/>
    <mergeCell ref="B283:B287"/>
    <mergeCell ref="C283:C287"/>
    <mergeCell ref="D283:D287"/>
    <mergeCell ref="E283:E287"/>
    <mergeCell ref="F278:F282"/>
    <mergeCell ref="G278:G282"/>
    <mergeCell ref="V278:V282"/>
    <mergeCell ref="H282:I282"/>
    <mergeCell ref="A278:A282"/>
    <mergeCell ref="B278:B282"/>
    <mergeCell ref="C278:C282"/>
    <mergeCell ref="D278:D282"/>
    <mergeCell ref="E278:E282"/>
    <mergeCell ref="F273:F277"/>
    <mergeCell ref="G273:G277"/>
    <mergeCell ref="V273:V277"/>
    <mergeCell ref="H277:I277"/>
    <mergeCell ref="A273:A277"/>
    <mergeCell ref="B273:B277"/>
    <mergeCell ref="C273:C277"/>
    <mergeCell ref="D273:D277"/>
    <mergeCell ref="E273:E277"/>
    <mergeCell ref="F268:F272"/>
    <mergeCell ref="G268:G272"/>
    <mergeCell ref="V268:V272"/>
    <mergeCell ref="H272:I272"/>
    <mergeCell ref="A268:A272"/>
    <mergeCell ref="B268:B272"/>
    <mergeCell ref="C268:C272"/>
    <mergeCell ref="D268:D272"/>
    <mergeCell ref="E268:E272"/>
    <mergeCell ref="F263:F267"/>
    <mergeCell ref="G263:G267"/>
    <mergeCell ref="V263:V267"/>
    <mergeCell ref="H267:I267"/>
    <mergeCell ref="A263:A267"/>
    <mergeCell ref="B263:B267"/>
    <mergeCell ref="C263:C267"/>
    <mergeCell ref="D263:D267"/>
    <mergeCell ref="E263:E267"/>
    <mergeCell ref="F258:F262"/>
    <mergeCell ref="G258:G262"/>
    <mergeCell ref="V258:V262"/>
    <mergeCell ref="H262:I262"/>
    <mergeCell ref="A258:A262"/>
    <mergeCell ref="B258:B262"/>
    <mergeCell ref="C258:C262"/>
    <mergeCell ref="D258:D262"/>
    <mergeCell ref="E258:E262"/>
    <mergeCell ref="F253:F257"/>
    <mergeCell ref="G253:G257"/>
    <mergeCell ref="V253:V257"/>
    <mergeCell ref="H257:I257"/>
    <mergeCell ref="A253:A257"/>
    <mergeCell ref="B253:B257"/>
    <mergeCell ref="C253:C257"/>
    <mergeCell ref="D253:D257"/>
    <mergeCell ref="E253:E257"/>
    <mergeCell ref="F248:F252"/>
    <mergeCell ref="G248:G252"/>
    <mergeCell ref="V248:V252"/>
    <mergeCell ref="H252:I252"/>
    <mergeCell ref="A248:A252"/>
    <mergeCell ref="B248:B252"/>
    <mergeCell ref="C248:C252"/>
    <mergeCell ref="D248:D252"/>
    <mergeCell ref="E248:E252"/>
    <mergeCell ref="F243:F247"/>
    <mergeCell ref="G243:G247"/>
    <mergeCell ref="V243:V247"/>
    <mergeCell ref="H247:I247"/>
    <mergeCell ref="A243:A247"/>
    <mergeCell ref="B243:B247"/>
    <mergeCell ref="C243:C247"/>
    <mergeCell ref="D243:D247"/>
    <mergeCell ref="E243:E247"/>
    <mergeCell ref="F238:F242"/>
    <mergeCell ref="G238:G242"/>
    <mergeCell ref="V238:V242"/>
    <mergeCell ref="H242:I242"/>
    <mergeCell ref="A238:A242"/>
    <mergeCell ref="B238:B242"/>
    <mergeCell ref="C238:C242"/>
    <mergeCell ref="D238:D242"/>
    <mergeCell ref="E238:E242"/>
    <mergeCell ref="F233:F237"/>
    <mergeCell ref="G233:G237"/>
    <mergeCell ref="V233:V237"/>
    <mergeCell ref="H237:I237"/>
    <mergeCell ref="A233:A237"/>
    <mergeCell ref="B233:B237"/>
    <mergeCell ref="C233:C237"/>
    <mergeCell ref="D233:D237"/>
    <mergeCell ref="E233:E237"/>
    <mergeCell ref="F228:F232"/>
    <mergeCell ref="G228:G232"/>
    <mergeCell ref="V228:V232"/>
    <mergeCell ref="H232:I232"/>
    <mergeCell ref="A228:A232"/>
    <mergeCell ref="B228:B232"/>
    <mergeCell ref="C228:C232"/>
    <mergeCell ref="D228:D232"/>
    <mergeCell ref="E228:E232"/>
    <mergeCell ref="F223:F227"/>
    <mergeCell ref="G223:G227"/>
    <mergeCell ref="V223:V227"/>
    <mergeCell ref="H227:I227"/>
    <mergeCell ref="A223:A227"/>
    <mergeCell ref="B223:B227"/>
    <mergeCell ref="C223:C227"/>
    <mergeCell ref="D223:D227"/>
    <mergeCell ref="E223:E227"/>
    <mergeCell ref="F218:F222"/>
    <mergeCell ref="G218:G222"/>
    <mergeCell ref="V218:V222"/>
    <mergeCell ref="H222:I222"/>
    <mergeCell ref="A218:A222"/>
    <mergeCell ref="B218:B222"/>
    <mergeCell ref="C218:C222"/>
    <mergeCell ref="D218:D222"/>
    <mergeCell ref="E218:E222"/>
    <mergeCell ref="F213:F217"/>
    <mergeCell ref="G213:G217"/>
    <mergeCell ref="V213:V217"/>
    <mergeCell ref="H217:I217"/>
    <mergeCell ref="A213:A217"/>
    <mergeCell ref="B213:B217"/>
    <mergeCell ref="C213:C217"/>
    <mergeCell ref="D213:D217"/>
    <mergeCell ref="E213:E217"/>
    <mergeCell ref="F208:F212"/>
    <mergeCell ref="G208:G212"/>
    <mergeCell ref="V208:V212"/>
    <mergeCell ref="H212:I212"/>
    <mergeCell ref="A208:A212"/>
    <mergeCell ref="B208:B212"/>
    <mergeCell ref="C208:C212"/>
    <mergeCell ref="D208:D212"/>
    <mergeCell ref="E208:E212"/>
    <mergeCell ref="F203:F207"/>
    <mergeCell ref="G203:G207"/>
    <mergeCell ref="V203:V207"/>
    <mergeCell ref="H207:I207"/>
    <mergeCell ref="A203:A207"/>
    <mergeCell ref="B203:B207"/>
    <mergeCell ref="C203:C207"/>
    <mergeCell ref="D203:D207"/>
    <mergeCell ref="E203:E207"/>
    <mergeCell ref="F198:F202"/>
    <mergeCell ref="G198:G202"/>
    <mergeCell ref="V198:V202"/>
    <mergeCell ref="H202:I202"/>
    <mergeCell ref="A198:A202"/>
    <mergeCell ref="B198:B202"/>
    <mergeCell ref="C198:C202"/>
    <mergeCell ref="D198:D202"/>
    <mergeCell ref="E198:E202"/>
    <mergeCell ref="F193:F197"/>
    <mergeCell ref="G193:G197"/>
    <mergeCell ref="V193:V197"/>
    <mergeCell ref="H197:I197"/>
    <mergeCell ref="A193:A197"/>
    <mergeCell ref="B193:B197"/>
    <mergeCell ref="C193:C197"/>
    <mergeCell ref="D193:D197"/>
    <mergeCell ref="E193:E197"/>
    <mergeCell ref="F188:F192"/>
    <mergeCell ref="G188:G192"/>
    <mergeCell ref="V188:V192"/>
    <mergeCell ref="H192:I192"/>
    <mergeCell ref="A188:A192"/>
    <mergeCell ref="B188:B192"/>
    <mergeCell ref="C188:C192"/>
    <mergeCell ref="D188:D192"/>
    <mergeCell ref="E188:E192"/>
    <mergeCell ref="F183:F187"/>
    <mergeCell ref="G183:G187"/>
    <mergeCell ref="V183:V187"/>
    <mergeCell ref="H187:I187"/>
    <mergeCell ref="A183:A187"/>
    <mergeCell ref="B183:B187"/>
    <mergeCell ref="C183:C187"/>
    <mergeCell ref="D183:D187"/>
    <mergeCell ref="E183:E187"/>
    <mergeCell ref="F178:F182"/>
    <mergeCell ref="G178:G182"/>
    <mergeCell ref="V178:V182"/>
    <mergeCell ref="H182:I182"/>
    <mergeCell ref="A178:A182"/>
    <mergeCell ref="B178:B182"/>
    <mergeCell ref="C178:C182"/>
    <mergeCell ref="D178:D182"/>
    <mergeCell ref="E178:E182"/>
    <mergeCell ref="V168:V172"/>
    <mergeCell ref="H172:I172"/>
    <mergeCell ref="F173:F177"/>
    <mergeCell ref="G173:G177"/>
    <mergeCell ref="V173:V177"/>
    <mergeCell ref="H177:I177"/>
    <mergeCell ref="A173:A177"/>
    <mergeCell ref="B173:B177"/>
    <mergeCell ref="C173:C177"/>
    <mergeCell ref="D173:D177"/>
    <mergeCell ref="E173:E177"/>
    <mergeCell ref="A167:I167"/>
    <mergeCell ref="A162:A166"/>
    <mergeCell ref="B162:B166"/>
    <mergeCell ref="C162:C166"/>
    <mergeCell ref="D162:D166"/>
    <mergeCell ref="E162:E166"/>
    <mergeCell ref="F162:F166"/>
    <mergeCell ref="G162:G166"/>
    <mergeCell ref="A168:A172"/>
    <mergeCell ref="B168:B172"/>
    <mergeCell ref="C168:C172"/>
    <mergeCell ref="D168:D172"/>
    <mergeCell ref="E168:E172"/>
    <mergeCell ref="F168:F172"/>
    <mergeCell ref="G168:G172"/>
    <mergeCell ref="W162:W166"/>
    <mergeCell ref="H166:I166"/>
    <mergeCell ref="V162:V166"/>
    <mergeCell ref="F157:F161"/>
    <mergeCell ref="G157:G161"/>
    <mergeCell ref="W157:W161"/>
    <mergeCell ref="H161:I161"/>
    <mergeCell ref="A157:A161"/>
    <mergeCell ref="B157:B161"/>
    <mergeCell ref="C157:C161"/>
    <mergeCell ref="D157:D161"/>
    <mergeCell ref="E157:E161"/>
    <mergeCell ref="V157:V161"/>
    <mergeCell ref="F152:F156"/>
    <mergeCell ref="G152:G156"/>
    <mergeCell ref="W152:W156"/>
    <mergeCell ref="H156:I156"/>
    <mergeCell ref="A152:A156"/>
    <mergeCell ref="B152:B156"/>
    <mergeCell ref="C152:C156"/>
    <mergeCell ref="D152:D156"/>
    <mergeCell ref="E152:E156"/>
    <mergeCell ref="V152:V156"/>
    <mergeCell ref="F142:F146"/>
    <mergeCell ref="G142:G146"/>
    <mergeCell ref="W142:W146"/>
    <mergeCell ref="H146:I146"/>
    <mergeCell ref="A147:A151"/>
    <mergeCell ref="B147:B151"/>
    <mergeCell ref="C147:C151"/>
    <mergeCell ref="D147:D151"/>
    <mergeCell ref="E147:E151"/>
    <mergeCell ref="F147:F151"/>
    <mergeCell ref="G147:G151"/>
    <mergeCell ref="W147:W151"/>
    <mergeCell ref="H151:I151"/>
    <mergeCell ref="A142:A146"/>
    <mergeCell ref="B142:B146"/>
    <mergeCell ref="C142:C146"/>
    <mergeCell ref="D142:D146"/>
    <mergeCell ref="E142:E146"/>
    <mergeCell ref="V142:V146"/>
    <mergeCell ref="V147:V151"/>
    <mergeCell ref="F137:F141"/>
    <mergeCell ref="G137:G141"/>
    <mergeCell ref="W137:W141"/>
    <mergeCell ref="H141:I141"/>
    <mergeCell ref="A137:A141"/>
    <mergeCell ref="B137:B141"/>
    <mergeCell ref="C137:C141"/>
    <mergeCell ref="D137:D141"/>
    <mergeCell ref="E137:E141"/>
    <mergeCell ref="V137:V141"/>
    <mergeCell ref="F132:F136"/>
    <mergeCell ref="G132:G136"/>
    <mergeCell ref="W132:W136"/>
    <mergeCell ref="H136:I136"/>
    <mergeCell ref="A132:A136"/>
    <mergeCell ref="B132:B136"/>
    <mergeCell ref="C132:C136"/>
    <mergeCell ref="D132:D136"/>
    <mergeCell ref="E132:E136"/>
    <mergeCell ref="V132:V136"/>
    <mergeCell ref="A122:A126"/>
    <mergeCell ref="V117:V121"/>
    <mergeCell ref="F122:F126"/>
    <mergeCell ref="G122:G126"/>
    <mergeCell ref="W122:W126"/>
    <mergeCell ref="H126:I126"/>
    <mergeCell ref="A127:A131"/>
    <mergeCell ref="B127:B131"/>
    <mergeCell ref="C127:C131"/>
    <mergeCell ref="D127:D131"/>
    <mergeCell ref="E127:E131"/>
    <mergeCell ref="F127:F131"/>
    <mergeCell ref="G127:G131"/>
    <mergeCell ref="W127:W131"/>
    <mergeCell ref="H131:I131"/>
    <mergeCell ref="B122:B126"/>
    <mergeCell ref="C122:C126"/>
    <mergeCell ref="D122:D126"/>
    <mergeCell ref="E122:E126"/>
    <mergeCell ref="V122:V126"/>
    <mergeCell ref="V127:V131"/>
    <mergeCell ref="A117:A121"/>
    <mergeCell ref="B117:B121"/>
    <mergeCell ref="C117:C121"/>
    <mergeCell ref="W112:W116"/>
    <mergeCell ref="H116:I116"/>
    <mergeCell ref="D117:D121"/>
    <mergeCell ref="E117:E121"/>
    <mergeCell ref="F117:F121"/>
    <mergeCell ref="G117:G121"/>
    <mergeCell ref="W117:W121"/>
    <mergeCell ref="H121:I121"/>
    <mergeCell ref="F107:F111"/>
    <mergeCell ref="G107:G111"/>
    <mergeCell ref="W107:W111"/>
    <mergeCell ref="H111:I111"/>
    <mergeCell ref="A107:A111"/>
    <mergeCell ref="B107:B111"/>
    <mergeCell ref="C107:C111"/>
    <mergeCell ref="D107:D111"/>
    <mergeCell ref="E107:E111"/>
    <mergeCell ref="V107:V111"/>
    <mergeCell ref="V112:V116"/>
    <mergeCell ref="F97:F101"/>
    <mergeCell ref="G97:G101"/>
    <mergeCell ref="A112:A116"/>
    <mergeCell ref="B112:B116"/>
    <mergeCell ref="C112:C116"/>
    <mergeCell ref="D112:D116"/>
    <mergeCell ref="E112:E116"/>
    <mergeCell ref="F112:F116"/>
    <mergeCell ref="G112:G116"/>
    <mergeCell ref="W97:W101"/>
    <mergeCell ref="H101:I101"/>
    <mergeCell ref="A102:A106"/>
    <mergeCell ref="B102:B106"/>
    <mergeCell ref="C102:C106"/>
    <mergeCell ref="D102:D106"/>
    <mergeCell ref="E102:E106"/>
    <mergeCell ref="F102:F106"/>
    <mergeCell ref="G102:G106"/>
    <mergeCell ref="W102:W106"/>
    <mergeCell ref="H106:I106"/>
    <mergeCell ref="A97:A101"/>
    <mergeCell ref="B97:B101"/>
    <mergeCell ref="C97:C101"/>
    <mergeCell ref="D97:D101"/>
    <mergeCell ref="E97:E101"/>
    <mergeCell ref="V97:V101"/>
    <mergeCell ref="V102:V106"/>
    <mergeCell ref="F92:F96"/>
    <mergeCell ref="G92:G96"/>
    <mergeCell ref="W92:W96"/>
    <mergeCell ref="H96:I96"/>
    <mergeCell ref="A92:A96"/>
    <mergeCell ref="B92:B96"/>
    <mergeCell ref="C92:C96"/>
    <mergeCell ref="D92:D96"/>
    <mergeCell ref="E92:E96"/>
    <mergeCell ref="V92:V96"/>
    <mergeCell ref="F87:F91"/>
    <mergeCell ref="G87:G91"/>
    <mergeCell ref="W87:W91"/>
    <mergeCell ref="H91:I91"/>
    <mergeCell ref="A87:A91"/>
    <mergeCell ref="B87:B91"/>
    <mergeCell ref="C87:C91"/>
    <mergeCell ref="D87:D91"/>
    <mergeCell ref="E87:E91"/>
    <mergeCell ref="V87:V91"/>
    <mergeCell ref="F77:F81"/>
    <mergeCell ref="G77:G81"/>
    <mergeCell ref="W77:W81"/>
    <mergeCell ref="H81:I81"/>
    <mergeCell ref="A82:A86"/>
    <mergeCell ref="B82:B86"/>
    <mergeCell ref="C82:C86"/>
    <mergeCell ref="D82:D86"/>
    <mergeCell ref="E82:E86"/>
    <mergeCell ref="F82:F86"/>
    <mergeCell ref="G82:G86"/>
    <mergeCell ref="W82:W86"/>
    <mergeCell ref="H86:I86"/>
    <mergeCell ref="A77:A81"/>
    <mergeCell ref="B77:B81"/>
    <mergeCell ref="C77:C81"/>
    <mergeCell ref="D77:D81"/>
    <mergeCell ref="E77:E81"/>
    <mergeCell ref="V77:V81"/>
    <mergeCell ref="V82:V86"/>
    <mergeCell ref="F67:F71"/>
    <mergeCell ref="G67:G71"/>
    <mergeCell ref="W67:W71"/>
    <mergeCell ref="H71:I71"/>
    <mergeCell ref="A72:A76"/>
    <mergeCell ref="B72:B76"/>
    <mergeCell ref="C72:C76"/>
    <mergeCell ref="D72:D76"/>
    <mergeCell ref="E72:E76"/>
    <mergeCell ref="F72:F76"/>
    <mergeCell ref="G72:G76"/>
    <mergeCell ref="W72:W76"/>
    <mergeCell ref="H76:I76"/>
    <mergeCell ref="A67:A71"/>
    <mergeCell ref="B67:B71"/>
    <mergeCell ref="C67:C71"/>
    <mergeCell ref="D67:D71"/>
    <mergeCell ref="E67:E71"/>
    <mergeCell ref="V67:V71"/>
    <mergeCell ref="V72:V76"/>
    <mergeCell ref="W57:W61"/>
    <mergeCell ref="H61:I61"/>
    <mergeCell ref="A62:A66"/>
    <mergeCell ref="B62:B66"/>
    <mergeCell ref="C62:C66"/>
    <mergeCell ref="D62:D66"/>
    <mergeCell ref="E62:E66"/>
    <mergeCell ref="F62:F66"/>
    <mergeCell ref="G62:G66"/>
    <mergeCell ref="W62:W66"/>
    <mergeCell ref="H66:I66"/>
    <mergeCell ref="V57:V61"/>
    <mergeCell ref="V62:V66"/>
    <mergeCell ref="A36:I36"/>
    <mergeCell ref="A56:I56"/>
    <mergeCell ref="A57:A61"/>
    <mergeCell ref="B57:B61"/>
    <mergeCell ref="C57:C61"/>
    <mergeCell ref="D57:D61"/>
    <mergeCell ref="E57:E61"/>
    <mergeCell ref="F57:F61"/>
    <mergeCell ref="G57:G61"/>
    <mergeCell ref="A21:I21"/>
    <mergeCell ref="Q2:S2"/>
    <mergeCell ref="T2:T3"/>
    <mergeCell ref="U2:U3"/>
    <mergeCell ref="V2:V3"/>
    <mergeCell ref="W2:W3"/>
    <mergeCell ref="J2:J3"/>
    <mergeCell ref="K2:K3"/>
    <mergeCell ref="L2:N2"/>
    <mergeCell ref="O2:O3"/>
    <mergeCell ref="P2:P3"/>
    <mergeCell ref="A1:I1"/>
    <mergeCell ref="A2:A3"/>
    <mergeCell ref="B2:B3"/>
    <mergeCell ref="C2:C3"/>
    <mergeCell ref="D2:G2"/>
    <mergeCell ref="X2:X3"/>
    <mergeCell ref="Y2:Y3"/>
    <mergeCell ref="Z2:Z3"/>
    <mergeCell ref="A5:I5"/>
    <mergeCell ref="AA2:AA3"/>
    <mergeCell ref="AA57:AA61"/>
    <mergeCell ref="AA62:AA66"/>
    <mergeCell ref="AA67:AA71"/>
    <mergeCell ref="AA72:AA76"/>
    <mergeCell ref="AA77:AA81"/>
    <mergeCell ref="AA82:AA86"/>
    <mergeCell ref="AA87:AA91"/>
    <mergeCell ref="AA92:AA96"/>
    <mergeCell ref="AA142:AA146"/>
    <mergeCell ref="AA147:AA151"/>
    <mergeCell ref="AA152:AA156"/>
    <mergeCell ref="AA157:AA161"/>
    <mergeCell ref="AA162:AA166"/>
    <mergeCell ref="AA168:AA171"/>
    <mergeCell ref="AA173:AA177"/>
    <mergeCell ref="AA178:AA182"/>
    <mergeCell ref="AA97:AA101"/>
    <mergeCell ref="AA102:AA106"/>
    <mergeCell ref="AA107:AA111"/>
    <mergeCell ref="AA112:AA116"/>
    <mergeCell ref="AA117:AA121"/>
    <mergeCell ref="AA122:AA126"/>
    <mergeCell ref="AA127:AA131"/>
    <mergeCell ref="AA132:AA136"/>
    <mergeCell ref="AA137:AA141"/>
    <mergeCell ref="AA183:AA187"/>
    <mergeCell ref="AA188:AA192"/>
    <mergeCell ref="AA193:AA197"/>
    <mergeCell ref="AA198:AA202"/>
    <mergeCell ref="AA203:AA207"/>
    <mergeCell ref="AA208:AA212"/>
    <mergeCell ref="AA213:AA217"/>
    <mergeCell ref="AA218:AA222"/>
    <mergeCell ref="AA223:AA227"/>
    <mergeCell ref="AA228:AA232"/>
    <mergeCell ref="AA233:AA237"/>
    <mergeCell ref="AA238:AA242"/>
    <mergeCell ref="AA243:AA247"/>
    <mergeCell ref="AA248:AA252"/>
    <mergeCell ref="AA253:AA257"/>
    <mergeCell ref="AA258:AA262"/>
    <mergeCell ref="AA263:AA267"/>
    <mergeCell ref="AA268:AA272"/>
    <mergeCell ref="AA273:AA277"/>
    <mergeCell ref="AA278:AA282"/>
    <mergeCell ref="AA283:AA287"/>
    <mergeCell ref="AA288:AA292"/>
    <mergeCell ref="AA293:AA297"/>
    <mergeCell ref="AA298:AA302"/>
    <mergeCell ref="AA303:AA307"/>
    <mergeCell ref="AA308:AA312"/>
    <mergeCell ref="AA359:AA363"/>
    <mergeCell ref="AA364:AA368"/>
    <mergeCell ref="AA369:AA373"/>
    <mergeCell ref="AA313:AA317"/>
    <mergeCell ref="AA319:AA323"/>
    <mergeCell ref="AA324:AA328"/>
    <mergeCell ref="AA329:AA333"/>
    <mergeCell ref="AA334:AA338"/>
    <mergeCell ref="AA339:AA343"/>
    <mergeCell ref="AA344:AA348"/>
    <mergeCell ref="AA349:AA353"/>
    <mergeCell ref="AA354:AA358"/>
  </mergeCells>
  <pageMargins left="0" right="0" top="0" bottom="0" header="0" footer="0"/>
  <pageSetup paperSize="9" scale="45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7"/>
  <sheetViews>
    <sheetView zoomScale="55" zoomScaleNormal="55" workbookViewId="0">
      <pane ySplit="3" topLeftCell="A171" activePane="bottomLeft" state="frozen"/>
      <selection pane="bottomLeft" sqref="A1:I1"/>
    </sheetView>
  </sheetViews>
  <sheetFormatPr defaultColWidth="9" defaultRowHeight="14.25" x14ac:dyDescent="0.2"/>
  <cols>
    <col min="1" max="1" width="6.625" style="32" customWidth="1"/>
    <col min="2" max="2" width="27" style="32" customWidth="1"/>
    <col min="3" max="3" width="24.625" style="32" customWidth="1"/>
    <col min="4" max="5" width="9" style="32"/>
    <col min="6" max="6" width="13.5" style="32" customWidth="1"/>
    <col min="7" max="7" width="13.5" style="32" hidden="1" customWidth="1"/>
    <col min="8" max="9" width="10.125" style="32" hidden="1" customWidth="1"/>
    <col min="10" max="10" width="16.625" style="32" customWidth="1"/>
    <col min="11" max="11" width="14.5" style="32" customWidth="1"/>
    <col min="12" max="12" width="14.875" style="32" customWidth="1"/>
    <col min="13" max="13" width="15.375" style="32" customWidth="1"/>
    <col min="14" max="14" width="12.875" style="32" customWidth="1"/>
    <col min="15" max="15" width="11.375" style="32" customWidth="1"/>
    <col min="16" max="16" width="15" style="32" customWidth="1"/>
    <col min="17" max="17" width="16.25" style="32" customWidth="1"/>
    <col min="18" max="18" width="13.75" style="32" customWidth="1"/>
    <col min="19" max="19" width="11.875" style="32" customWidth="1"/>
    <col min="20" max="20" width="15" style="32" customWidth="1"/>
    <col min="21" max="21" width="16.125" style="32" customWidth="1"/>
    <col min="22" max="22" width="12.5" style="32" customWidth="1"/>
    <col min="23" max="26" width="9" style="32" hidden="1" customWidth="1"/>
    <col min="27" max="27" width="0" style="32" hidden="1" customWidth="1"/>
    <col min="28" max="28" width="12.5" style="32" customWidth="1"/>
    <col min="29" max="16384" width="9" style="32"/>
  </cols>
  <sheetData>
    <row r="1" spans="1:28" s="3" customFormat="1" ht="31.5" customHeight="1" x14ac:dyDescent="0.2">
      <c r="A1" s="559" t="s">
        <v>1604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1"/>
      <c r="S1" s="1"/>
    </row>
    <row r="2" spans="1:28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91" t="s">
        <v>7</v>
      </c>
      <c r="I2" s="291" t="s">
        <v>8</v>
      </c>
      <c r="J2" s="565" t="s">
        <v>5</v>
      </c>
      <c r="K2" s="565" t="s">
        <v>6</v>
      </c>
      <c r="L2" s="564" t="s">
        <v>256</v>
      </c>
      <c r="M2" s="564"/>
      <c r="N2" s="564"/>
      <c r="O2" s="736" t="s">
        <v>254</v>
      </c>
      <c r="P2" s="565" t="s">
        <v>223</v>
      </c>
      <c r="Q2" s="564" t="s">
        <v>9</v>
      </c>
      <c r="R2" s="564"/>
      <c r="S2" s="564"/>
      <c r="T2" s="565" t="s">
        <v>254</v>
      </c>
      <c r="U2" s="565" t="s">
        <v>10</v>
      </c>
      <c r="V2" s="579" t="s">
        <v>211</v>
      </c>
      <c r="W2" s="560" t="s">
        <v>258</v>
      </c>
      <c r="X2" s="560" t="s">
        <v>257</v>
      </c>
      <c r="Y2" s="560" t="s">
        <v>259</v>
      </c>
      <c r="Z2" s="560" t="s">
        <v>212</v>
      </c>
      <c r="AA2" s="543" t="s">
        <v>1584</v>
      </c>
      <c r="AB2" s="580" t="s">
        <v>1585</v>
      </c>
    </row>
    <row r="3" spans="1:28" s="1" customFormat="1" ht="21.95" customHeight="1" x14ac:dyDescent="0.2">
      <c r="A3" s="567"/>
      <c r="B3" s="560"/>
      <c r="C3" s="567"/>
      <c r="D3" s="292" t="s">
        <v>11</v>
      </c>
      <c r="E3" s="292" t="s">
        <v>12</v>
      </c>
      <c r="F3" s="292" t="s">
        <v>13</v>
      </c>
      <c r="G3" s="292" t="s">
        <v>14</v>
      </c>
      <c r="H3" s="291" t="s">
        <v>15</v>
      </c>
      <c r="I3" s="291" t="s">
        <v>16</v>
      </c>
      <c r="J3" s="565"/>
      <c r="K3" s="565"/>
      <c r="L3" s="290" t="s">
        <v>17</v>
      </c>
      <c r="M3" s="290" t="s">
        <v>18</v>
      </c>
      <c r="N3" s="290" t="s">
        <v>19</v>
      </c>
      <c r="O3" s="736"/>
      <c r="P3" s="565"/>
      <c r="Q3" s="290" t="s">
        <v>17</v>
      </c>
      <c r="R3" s="290" t="s">
        <v>18</v>
      </c>
      <c r="S3" s="290" t="s">
        <v>19</v>
      </c>
      <c r="T3" s="565"/>
      <c r="U3" s="565"/>
      <c r="V3" s="579"/>
      <c r="W3" s="560"/>
      <c r="X3" s="560"/>
      <c r="Y3" s="560"/>
      <c r="Z3" s="560"/>
      <c r="AA3" s="543"/>
      <c r="AB3" s="580"/>
    </row>
    <row r="4" spans="1:28" s="23" customFormat="1" ht="21" x14ac:dyDescent="0.2">
      <c r="A4" s="17">
        <v>1</v>
      </c>
      <c r="B4" s="24" t="s">
        <v>71</v>
      </c>
      <c r="C4" s="24" t="s">
        <v>72</v>
      </c>
      <c r="D4" s="25">
        <v>200</v>
      </c>
      <c r="E4" s="25">
        <v>10</v>
      </c>
      <c r="F4" s="25" t="s">
        <v>73</v>
      </c>
      <c r="G4" s="25" t="s">
        <v>74</v>
      </c>
      <c r="H4" s="96">
        <v>239601</v>
      </c>
      <c r="I4" s="96">
        <v>239966</v>
      </c>
      <c r="J4" s="22">
        <v>50000</v>
      </c>
      <c r="K4" s="22">
        <v>1500</v>
      </c>
      <c r="L4" s="21">
        <f>J4-Q4</f>
        <v>40000</v>
      </c>
      <c r="M4" s="21">
        <f>K4-R4</f>
        <v>800</v>
      </c>
      <c r="N4" s="21">
        <v>0</v>
      </c>
      <c r="O4" s="21">
        <v>0</v>
      </c>
      <c r="P4" s="135">
        <f>L4+M4+N4+O4</f>
        <v>40800</v>
      </c>
      <c r="Q4" s="22">
        <v>10000</v>
      </c>
      <c r="R4" s="22">
        <v>700</v>
      </c>
      <c r="S4" s="21">
        <v>0</v>
      </c>
      <c r="T4" s="21">
        <v>0</v>
      </c>
      <c r="U4" s="135">
        <f>Q4+R4+S4+T4</f>
        <v>10700</v>
      </c>
      <c r="V4" s="96">
        <v>240917</v>
      </c>
      <c r="W4" s="20"/>
      <c r="X4" s="20"/>
      <c r="Y4" s="20"/>
      <c r="Z4" s="17"/>
      <c r="AA4" s="18"/>
      <c r="AB4" s="96" t="s">
        <v>1586</v>
      </c>
    </row>
    <row r="5" spans="1:28" s="23" customFormat="1" ht="42" x14ac:dyDescent="0.2">
      <c r="A5" s="17">
        <v>2</v>
      </c>
      <c r="B5" s="24" t="s">
        <v>75</v>
      </c>
      <c r="C5" s="24" t="s">
        <v>76</v>
      </c>
      <c r="D5" s="25">
        <v>158</v>
      </c>
      <c r="E5" s="25">
        <v>10</v>
      </c>
      <c r="F5" s="25" t="s">
        <v>73</v>
      </c>
      <c r="G5" s="25" t="s">
        <v>74</v>
      </c>
      <c r="H5" s="96">
        <v>239601</v>
      </c>
      <c r="I5" s="96">
        <v>239966</v>
      </c>
      <c r="J5" s="22">
        <v>50000</v>
      </c>
      <c r="K5" s="22">
        <v>1500</v>
      </c>
      <c r="L5" s="21">
        <f t="shared" ref="L5:M37" si="0">J5-Q5</f>
        <v>36000</v>
      </c>
      <c r="M5" s="21">
        <f t="shared" si="0"/>
        <v>900</v>
      </c>
      <c r="N5" s="21">
        <v>0</v>
      </c>
      <c r="O5" s="21">
        <v>0</v>
      </c>
      <c r="P5" s="135">
        <f t="shared" ref="P5:P37" si="1">L5+M5+N5+O5</f>
        <v>36900</v>
      </c>
      <c r="Q5" s="22">
        <v>14000</v>
      </c>
      <c r="R5" s="22">
        <v>600</v>
      </c>
      <c r="S5" s="21">
        <v>0</v>
      </c>
      <c r="T5" s="21">
        <v>0</v>
      </c>
      <c r="U5" s="135">
        <f t="shared" ref="U5:U37" si="2">Q5+R5+S5+T5</f>
        <v>14600</v>
      </c>
      <c r="V5" s="96">
        <v>240917</v>
      </c>
      <c r="W5" s="20"/>
      <c r="X5" s="20"/>
      <c r="Y5" s="20"/>
      <c r="Z5" s="17"/>
      <c r="AA5" s="18"/>
      <c r="AB5" s="96" t="s">
        <v>1586</v>
      </c>
    </row>
    <row r="6" spans="1:28" s="23" customFormat="1" ht="21" x14ac:dyDescent="0.2">
      <c r="A6" s="17">
        <v>3</v>
      </c>
      <c r="B6" s="24" t="s">
        <v>77</v>
      </c>
      <c r="C6" s="24" t="s">
        <v>78</v>
      </c>
      <c r="D6" s="25">
        <v>68</v>
      </c>
      <c r="E6" s="25">
        <v>10</v>
      </c>
      <c r="F6" s="25" t="s">
        <v>73</v>
      </c>
      <c r="G6" s="25" t="s">
        <v>74</v>
      </c>
      <c r="H6" s="96">
        <v>239601</v>
      </c>
      <c r="I6" s="96">
        <v>239966</v>
      </c>
      <c r="J6" s="22">
        <v>50000</v>
      </c>
      <c r="K6" s="22">
        <v>1500</v>
      </c>
      <c r="L6" s="21">
        <f t="shared" si="0"/>
        <v>45000</v>
      </c>
      <c r="M6" s="21">
        <f t="shared" si="0"/>
        <v>0</v>
      </c>
      <c r="N6" s="21">
        <v>0</v>
      </c>
      <c r="O6" s="21">
        <v>0</v>
      </c>
      <c r="P6" s="135">
        <f t="shared" si="1"/>
        <v>45000</v>
      </c>
      <c r="Q6" s="22">
        <v>5000</v>
      </c>
      <c r="R6" s="22">
        <v>1500</v>
      </c>
      <c r="S6" s="21">
        <v>0</v>
      </c>
      <c r="T6" s="21">
        <v>0</v>
      </c>
      <c r="U6" s="135">
        <f t="shared" si="2"/>
        <v>6500</v>
      </c>
      <c r="V6" s="96">
        <v>240598</v>
      </c>
      <c r="W6" s="20"/>
      <c r="X6" s="20"/>
      <c r="Y6" s="20"/>
      <c r="Z6" s="17"/>
      <c r="AA6" s="18"/>
      <c r="AB6" s="96" t="s">
        <v>1586</v>
      </c>
    </row>
    <row r="7" spans="1:28" s="23" customFormat="1" ht="21" x14ac:dyDescent="0.2">
      <c r="A7" s="17">
        <v>4</v>
      </c>
      <c r="B7" s="24" t="s">
        <v>79</v>
      </c>
      <c r="C7" s="24" t="s">
        <v>80</v>
      </c>
      <c r="D7" s="25">
        <v>69</v>
      </c>
      <c r="E7" s="25">
        <v>12</v>
      </c>
      <c r="F7" s="25" t="s">
        <v>73</v>
      </c>
      <c r="G7" s="25" t="s">
        <v>74</v>
      </c>
      <c r="H7" s="96">
        <v>239601</v>
      </c>
      <c r="I7" s="96">
        <v>239966</v>
      </c>
      <c r="J7" s="22">
        <v>50000</v>
      </c>
      <c r="K7" s="22">
        <v>1500</v>
      </c>
      <c r="L7" s="21">
        <f t="shared" si="0"/>
        <v>30000</v>
      </c>
      <c r="M7" s="21">
        <f t="shared" si="0"/>
        <v>900</v>
      </c>
      <c r="N7" s="21">
        <v>0</v>
      </c>
      <c r="O7" s="21">
        <v>0</v>
      </c>
      <c r="P7" s="135">
        <f t="shared" si="1"/>
        <v>30900</v>
      </c>
      <c r="Q7" s="22">
        <v>20000</v>
      </c>
      <c r="R7" s="22">
        <v>600</v>
      </c>
      <c r="S7" s="21">
        <v>0</v>
      </c>
      <c r="T7" s="21">
        <v>0</v>
      </c>
      <c r="U7" s="135">
        <f t="shared" si="2"/>
        <v>20600</v>
      </c>
      <c r="V7" s="96">
        <v>242066</v>
      </c>
      <c r="W7" s="20"/>
      <c r="X7" s="20"/>
      <c r="Y7" s="20"/>
      <c r="Z7" s="17"/>
      <c r="AA7" s="18"/>
      <c r="AB7" s="96" t="s">
        <v>1586</v>
      </c>
    </row>
    <row r="8" spans="1:28" s="23" customFormat="1" ht="42" x14ac:dyDescent="0.2">
      <c r="A8" s="17">
        <v>5</v>
      </c>
      <c r="B8" s="24" t="s">
        <v>81</v>
      </c>
      <c r="C8" s="24" t="s">
        <v>82</v>
      </c>
      <c r="D8" s="25">
        <v>347</v>
      </c>
      <c r="E8" s="25">
        <v>10</v>
      </c>
      <c r="F8" s="25" t="s">
        <v>73</v>
      </c>
      <c r="G8" s="25" t="s">
        <v>74</v>
      </c>
      <c r="H8" s="96">
        <v>239601</v>
      </c>
      <c r="I8" s="96">
        <v>239966</v>
      </c>
      <c r="J8" s="22">
        <v>50000</v>
      </c>
      <c r="K8" s="22">
        <v>1500</v>
      </c>
      <c r="L8" s="21">
        <f t="shared" si="0"/>
        <v>28500</v>
      </c>
      <c r="M8" s="21">
        <f t="shared" si="0"/>
        <v>1500</v>
      </c>
      <c r="N8" s="21">
        <v>0</v>
      </c>
      <c r="O8" s="21">
        <v>0</v>
      </c>
      <c r="P8" s="135">
        <f t="shared" si="1"/>
        <v>30000</v>
      </c>
      <c r="Q8" s="22">
        <v>21500</v>
      </c>
      <c r="R8" s="22">
        <v>0</v>
      </c>
      <c r="S8" s="21">
        <v>0</v>
      </c>
      <c r="T8" s="21">
        <v>0</v>
      </c>
      <c r="U8" s="135">
        <f t="shared" si="2"/>
        <v>21500</v>
      </c>
      <c r="V8" s="96">
        <v>241135</v>
      </c>
      <c r="W8" s="20"/>
      <c r="X8" s="20"/>
      <c r="Y8" s="20"/>
      <c r="Z8" s="17"/>
      <c r="AA8" s="18"/>
      <c r="AB8" s="96" t="s">
        <v>1586</v>
      </c>
    </row>
    <row r="9" spans="1:28" s="23" customFormat="1" ht="42" x14ac:dyDescent="0.2">
      <c r="A9" s="17">
        <v>6</v>
      </c>
      <c r="B9" s="24" t="s">
        <v>83</v>
      </c>
      <c r="C9" s="24" t="s">
        <v>84</v>
      </c>
      <c r="D9" s="25">
        <v>164</v>
      </c>
      <c r="E9" s="25">
        <v>10</v>
      </c>
      <c r="F9" s="25" t="s">
        <v>73</v>
      </c>
      <c r="G9" s="25" t="s">
        <v>74</v>
      </c>
      <c r="H9" s="96">
        <v>239601</v>
      </c>
      <c r="I9" s="96">
        <v>239966</v>
      </c>
      <c r="J9" s="22">
        <v>50000</v>
      </c>
      <c r="K9" s="22">
        <v>1500</v>
      </c>
      <c r="L9" s="21">
        <f t="shared" si="0"/>
        <v>27000</v>
      </c>
      <c r="M9" s="21">
        <f t="shared" si="0"/>
        <v>600</v>
      </c>
      <c r="N9" s="21">
        <v>0</v>
      </c>
      <c r="O9" s="21">
        <v>0</v>
      </c>
      <c r="P9" s="135">
        <f t="shared" si="1"/>
        <v>27600</v>
      </c>
      <c r="Q9" s="22">
        <v>23000</v>
      </c>
      <c r="R9" s="22">
        <v>900</v>
      </c>
      <c r="S9" s="21">
        <v>0</v>
      </c>
      <c r="T9" s="21">
        <v>0</v>
      </c>
      <c r="U9" s="135">
        <f t="shared" si="2"/>
        <v>23900</v>
      </c>
      <c r="V9" s="96">
        <v>240917</v>
      </c>
      <c r="W9" s="20"/>
      <c r="X9" s="20"/>
      <c r="Y9" s="20"/>
      <c r="Z9" s="17"/>
      <c r="AA9" s="18"/>
      <c r="AB9" s="96" t="s">
        <v>1586</v>
      </c>
    </row>
    <row r="10" spans="1:28" s="23" customFormat="1" ht="21" x14ac:dyDescent="0.2">
      <c r="A10" s="17">
        <v>7</v>
      </c>
      <c r="B10" s="24" t="s">
        <v>85</v>
      </c>
      <c r="C10" s="24" t="s">
        <v>86</v>
      </c>
      <c r="D10" s="25">
        <v>80</v>
      </c>
      <c r="E10" s="25">
        <v>9</v>
      </c>
      <c r="F10" s="25" t="s">
        <v>87</v>
      </c>
      <c r="G10" s="25" t="s">
        <v>74</v>
      </c>
      <c r="H10" s="96">
        <v>239630</v>
      </c>
      <c r="I10" s="96">
        <v>239996</v>
      </c>
      <c r="J10" s="22">
        <v>50000</v>
      </c>
      <c r="K10" s="22">
        <v>1500</v>
      </c>
      <c r="L10" s="21">
        <f t="shared" si="0"/>
        <v>40000</v>
      </c>
      <c r="M10" s="21">
        <f t="shared" si="0"/>
        <v>1500</v>
      </c>
      <c r="N10" s="21">
        <v>0</v>
      </c>
      <c r="O10" s="21">
        <v>0</v>
      </c>
      <c r="P10" s="135">
        <f t="shared" si="1"/>
        <v>41500</v>
      </c>
      <c r="Q10" s="22">
        <v>10000</v>
      </c>
      <c r="R10" s="22">
        <v>0</v>
      </c>
      <c r="S10" s="21">
        <v>0</v>
      </c>
      <c r="T10" s="21">
        <v>0</v>
      </c>
      <c r="U10" s="135">
        <f t="shared" si="2"/>
        <v>10000</v>
      </c>
      <c r="V10" s="96">
        <v>240086</v>
      </c>
      <c r="W10" s="20"/>
      <c r="X10" s="20"/>
      <c r="Y10" s="20"/>
      <c r="Z10" s="17"/>
      <c r="AA10" s="18"/>
      <c r="AB10" s="96" t="s">
        <v>1587</v>
      </c>
    </row>
    <row r="11" spans="1:28" s="23" customFormat="1" ht="21" x14ac:dyDescent="0.2">
      <c r="A11" s="17">
        <v>8</v>
      </c>
      <c r="B11" s="24" t="s">
        <v>88</v>
      </c>
      <c r="C11" s="24" t="s">
        <v>89</v>
      </c>
      <c r="D11" s="25">
        <v>472</v>
      </c>
      <c r="E11" s="25">
        <v>16</v>
      </c>
      <c r="F11" s="25" t="s">
        <v>90</v>
      </c>
      <c r="G11" s="25" t="s">
        <v>74</v>
      </c>
      <c r="H11" s="96">
        <v>239620</v>
      </c>
      <c r="I11" s="96">
        <v>239986</v>
      </c>
      <c r="J11" s="22">
        <v>50000</v>
      </c>
      <c r="K11" s="22">
        <v>1500</v>
      </c>
      <c r="L11" s="21">
        <f t="shared" si="0"/>
        <v>8000</v>
      </c>
      <c r="M11" s="21">
        <f t="shared" si="0"/>
        <v>240</v>
      </c>
      <c r="N11" s="21">
        <v>0</v>
      </c>
      <c r="O11" s="21">
        <v>0</v>
      </c>
      <c r="P11" s="135">
        <f t="shared" si="1"/>
        <v>8240</v>
      </c>
      <c r="Q11" s="22">
        <v>42000</v>
      </c>
      <c r="R11" s="22">
        <v>1260</v>
      </c>
      <c r="S11" s="21">
        <v>0</v>
      </c>
      <c r="T11" s="21">
        <v>0</v>
      </c>
      <c r="U11" s="135">
        <f t="shared" si="2"/>
        <v>43260</v>
      </c>
      <c r="V11" s="96">
        <v>240086</v>
      </c>
      <c r="W11" s="20"/>
      <c r="X11" s="20"/>
      <c r="Y11" s="20"/>
      <c r="Z11" s="17"/>
      <c r="AA11" s="18"/>
      <c r="AB11" s="96" t="s">
        <v>1587</v>
      </c>
    </row>
    <row r="12" spans="1:28" s="23" customFormat="1" ht="21" x14ac:dyDescent="0.2">
      <c r="A12" s="17">
        <v>9</v>
      </c>
      <c r="B12" s="24" t="s">
        <v>91</v>
      </c>
      <c r="C12" s="24" t="s">
        <v>92</v>
      </c>
      <c r="D12" s="25">
        <v>157</v>
      </c>
      <c r="E12" s="25">
        <v>15</v>
      </c>
      <c r="F12" s="25" t="s">
        <v>90</v>
      </c>
      <c r="G12" s="25" t="s">
        <v>74</v>
      </c>
      <c r="H12" s="96">
        <v>239620</v>
      </c>
      <c r="I12" s="96">
        <v>239986</v>
      </c>
      <c r="J12" s="22">
        <v>50000</v>
      </c>
      <c r="K12" s="22">
        <v>1500</v>
      </c>
      <c r="L12" s="21">
        <f t="shared" si="0"/>
        <v>13060</v>
      </c>
      <c r="M12" s="21">
        <f t="shared" si="0"/>
        <v>1500</v>
      </c>
      <c r="N12" s="21">
        <v>0</v>
      </c>
      <c r="O12" s="21">
        <v>0</v>
      </c>
      <c r="P12" s="135">
        <f t="shared" si="1"/>
        <v>14560</v>
      </c>
      <c r="Q12" s="22">
        <v>36940</v>
      </c>
      <c r="R12" s="22">
        <v>0</v>
      </c>
      <c r="S12" s="21">
        <v>0</v>
      </c>
      <c r="T12" s="21">
        <v>0</v>
      </c>
      <c r="U12" s="135">
        <f t="shared" si="2"/>
        <v>36940</v>
      </c>
      <c r="V12" s="96">
        <v>240924</v>
      </c>
      <c r="W12" s="20"/>
      <c r="X12" s="20"/>
      <c r="Y12" s="20"/>
      <c r="Z12" s="17"/>
      <c r="AA12" s="18"/>
      <c r="AB12" s="96" t="s">
        <v>1587</v>
      </c>
    </row>
    <row r="13" spans="1:28" s="23" customFormat="1" ht="21" x14ac:dyDescent="0.2">
      <c r="A13" s="17">
        <v>10</v>
      </c>
      <c r="B13" s="24" t="s">
        <v>93</v>
      </c>
      <c r="C13" s="24" t="s">
        <v>94</v>
      </c>
      <c r="D13" s="25">
        <v>80</v>
      </c>
      <c r="E13" s="25">
        <v>9</v>
      </c>
      <c r="F13" s="25" t="s">
        <v>87</v>
      </c>
      <c r="G13" s="25" t="s">
        <v>74</v>
      </c>
      <c r="H13" s="96">
        <v>239601</v>
      </c>
      <c r="I13" s="96">
        <v>239966</v>
      </c>
      <c r="J13" s="22">
        <v>50000</v>
      </c>
      <c r="K13" s="22">
        <v>1500</v>
      </c>
      <c r="L13" s="21">
        <f t="shared" si="0"/>
        <v>30000</v>
      </c>
      <c r="M13" s="21">
        <f t="shared" si="0"/>
        <v>1500</v>
      </c>
      <c r="N13" s="21">
        <v>0</v>
      </c>
      <c r="O13" s="21">
        <v>0</v>
      </c>
      <c r="P13" s="135">
        <f t="shared" si="1"/>
        <v>31500</v>
      </c>
      <c r="Q13" s="22">
        <v>20000</v>
      </c>
      <c r="R13" s="22">
        <v>0</v>
      </c>
      <c r="S13" s="21">
        <v>0</v>
      </c>
      <c r="T13" s="21">
        <v>0</v>
      </c>
      <c r="U13" s="135">
        <f t="shared" si="2"/>
        <v>20000</v>
      </c>
      <c r="V13" s="96">
        <v>240086</v>
      </c>
      <c r="W13" s="20"/>
      <c r="X13" s="20"/>
      <c r="Y13" s="20"/>
      <c r="Z13" s="17"/>
      <c r="AA13" s="18"/>
      <c r="AB13" s="96" t="s">
        <v>1587</v>
      </c>
    </row>
    <row r="14" spans="1:28" s="23" customFormat="1" ht="21" x14ac:dyDescent="0.2">
      <c r="A14" s="17">
        <v>11</v>
      </c>
      <c r="B14" s="24" t="s">
        <v>95</v>
      </c>
      <c r="C14" s="24" t="s">
        <v>96</v>
      </c>
      <c r="D14" s="25" t="s">
        <v>97</v>
      </c>
      <c r="E14" s="25">
        <v>7</v>
      </c>
      <c r="F14" s="25" t="s">
        <v>90</v>
      </c>
      <c r="G14" s="25" t="s">
        <v>74</v>
      </c>
      <c r="H14" s="96">
        <v>239614</v>
      </c>
      <c r="I14" s="96">
        <v>239980</v>
      </c>
      <c r="J14" s="22">
        <v>50000</v>
      </c>
      <c r="K14" s="22">
        <v>1500</v>
      </c>
      <c r="L14" s="21">
        <f t="shared" si="0"/>
        <v>5500</v>
      </c>
      <c r="M14" s="21">
        <f t="shared" si="0"/>
        <v>0</v>
      </c>
      <c r="N14" s="21">
        <v>0</v>
      </c>
      <c r="O14" s="21">
        <v>0</v>
      </c>
      <c r="P14" s="135">
        <f t="shared" si="1"/>
        <v>5500</v>
      </c>
      <c r="Q14" s="22">
        <v>44500</v>
      </c>
      <c r="R14" s="22">
        <v>1500</v>
      </c>
      <c r="S14" s="21">
        <v>0</v>
      </c>
      <c r="T14" s="21">
        <v>0</v>
      </c>
      <c r="U14" s="135">
        <f t="shared" si="2"/>
        <v>46000</v>
      </c>
      <c r="V14" s="96">
        <v>240919</v>
      </c>
      <c r="W14" s="20"/>
      <c r="X14" s="20"/>
      <c r="Y14" s="20"/>
      <c r="Z14" s="17"/>
      <c r="AA14" s="18"/>
      <c r="AB14" s="96" t="s">
        <v>1587</v>
      </c>
    </row>
    <row r="15" spans="1:28" s="23" customFormat="1" ht="21" x14ac:dyDescent="0.2">
      <c r="A15" s="17">
        <v>12</v>
      </c>
      <c r="B15" s="24" t="s">
        <v>98</v>
      </c>
      <c r="C15" s="24" t="s">
        <v>99</v>
      </c>
      <c r="D15" s="25">
        <v>135</v>
      </c>
      <c r="E15" s="25">
        <v>4</v>
      </c>
      <c r="F15" s="25" t="s">
        <v>100</v>
      </c>
      <c r="G15" s="25" t="s">
        <v>74</v>
      </c>
      <c r="H15" s="96">
        <v>239614</v>
      </c>
      <c r="I15" s="96">
        <v>239966</v>
      </c>
      <c r="J15" s="22">
        <v>50000</v>
      </c>
      <c r="K15" s="22">
        <v>1500</v>
      </c>
      <c r="L15" s="21">
        <f t="shared" si="0"/>
        <v>15200</v>
      </c>
      <c r="M15" s="21">
        <f t="shared" si="0"/>
        <v>1500</v>
      </c>
      <c r="N15" s="21">
        <v>0</v>
      </c>
      <c r="O15" s="21">
        <v>0</v>
      </c>
      <c r="P15" s="135">
        <f t="shared" si="1"/>
        <v>16700</v>
      </c>
      <c r="Q15" s="22">
        <v>34800</v>
      </c>
      <c r="R15" s="22">
        <v>0</v>
      </c>
      <c r="S15" s="21">
        <v>0</v>
      </c>
      <c r="T15" s="21">
        <v>0</v>
      </c>
      <c r="U15" s="135">
        <f t="shared" si="2"/>
        <v>34800</v>
      </c>
      <c r="V15" s="96">
        <v>240919</v>
      </c>
      <c r="W15" s="20"/>
      <c r="X15" s="20"/>
      <c r="Y15" s="20"/>
      <c r="Z15" s="17"/>
      <c r="AA15" s="18"/>
      <c r="AB15" s="96" t="s">
        <v>1587</v>
      </c>
    </row>
    <row r="16" spans="1:28" s="23" customFormat="1" ht="21" x14ac:dyDescent="0.2">
      <c r="A16" s="17">
        <v>13</v>
      </c>
      <c r="B16" s="24" t="s">
        <v>101</v>
      </c>
      <c r="C16" s="24" t="s">
        <v>102</v>
      </c>
      <c r="D16" s="25">
        <v>1026</v>
      </c>
      <c r="E16" s="25">
        <v>15</v>
      </c>
      <c r="F16" s="25" t="s">
        <v>90</v>
      </c>
      <c r="G16" s="25" t="s">
        <v>74</v>
      </c>
      <c r="H16" s="96">
        <v>239601</v>
      </c>
      <c r="I16" s="96">
        <v>239966</v>
      </c>
      <c r="J16" s="22">
        <v>50000</v>
      </c>
      <c r="K16" s="22">
        <v>1500</v>
      </c>
      <c r="L16" s="21">
        <f t="shared" si="0"/>
        <v>47849</v>
      </c>
      <c r="M16" s="21">
        <f t="shared" si="0"/>
        <v>1200</v>
      </c>
      <c r="N16" s="21">
        <v>0</v>
      </c>
      <c r="O16" s="21">
        <v>0</v>
      </c>
      <c r="P16" s="135">
        <f t="shared" si="1"/>
        <v>49049</v>
      </c>
      <c r="Q16" s="22">
        <v>2151</v>
      </c>
      <c r="R16" s="22">
        <v>300</v>
      </c>
      <c r="S16" s="21">
        <v>0</v>
      </c>
      <c r="T16" s="21">
        <v>0</v>
      </c>
      <c r="U16" s="135">
        <f t="shared" si="2"/>
        <v>2451</v>
      </c>
      <c r="V16" s="96">
        <v>241432</v>
      </c>
      <c r="W16" s="20"/>
      <c r="X16" s="20"/>
      <c r="Y16" s="20"/>
      <c r="Z16" s="17"/>
      <c r="AA16" s="18"/>
      <c r="AB16" s="96" t="s">
        <v>1587</v>
      </c>
    </row>
    <row r="17" spans="1:28" s="23" customFormat="1" ht="21" x14ac:dyDescent="0.2">
      <c r="A17" s="17">
        <v>14</v>
      </c>
      <c r="B17" s="24" t="s">
        <v>103</v>
      </c>
      <c r="C17" s="24" t="s">
        <v>104</v>
      </c>
      <c r="D17" s="25">
        <v>609</v>
      </c>
      <c r="E17" s="25">
        <v>9</v>
      </c>
      <c r="F17" s="25" t="s">
        <v>90</v>
      </c>
      <c r="G17" s="25" t="s">
        <v>74</v>
      </c>
      <c r="H17" s="96">
        <v>239601</v>
      </c>
      <c r="I17" s="96">
        <v>239966</v>
      </c>
      <c r="J17" s="22">
        <v>50000</v>
      </c>
      <c r="K17" s="22">
        <v>1500</v>
      </c>
      <c r="L17" s="21">
        <f t="shared" si="0"/>
        <v>0</v>
      </c>
      <c r="M17" s="21">
        <f t="shared" si="0"/>
        <v>1500</v>
      </c>
      <c r="N17" s="21">
        <v>0</v>
      </c>
      <c r="O17" s="21">
        <v>0</v>
      </c>
      <c r="P17" s="135">
        <f t="shared" si="1"/>
        <v>1500</v>
      </c>
      <c r="Q17" s="22">
        <v>50000</v>
      </c>
      <c r="R17" s="22">
        <v>0</v>
      </c>
      <c r="S17" s="21">
        <v>0</v>
      </c>
      <c r="T17" s="21">
        <v>0</v>
      </c>
      <c r="U17" s="135">
        <f t="shared" si="2"/>
        <v>50000</v>
      </c>
      <c r="V17" s="96">
        <v>240086</v>
      </c>
      <c r="W17" s="20"/>
      <c r="X17" s="20"/>
      <c r="Y17" s="20"/>
      <c r="Z17" s="17"/>
      <c r="AA17" s="18"/>
      <c r="AB17" s="96" t="s">
        <v>1587</v>
      </c>
    </row>
    <row r="18" spans="1:28" s="23" customFormat="1" ht="21" x14ac:dyDescent="0.2">
      <c r="A18" s="17">
        <v>15</v>
      </c>
      <c r="B18" s="24" t="s">
        <v>105</v>
      </c>
      <c r="C18" s="24" t="s">
        <v>106</v>
      </c>
      <c r="D18" s="25">
        <v>20</v>
      </c>
      <c r="E18" s="25">
        <v>5</v>
      </c>
      <c r="F18" s="25" t="s">
        <v>100</v>
      </c>
      <c r="G18" s="25" t="s">
        <v>74</v>
      </c>
      <c r="H18" s="96">
        <v>239601</v>
      </c>
      <c r="I18" s="96">
        <v>239966</v>
      </c>
      <c r="J18" s="22">
        <v>50000</v>
      </c>
      <c r="K18" s="22">
        <v>1500</v>
      </c>
      <c r="L18" s="21">
        <f t="shared" si="0"/>
        <v>17660</v>
      </c>
      <c r="M18" s="21">
        <f t="shared" si="0"/>
        <v>1500</v>
      </c>
      <c r="N18" s="21">
        <v>0</v>
      </c>
      <c r="O18" s="21">
        <v>0</v>
      </c>
      <c r="P18" s="135">
        <f t="shared" si="1"/>
        <v>19160</v>
      </c>
      <c r="Q18" s="22">
        <v>32340</v>
      </c>
      <c r="R18" s="22">
        <v>0</v>
      </c>
      <c r="S18" s="21">
        <v>0</v>
      </c>
      <c r="T18" s="21">
        <v>0</v>
      </c>
      <c r="U18" s="135">
        <f t="shared" si="2"/>
        <v>32340</v>
      </c>
      <c r="V18" s="96">
        <v>241136</v>
      </c>
      <c r="W18" s="20"/>
      <c r="X18" s="20"/>
      <c r="Y18" s="20"/>
      <c r="Z18" s="17"/>
      <c r="AA18" s="18"/>
      <c r="AB18" s="96" t="s">
        <v>1587</v>
      </c>
    </row>
    <row r="19" spans="1:28" s="23" customFormat="1" ht="21" x14ac:dyDescent="0.2">
      <c r="A19" s="17">
        <v>16</v>
      </c>
      <c r="B19" s="24" t="s">
        <v>107</v>
      </c>
      <c r="C19" s="24" t="s">
        <v>108</v>
      </c>
      <c r="D19" s="25">
        <v>1100</v>
      </c>
      <c r="E19" s="25">
        <v>15</v>
      </c>
      <c r="F19" s="25" t="s">
        <v>90</v>
      </c>
      <c r="G19" s="25" t="s">
        <v>74</v>
      </c>
      <c r="H19" s="96">
        <v>239625</v>
      </c>
      <c r="I19" s="96">
        <v>239991</v>
      </c>
      <c r="J19" s="22">
        <v>50000</v>
      </c>
      <c r="K19" s="22">
        <v>1500</v>
      </c>
      <c r="L19" s="21">
        <f t="shared" si="0"/>
        <v>22500</v>
      </c>
      <c r="M19" s="21">
        <f t="shared" si="0"/>
        <v>1500</v>
      </c>
      <c r="N19" s="21">
        <v>0</v>
      </c>
      <c r="O19" s="21">
        <v>0</v>
      </c>
      <c r="P19" s="135">
        <f t="shared" si="1"/>
        <v>24000</v>
      </c>
      <c r="Q19" s="22">
        <v>27500</v>
      </c>
      <c r="R19" s="22">
        <v>0</v>
      </c>
      <c r="S19" s="21">
        <v>0</v>
      </c>
      <c r="T19" s="21">
        <v>0</v>
      </c>
      <c r="U19" s="135">
        <f t="shared" si="2"/>
        <v>27500</v>
      </c>
      <c r="V19" s="96">
        <v>240940</v>
      </c>
      <c r="W19" s="20"/>
      <c r="X19" s="20"/>
      <c r="Y19" s="20"/>
      <c r="Z19" s="17"/>
      <c r="AA19" s="18"/>
      <c r="AB19" s="96" t="s">
        <v>1587</v>
      </c>
    </row>
    <row r="20" spans="1:28" s="23" customFormat="1" ht="21" x14ac:dyDescent="0.2">
      <c r="A20" s="17">
        <v>17</v>
      </c>
      <c r="B20" s="24" t="s">
        <v>109</v>
      </c>
      <c r="C20" s="24" t="s">
        <v>110</v>
      </c>
      <c r="D20" s="25">
        <v>253</v>
      </c>
      <c r="E20" s="25">
        <v>1</v>
      </c>
      <c r="F20" s="25" t="s">
        <v>111</v>
      </c>
      <c r="G20" s="25" t="s">
        <v>74</v>
      </c>
      <c r="H20" s="96">
        <v>239839</v>
      </c>
      <c r="I20" s="96">
        <v>240204</v>
      </c>
      <c r="J20" s="22">
        <v>50000</v>
      </c>
      <c r="K20" s="22">
        <v>1500</v>
      </c>
      <c r="L20" s="21">
        <f t="shared" si="0"/>
        <v>0</v>
      </c>
      <c r="M20" s="21">
        <f t="shared" si="0"/>
        <v>0</v>
      </c>
      <c r="N20" s="21">
        <v>0</v>
      </c>
      <c r="O20" s="21">
        <v>0</v>
      </c>
      <c r="P20" s="135">
        <f t="shared" si="1"/>
        <v>0</v>
      </c>
      <c r="Q20" s="22">
        <v>50000</v>
      </c>
      <c r="R20" s="22">
        <v>1500</v>
      </c>
      <c r="S20" s="21">
        <v>0</v>
      </c>
      <c r="T20" s="21">
        <v>0</v>
      </c>
      <c r="U20" s="135">
        <f t="shared" si="2"/>
        <v>51500</v>
      </c>
      <c r="V20" s="96" t="s">
        <v>579</v>
      </c>
      <c r="W20" s="20"/>
      <c r="X20" s="20"/>
      <c r="Y20" s="20"/>
      <c r="Z20" s="17"/>
      <c r="AA20" s="18"/>
      <c r="AB20" s="96" t="s">
        <v>1587</v>
      </c>
    </row>
    <row r="21" spans="1:28" s="23" customFormat="1" ht="21" x14ac:dyDescent="0.35">
      <c r="A21" s="17">
        <v>18</v>
      </c>
      <c r="B21" s="27" t="s">
        <v>112</v>
      </c>
      <c r="C21" s="27" t="s">
        <v>113</v>
      </c>
      <c r="D21" s="28">
        <v>136</v>
      </c>
      <c r="E21" s="28">
        <v>7</v>
      </c>
      <c r="F21" s="28" t="s">
        <v>114</v>
      </c>
      <c r="G21" s="28" t="s">
        <v>74</v>
      </c>
      <c r="H21" s="98">
        <v>239616</v>
      </c>
      <c r="I21" s="98">
        <v>239982</v>
      </c>
      <c r="J21" s="30">
        <v>50000</v>
      </c>
      <c r="K21" s="30">
        <v>1500</v>
      </c>
      <c r="L21" s="21">
        <f t="shared" si="0"/>
        <v>25500</v>
      </c>
      <c r="M21" s="21">
        <f t="shared" si="0"/>
        <v>600</v>
      </c>
      <c r="N21" s="31">
        <v>0</v>
      </c>
      <c r="O21" s="31">
        <v>0</v>
      </c>
      <c r="P21" s="135">
        <f t="shared" si="1"/>
        <v>26100</v>
      </c>
      <c r="Q21" s="30">
        <v>24500</v>
      </c>
      <c r="R21" s="30">
        <v>900</v>
      </c>
      <c r="S21" s="31">
        <v>0</v>
      </c>
      <c r="T21" s="31">
        <v>0</v>
      </c>
      <c r="U21" s="135">
        <f t="shared" si="2"/>
        <v>25400</v>
      </c>
      <c r="V21" s="98">
        <v>240832</v>
      </c>
      <c r="W21" s="29"/>
      <c r="X21" s="29"/>
      <c r="Y21" s="29"/>
      <c r="Z21" s="26"/>
      <c r="AA21" s="18"/>
      <c r="AB21" s="96" t="s">
        <v>1587</v>
      </c>
    </row>
    <row r="22" spans="1:28" s="23" customFormat="1" ht="21" x14ac:dyDescent="0.35">
      <c r="A22" s="17">
        <v>19</v>
      </c>
      <c r="B22" s="27" t="s">
        <v>115</v>
      </c>
      <c r="C22" s="27" t="s">
        <v>116</v>
      </c>
      <c r="D22" s="28">
        <v>164</v>
      </c>
      <c r="E22" s="28">
        <v>2</v>
      </c>
      <c r="F22" s="28" t="s">
        <v>114</v>
      </c>
      <c r="G22" s="28" t="s">
        <v>74</v>
      </c>
      <c r="H22" s="98">
        <v>239615</v>
      </c>
      <c r="I22" s="98">
        <v>239981</v>
      </c>
      <c r="J22" s="30">
        <v>50000</v>
      </c>
      <c r="K22" s="30">
        <v>1500</v>
      </c>
      <c r="L22" s="21">
        <f t="shared" si="0"/>
        <v>0</v>
      </c>
      <c r="M22" s="21">
        <f t="shared" si="0"/>
        <v>0</v>
      </c>
      <c r="N22" s="31">
        <v>0</v>
      </c>
      <c r="O22" s="31">
        <v>0</v>
      </c>
      <c r="P22" s="135">
        <f t="shared" si="1"/>
        <v>0</v>
      </c>
      <c r="Q22" s="30">
        <v>50000</v>
      </c>
      <c r="R22" s="30">
        <v>1500</v>
      </c>
      <c r="S22" s="31">
        <v>0</v>
      </c>
      <c r="T22" s="31">
        <v>0</v>
      </c>
      <c r="U22" s="135">
        <f t="shared" si="2"/>
        <v>51500</v>
      </c>
      <c r="V22" s="96" t="s">
        <v>579</v>
      </c>
      <c r="W22" s="29"/>
      <c r="X22" s="29"/>
      <c r="Y22" s="29"/>
      <c r="Z22" s="26"/>
      <c r="AA22" s="18"/>
      <c r="AB22" s="96" t="s">
        <v>1587</v>
      </c>
    </row>
    <row r="23" spans="1:28" s="23" customFormat="1" ht="21" x14ac:dyDescent="0.35">
      <c r="A23" s="17">
        <v>20</v>
      </c>
      <c r="B23" s="27" t="s">
        <v>117</v>
      </c>
      <c r="C23" s="27" t="s">
        <v>118</v>
      </c>
      <c r="D23" s="28">
        <v>32</v>
      </c>
      <c r="E23" s="28">
        <v>12</v>
      </c>
      <c r="F23" s="28" t="s">
        <v>114</v>
      </c>
      <c r="G23" s="28" t="s">
        <v>74</v>
      </c>
      <c r="H23" s="98">
        <v>239601</v>
      </c>
      <c r="I23" s="98">
        <v>239966</v>
      </c>
      <c r="J23" s="30">
        <v>50000</v>
      </c>
      <c r="K23" s="30">
        <v>1500</v>
      </c>
      <c r="L23" s="21">
        <f t="shared" si="0"/>
        <v>0</v>
      </c>
      <c r="M23" s="21">
        <f t="shared" si="0"/>
        <v>0</v>
      </c>
      <c r="N23" s="31">
        <v>0</v>
      </c>
      <c r="O23" s="31">
        <v>0</v>
      </c>
      <c r="P23" s="135">
        <f t="shared" si="1"/>
        <v>0</v>
      </c>
      <c r="Q23" s="30">
        <v>50000</v>
      </c>
      <c r="R23" s="30">
        <v>1500</v>
      </c>
      <c r="S23" s="31">
        <v>0</v>
      </c>
      <c r="T23" s="31">
        <v>0</v>
      </c>
      <c r="U23" s="135">
        <f t="shared" si="2"/>
        <v>51500</v>
      </c>
      <c r="V23" s="96" t="s">
        <v>579</v>
      </c>
      <c r="W23" s="29"/>
      <c r="X23" s="29"/>
      <c r="Y23" s="29"/>
      <c r="Z23" s="26"/>
      <c r="AA23" s="18"/>
      <c r="AB23" s="96" t="s">
        <v>1587</v>
      </c>
    </row>
    <row r="24" spans="1:28" s="23" customFormat="1" ht="21" x14ac:dyDescent="0.35">
      <c r="A24" s="17">
        <v>21</v>
      </c>
      <c r="B24" s="27" t="s">
        <v>119</v>
      </c>
      <c r="C24" s="27" t="s">
        <v>120</v>
      </c>
      <c r="D24" s="28">
        <v>41</v>
      </c>
      <c r="E24" s="28">
        <v>2</v>
      </c>
      <c r="F24" s="28" t="s">
        <v>114</v>
      </c>
      <c r="G24" s="28" t="s">
        <v>74</v>
      </c>
      <c r="H24" s="98">
        <v>239601</v>
      </c>
      <c r="I24" s="98">
        <v>239966</v>
      </c>
      <c r="J24" s="30">
        <v>50000</v>
      </c>
      <c r="K24" s="30">
        <v>1500</v>
      </c>
      <c r="L24" s="21">
        <f t="shared" si="0"/>
        <v>0</v>
      </c>
      <c r="M24" s="21">
        <f t="shared" si="0"/>
        <v>0</v>
      </c>
      <c r="N24" s="31">
        <v>0</v>
      </c>
      <c r="O24" s="31">
        <v>0</v>
      </c>
      <c r="P24" s="135">
        <f t="shared" si="1"/>
        <v>0</v>
      </c>
      <c r="Q24" s="30">
        <v>50000</v>
      </c>
      <c r="R24" s="30">
        <v>1500</v>
      </c>
      <c r="S24" s="31">
        <v>0</v>
      </c>
      <c r="T24" s="31">
        <v>0</v>
      </c>
      <c r="U24" s="135">
        <f t="shared" si="2"/>
        <v>51500</v>
      </c>
      <c r="V24" s="96" t="s">
        <v>579</v>
      </c>
      <c r="W24" s="29"/>
      <c r="X24" s="29"/>
      <c r="Y24" s="29"/>
      <c r="Z24" s="26"/>
      <c r="AA24" s="18"/>
      <c r="AB24" s="96" t="s">
        <v>1587</v>
      </c>
    </row>
    <row r="25" spans="1:28" s="23" customFormat="1" ht="21" x14ac:dyDescent="0.35">
      <c r="A25" s="17">
        <v>22</v>
      </c>
      <c r="B25" s="27" t="s">
        <v>121</v>
      </c>
      <c r="C25" s="27" t="s">
        <v>122</v>
      </c>
      <c r="D25" s="28">
        <v>100</v>
      </c>
      <c r="E25" s="28">
        <v>5</v>
      </c>
      <c r="F25" s="28" t="s">
        <v>114</v>
      </c>
      <c r="G25" s="28" t="s">
        <v>74</v>
      </c>
      <c r="H25" s="98">
        <v>239601</v>
      </c>
      <c r="I25" s="98">
        <v>239966</v>
      </c>
      <c r="J25" s="30">
        <v>70000</v>
      </c>
      <c r="K25" s="30">
        <v>2100</v>
      </c>
      <c r="L25" s="21">
        <f t="shared" si="0"/>
        <v>10000</v>
      </c>
      <c r="M25" s="21">
        <f t="shared" si="0"/>
        <v>300</v>
      </c>
      <c r="N25" s="31">
        <v>0</v>
      </c>
      <c r="O25" s="31">
        <v>0</v>
      </c>
      <c r="P25" s="135">
        <f t="shared" si="1"/>
        <v>10300</v>
      </c>
      <c r="Q25" s="30">
        <v>60000</v>
      </c>
      <c r="R25" s="30">
        <v>1800</v>
      </c>
      <c r="S25" s="31">
        <v>0</v>
      </c>
      <c r="T25" s="31">
        <v>0</v>
      </c>
      <c r="U25" s="135">
        <f t="shared" si="2"/>
        <v>61800</v>
      </c>
      <c r="V25" s="98">
        <v>240340</v>
      </c>
      <c r="W25" s="29"/>
      <c r="X25" s="29"/>
      <c r="Y25" s="29"/>
      <c r="Z25" s="26"/>
      <c r="AA25" s="18"/>
      <c r="AB25" s="98" t="s">
        <v>1586</v>
      </c>
    </row>
    <row r="26" spans="1:28" s="23" customFormat="1" ht="21" x14ac:dyDescent="0.35">
      <c r="A26" s="17">
        <v>23</v>
      </c>
      <c r="B26" s="27" t="s">
        <v>67</v>
      </c>
      <c r="C26" s="27" t="s">
        <v>123</v>
      </c>
      <c r="D26" s="28">
        <v>162</v>
      </c>
      <c r="E26" s="28">
        <v>7</v>
      </c>
      <c r="F26" s="28" t="s">
        <v>114</v>
      </c>
      <c r="G26" s="28" t="s">
        <v>74</v>
      </c>
      <c r="H26" s="98">
        <v>239601</v>
      </c>
      <c r="I26" s="98">
        <v>239966</v>
      </c>
      <c r="J26" s="30">
        <v>50000</v>
      </c>
      <c r="K26" s="30">
        <v>1500</v>
      </c>
      <c r="L26" s="21">
        <f t="shared" si="0"/>
        <v>3000</v>
      </c>
      <c r="M26" s="21">
        <f t="shared" si="0"/>
        <v>0</v>
      </c>
      <c r="N26" s="31">
        <v>0</v>
      </c>
      <c r="O26" s="31">
        <v>0</v>
      </c>
      <c r="P26" s="135">
        <f t="shared" si="1"/>
        <v>3000</v>
      </c>
      <c r="Q26" s="30">
        <v>47000</v>
      </c>
      <c r="R26" s="30">
        <v>1500</v>
      </c>
      <c r="S26" s="31">
        <v>0</v>
      </c>
      <c r="T26" s="31">
        <v>0</v>
      </c>
      <c r="U26" s="135">
        <f t="shared" si="2"/>
        <v>48500</v>
      </c>
      <c r="V26" s="98">
        <v>240832</v>
      </c>
      <c r="W26" s="29"/>
      <c r="X26" s="29"/>
      <c r="Y26" s="29"/>
      <c r="Z26" s="26"/>
      <c r="AA26" s="18"/>
      <c r="AB26" s="98" t="s">
        <v>1587</v>
      </c>
    </row>
    <row r="27" spans="1:28" s="23" customFormat="1" ht="21" x14ac:dyDescent="0.35">
      <c r="A27" s="17">
        <v>24</v>
      </c>
      <c r="B27" s="27" t="s">
        <v>124</v>
      </c>
      <c r="C27" s="27" t="s">
        <v>125</v>
      </c>
      <c r="D27" s="28">
        <v>154</v>
      </c>
      <c r="E27" s="28">
        <v>2</v>
      </c>
      <c r="F27" s="28" t="s">
        <v>114</v>
      </c>
      <c r="G27" s="28" t="s">
        <v>74</v>
      </c>
      <c r="H27" s="98">
        <v>239601</v>
      </c>
      <c r="I27" s="98">
        <v>239966</v>
      </c>
      <c r="J27" s="30">
        <v>50000</v>
      </c>
      <c r="K27" s="30">
        <v>1500</v>
      </c>
      <c r="L27" s="21">
        <f t="shared" si="0"/>
        <v>14400</v>
      </c>
      <c r="M27" s="21">
        <f t="shared" si="0"/>
        <v>0</v>
      </c>
      <c r="N27" s="31">
        <v>0</v>
      </c>
      <c r="O27" s="31">
        <v>0</v>
      </c>
      <c r="P27" s="135">
        <f t="shared" si="1"/>
        <v>14400</v>
      </c>
      <c r="Q27" s="30">
        <v>35600</v>
      </c>
      <c r="R27" s="30">
        <v>1500</v>
      </c>
      <c r="S27" s="31">
        <v>1083</v>
      </c>
      <c r="T27" s="31">
        <v>11074.79</v>
      </c>
      <c r="U27" s="135">
        <f t="shared" si="2"/>
        <v>49257.79</v>
      </c>
      <c r="V27" s="98">
        <v>23080</v>
      </c>
      <c r="W27" s="29"/>
      <c r="X27" s="29"/>
      <c r="Y27" s="29"/>
      <c r="Z27" s="26"/>
      <c r="AA27" s="18"/>
      <c r="AB27" s="98" t="s">
        <v>1587</v>
      </c>
    </row>
    <row r="28" spans="1:28" s="23" customFormat="1" ht="21" x14ac:dyDescent="0.35">
      <c r="A28" s="17">
        <v>25</v>
      </c>
      <c r="B28" s="27" t="s">
        <v>126</v>
      </c>
      <c r="C28" s="27" t="s">
        <v>127</v>
      </c>
      <c r="D28" s="28">
        <v>3</v>
      </c>
      <c r="E28" s="28">
        <v>7</v>
      </c>
      <c r="F28" s="28" t="s">
        <v>114</v>
      </c>
      <c r="G28" s="28" t="s">
        <v>74</v>
      </c>
      <c r="H28" s="98">
        <v>239601</v>
      </c>
      <c r="I28" s="98">
        <v>239966</v>
      </c>
      <c r="J28" s="30">
        <v>50000</v>
      </c>
      <c r="K28" s="30">
        <v>1500</v>
      </c>
      <c r="L28" s="21">
        <f t="shared" si="0"/>
        <v>0</v>
      </c>
      <c r="M28" s="21">
        <f t="shared" si="0"/>
        <v>0</v>
      </c>
      <c r="N28" s="31">
        <v>0</v>
      </c>
      <c r="O28" s="31">
        <v>0</v>
      </c>
      <c r="P28" s="135">
        <f t="shared" si="1"/>
        <v>0</v>
      </c>
      <c r="Q28" s="30">
        <v>50000</v>
      </c>
      <c r="R28" s="30">
        <v>1500</v>
      </c>
      <c r="S28" s="31">
        <v>0</v>
      </c>
      <c r="T28" s="31">
        <v>0</v>
      </c>
      <c r="U28" s="135">
        <f t="shared" si="2"/>
        <v>51500</v>
      </c>
      <c r="V28" s="96" t="s">
        <v>579</v>
      </c>
      <c r="W28" s="29"/>
      <c r="X28" s="29"/>
      <c r="Y28" s="29"/>
      <c r="Z28" s="26"/>
      <c r="AA28" s="18"/>
      <c r="AB28" s="96" t="s">
        <v>1587</v>
      </c>
    </row>
    <row r="29" spans="1:28" s="23" customFormat="1" ht="21" x14ac:dyDescent="0.35">
      <c r="A29" s="17">
        <v>26</v>
      </c>
      <c r="B29" s="27" t="s">
        <v>128</v>
      </c>
      <c r="C29" s="27" t="s">
        <v>129</v>
      </c>
      <c r="D29" s="28">
        <v>206</v>
      </c>
      <c r="E29" s="28">
        <v>11</v>
      </c>
      <c r="F29" s="28" t="s">
        <v>114</v>
      </c>
      <c r="G29" s="28" t="s">
        <v>74</v>
      </c>
      <c r="H29" s="98">
        <v>239601</v>
      </c>
      <c r="I29" s="98">
        <v>239966</v>
      </c>
      <c r="J29" s="30">
        <v>75000</v>
      </c>
      <c r="K29" s="30">
        <v>2250</v>
      </c>
      <c r="L29" s="21">
        <f t="shared" si="0"/>
        <v>52600</v>
      </c>
      <c r="M29" s="21">
        <f t="shared" si="0"/>
        <v>2250</v>
      </c>
      <c r="N29" s="31">
        <v>0</v>
      </c>
      <c r="O29" s="31">
        <v>0</v>
      </c>
      <c r="P29" s="135">
        <f t="shared" si="1"/>
        <v>54850</v>
      </c>
      <c r="Q29" s="30">
        <v>22400</v>
      </c>
      <c r="R29" s="30">
        <v>0</v>
      </c>
      <c r="S29" s="31">
        <v>0</v>
      </c>
      <c r="T29" s="31">
        <v>0</v>
      </c>
      <c r="U29" s="135">
        <f t="shared" si="2"/>
        <v>22400</v>
      </c>
      <c r="V29" s="98">
        <v>240832</v>
      </c>
      <c r="W29" s="29"/>
      <c r="X29" s="29"/>
      <c r="Y29" s="29"/>
      <c r="Z29" s="26"/>
      <c r="AA29" s="18"/>
      <c r="AB29" s="96" t="s">
        <v>1587</v>
      </c>
    </row>
    <row r="30" spans="1:28" s="23" customFormat="1" ht="21" x14ac:dyDescent="0.35">
      <c r="A30" s="17">
        <v>27</v>
      </c>
      <c r="B30" s="27" t="s">
        <v>130</v>
      </c>
      <c r="C30" s="27" t="s">
        <v>131</v>
      </c>
      <c r="D30" s="28">
        <v>51</v>
      </c>
      <c r="E30" s="28">
        <v>2</v>
      </c>
      <c r="F30" s="28" t="s">
        <v>114</v>
      </c>
      <c r="G30" s="28" t="s">
        <v>74</v>
      </c>
      <c r="H30" s="98">
        <v>239601</v>
      </c>
      <c r="I30" s="98">
        <v>239966</v>
      </c>
      <c r="J30" s="30">
        <v>50000</v>
      </c>
      <c r="K30" s="30">
        <v>1500</v>
      </c>
      <c r="L30" s="21">
        <f t="shared" si="0"/>
        <v>2000</v>
      </c>
      <c r="M30" s="21">
        <f t="shared" si="0"/>
        <v>0</v>
      </c>
      <c r="N30" s="31">
        <v>0</v>
      </c>
      <c r="O30" s="31">
        <v>0</v>
      </c>
      <c r="P30" s="135">
        <f t="shared" si="1"/>
        <v>2000</v>
      </c>
      <c r="Q30" s="30">
        <v>48000</v>
      </c>
      <c r="R30" s="30">
        <v>1500</v>
      </c>
      <c r="S30" s="31">
        <v>0</v>
      </c>
      <c r="T30" s="31">
        <v>0</v>
      </c>
      <c r="U30" s="135">
        <f t="shared" si="2"/>
        <v>49500</v>
      </c>
      <c r="V30" s="98">
        <v>240595</v>
      </c>
      <c r="W30" s="29"/>
      <c r="X30" s="29"/>
      <c r="Y30" s="29"/>
      <c r="Z30" s="26"/>
      <c r="AA30" s="18"/>
      <c r="AB30" s="96" t="s">
        <v>1587</v>
      </c>
    </row>
    <row r="31" spans="1:28" s="23" customFormat="1" ht="21" x14ac:dyDescent="0.35">
      <c r="A31" s="17">
        <v>28</v>
      </c>
      <c r="B31" s="27" t="s">
        <v>132</v>
      </c>
      <c r="C31" s="27" t="s">
        <v>133</v>
      </c>
      <c r="D31" s="28">
        <v>82</v>
      </c>
      <c r="E31" s="28">
        <v>9</v>
      </c>
      <c r="F31" s="28" t="s">
        <v>114</v>
      </c>
      <c r="G31" s="28" t="s">
        <v>74</v>
      </c>
      <c r="H31" s="98">
        <v>239601</v>
      </c>
      <c r="I31" s="98">
        <v>239966</v>
      </c>
      <c r="J31" s="30">
        <v>50000</v>
      </c>
      <c r="K31" s="30">
        <v>1500</v>
      </c>
      <c r="L31" s="21">
        <f t="shared" si="0"/>
        <v>7460</v>
      </c>
      <c r="M31" s="21">
        <f t="shared" si="0"/>
        <v>1500</v>
      </c>
      <c r="N31" s="31">
        <v>0</v>
      </c>
      <c r="O31" s="31">
        <v>0</v>
      </c>
      <c r="P31" s="135">
        <f t="shared" si="1"/>
        <v>8960</v>
      </c>
      <c r="Q31" s="30">
        <v>42540</v>
      </c>
      <c r="R31" s="30">
        <v>0</v>
      </c>
      <c r="S31" s="31">
        <v>0</v>
      </c>
      <c r="T31" s="31">
        <v>0</v>
      </c>
      <c r="U31" s="135">
        <f t="shared" si="2"/>
        <v>42540</v>
      </c>
      <c r="V31" s="98">
        <v>241224</v>
      </c>
      <c r="W31" s="29"/>
      <c r="X31" s="29"/>
      <c r="Y31" s="29"/>
      <c r="Z31" s="26"/>
      <c r="AA31" s="18"/>
      <c r="AB31" s="96" t="s">
        <v>1587</v>
      </c>
    </row>
    <row r="32" spans="1:28" s="23" customFormat="1" ht="21" x14ac:dyDescent="0.35">
      <c r="A32" s="17">
        <v>29</v>
      </c>
      <c r="B32" s="27" t="s">
        <v>134</v>
      </c>
      <c r="C32" s="27" t="s">
        <v>135</v>
      </c>
      <c r="D32" s="28">
        <v>24</v>
      </c>
      <c r="E32" s="28">
        <v>12</v>
      </c>
      <c r="F32" s="28" t="s">
        <v>114</v>
      </c>
      <c r="G32" s="28" t="s">
        <v>74</v>
      </c>
      <c r="H32" s="98">
        <v>239601</v>
      </c>
      <c r="I32" s="98">
        <v>239967</v>
      </c>
      <c r="J32" s="30">
        <v>50000</v>
      </c>
      <c r="K32" s="30">
        <v>1500</v>
      </c>
      <c r="L32" s="21">
        <f t="shared" si="0"/>
        <v>0</v>
      </c>
      <c r="M32" s="21">
        <f t="shared" si="0"/>
        <v>0</v>
      </c>
      <c r="N32" s="31">
        <v>0</v>
      </c>
      <c r="O32" s="31">
        <v>0</v>
      </c>
      <c r="P32" s="135">
        <f t="shared" si="1"/>
        <v>0</v>
      </c>
      <c r="Q32" s="30">
        <v>50000</v>
      </c>
      <c r="R32" s="30">
        <v>1500</v>
      </c>
      <c r="S32" s="31">
        <v>0</v>
      </c>
      <c r="T32" s="31">
        <v>0</v>
      </c>
      <c r="U32" s="135">
        <f t="shared" si="2"/>
        <v>51500</v>
      </c>
      <c r="V32" s="96" t="s">
        <v>579</v>
      </c>
      <c r="W32" s="29"/>
      <c r="X32" s="29"/>
      <c r="Y32" s="29"/>
      <c r="Z32" s="26"/>
      <c r="AA32" s="18"/>
      <c r="AB32" s="96" t="s">
        <v>1586</v>
      </c>
    </row>
    <row r="33" spans="1:28" s="23" customFormat="1" ht="21" x14ac:dyDescent="0.35">
      <c r="A33" s="17">
        <v>30</v>
      </c>
      <c r="B33" s="27" t="s">
        <v>136</v>
      </c>
      <c r="C33" s="27" t="s">
        <v>137</v>
      </c>
      <c r="D33" s="28">
        <v>53</v>
      </c>
      <c r="E33" s="28">
        <v>2</v>
      </c>
      <c r="F33" s="28" t="s">
        <v>114</v>
      </c>
      <c r="G33" s="28" t="s">
        <v>74</v>
      </c>
      <c r="H33" s="98">
        <v>239601</v>
      </c>
      <c r="I33" s="98">
        <v>239967</v>
      </c>
      <c r="J33" s="30">
        <v>50000</v>
      </c>
      <c r="K33" s="30">
        <v>1500</v>
      </c>
      <c r="L33" s="21">
        <f t="shared" si="0"/>
        <v>12000</v>
      </c>
      <c r="M33" s="21">
        <f t="shared" si="0"/>
        <v>300</v>
      </c>
      <c r="N33" s="31">
        <v>0</v>
      </c>
      <c r="O33" s="31">
        <v>0</v>
      </c>
      <c r="P33" s="135">
        <f t="shared" si="1"/>
        <v>12300</v>
      </c>
      <c r="Q33" s="30">
        <v>38000</v>
      </c>
      <c r="R33" s="30">
        <v>1200</v>
      </c>
      <c r="S33" s="31">
        <v>0</v>
      </c>
      <c r="T33" s="31">
        <v>0</v>
      </c>
      <c r="U33" s="135">
        <f t="shared" si="2"/>
        <v>39200</v>
      </c>
      <c r="V33" s="98">
        <v>240736</v>
      </c>
      <c r="W33" s="29"/>
      <c r="X33" s="29"/>
      <c r="Y33" s="29"/>
      <c r="Z33" s="26"/>
      <c r="AA33" s="18"/>
      <c r="AB33" s="98" t="s">
        <v>1587</v>
      </c>
    </row>
    <row r="34" spans="1:28" s="23" customFormat="1" ht="21" x14ac:dyDescent="0.35">
      <c r="A34" s="17">
        <v>31</v>
      </c>
      <c r="B34" s="27" t="s">
        <v>138</v>
      </c>
      <c r="C34" s="27" t="s">
        <v>139</v>
      </c>
      <c r="D34" s="28">
        <v>59</v>
      </c>
      <c r="E34" s="28">
        <v>12</v>
      </c>
      <c r="F34" s="28" t="s">
        <v>87</v>
      </c>
      <c r="G34" s="28" t="s">
        <v>74</v>
      </c>
      <c r="H34" s="98">
        <v>239601</v>
      </c>
      <c r="I34" s="98">
        <v>239966</v>
      </c>
      <c r="J34" s="30">
        <v>50000</v>
      </c>
      <c r="K34" s="30">
        <v>1500</v>
      </c>
      <c r="L34" s="21">
        <f t="shared" si="0"/>
        <v>0</v>
      </c>
      <c r="M34" s="21">
        <f t="shared" si="0"/>
        <v>0</v>
      </c>
      <c r="N34" s="31">
        <v>0</v>
      </c>
      <c r="O34" s="31">
        <v>0</v>
      </c>
      <c r="P34" s="135">
        <f t="shared" si="1"/>
        <v>0</v>
      </c>
      <c r="Q34" s="30">
        <v>50000</v>
      </c>
      <c r="R34" s="30">
        <v>1500</v>
      </c>
      <c r="S34" s="31">
        <v>0</v>
      </c>
      <c r="T34" s="31">
        <v>0</v>
      </c>
      <c r="U34" s="135">
        <f t="shared" si="2"/>
        <v>51500</v>
      </c>
      <c r="V34" s="96" t="s">
        <v>579</v>
      </c>
      <c r="W34" s="28"/>
      <c r="X34" s="28"/>
      <c r="Y34" s="28"/>
      <c r="Z34" s="26"/>
      <c r="AA34" s="18"/>
      <c r="AB34" s="96" t="s">
        <v>1587</v>
      </c>
    </row>
    <row r="35" spans="1:28" s="23" customFormat="1" ht="21" x14ac:dyDescent="0.35">
      <c r="A35" s="17">
        <v>32</v>
      </c>
      <c r="B35" s="27" t="s">
        <v>140</v>
      </c>
      <c r="C35" s="27" t="s">
        <v>141</v>
      </c>
      <c r="D35" s="28">
        <v>22</v>
      </c>
      <c r="E35" s="28">
        <v>3</v>
      </c>
      <c r="F35" s="28" t="s">
        <v>87</v>
      </c>
      <c r="G35" s="28" t="s">
        <v>74</v>
      </c>
      <c r="H35" s="98">
        <v>239601</v>
      </c>
      <c r="I35" s="98">
        <v>239966</v>
      </c>
      <c r="J35" s="30">
        <v>50000</v>
      </c>
      <c r="K35" s="30">
        <v>1500</v>
      </c>
      <c r="L35" s="21">
        <f t="shared" si="0"/>
        <v>0</v>
      </c>
      <c r="M35" s="21">
        <f t="shared" si="0"/>
        <v>0</v>
      </c>
      <c r="N35" s="31">
        <v>0</v>
      </c>
      <c r="O35" s="31">
        <v>0</v>
      </c>
      <c r="P35" s="135">
        <f t="shared" si="1"/>
        <v>0</v>
      </c>
      <c r="Q35" s="30">
        <v>50000</v>
      </c>
      <c r="R35" s="30">
        <v>1500</v>
      </c>
      <c r="S35" s="31">
        <v>0</v>
      </c>
      <c r="T35" s="31">
        <v>0</v>
      </c>
      <c r="U35" s="135">
        <f t="shared" si="2"/>
        <v>51500</v>
      </c>
      <c r="V35" s="96" t="s">
        <v>579</v>
      </c>
      <c r="W35" s="28"/>
      <c r="X35" s="28"/>
      <c r="Y35" s="28"/>
      <c r="Z35" s="26"/>
      <c r="AA35" s="18"/>
      <c r="AB35" s="96" t="s">
        <v>1587</v>
      </c>
    </row>
    <row r="36" spans="1:28" s="23" customFormat="1" ht="21" x14ac:dyDescent="0.35">
      <c r="A36" s="17">
        <v>33</v>
      </c>
      <c r="B36" s="27" t="s">
        <v>142</v>
      </c>
      <c r="C36" s="27" t="s">
        <v>143</v>
      </c>
      <c r="D36" s="28">
        <v>149</v>
      </c>
      <c r="E36" s="28">
        <v>1</v>
      </c>
      <c r="F36" s="28" t="s">
        <v>87</v>
      </c>
      <c r="G36" s="28" t="s">
        <v>74</v>
      </c>
      <c r="H36" s="98">
        <v>239601</v>
      </c>
      <c r="I36" s="98">
        <v>239966</v>
      </c>
      <c r="J36" s="30">
        <v>50000</v>
      </c>
      <c r="K36" s="30">
        <v>1500</v>
      </c>
      <c r="L36" s="21">
        <f t="shared" si="0"/>
        <v>0</v>
      </c>
      <c r="M36" s="21">
        <f t="shared" si="0"/>
        <v>0</v>
      </c>
      <c r="N36" s="31">
        <v>0</v>
      </c>
      <c r="O36" s="31">
        <v>0</v>
      </c>
      <c r="P36" s="135">
        <f t="shared" si="1"/>
        <v>0</v>
      </c>
      <c r="Q36" s="30">
        <v>50000</v>
      </c>
      <c r="R36" s="30">
        <v>1500</v>
      </c>
      <c r="S36" s="31">
        <v>0</v>
      </c>
      <c r="T36" s="31">
        <v>0</v>
      </c>
      <c r="U36" s="135">
        <f t="shared" si="2"/>
        <v>51500</v>
      </c>
      <c r="V36" s="96" t="s">
        <v>579</v>
      </c>
      <c r="W36" s="28"/>
      <c r="X36" s="28"/>
      <c r="Y36" s="28"/>
      <c r="Z36" s="26"/>
      <c r="AA36" s="18"/>
      <c r="AB36" s="96" t="s">
        <v>1587</v>
      </c>
    </row>
    <row r="37" spans="1:28" s="23" customFormat="1" ht="21" x14ac:dyDescent="0.35">
      <c r="A37" s="17">
        <v>34</v>
      </c>
      <c r="B37" s="27" t="s">
        <v>144</v>
      </c>
      <c r="C37" s="27" t="s">
        <v>145</v>
      </c>
      <c r="D37" s="28">
        <v>96</v>
      </c>
      <c r="E37" s="28">
        <v>8</v>
      </c>
      <c r="F37" s="28" t="s">
        <v>87</v>
      </c>
      <c r="G37" s="28" t="s">
        <v>74</v>
      </c>
      <c r="H37" s="98">
        <v>239692</v>
      </c>
      <c r="I37" s="98">
        <v>240057</v>
      </c>
      <c r="J37" s="30">
        <v>50000</v>
      </c>
      <c r="K37" s="30">
        <v>1500</v>
      </c>
      <c r="L37" s="21">
        <f t="shared" si="0"/>
        <v>0</v>
      </c>
      <c r="M37" s="21">
        <f t="shared" si="0"/>
        <v>0</v>
      </c>
      <c r="N37" s="31">
        <v>0</v>
      </c>
      <c r="O37" s="31">
        <v>0</v>
      </c>
      <c r="P37" s="135">
        <f t="shared" si="1"/>
        <v>0</v>
      </c>
      <c r="Q37" s="30">
        <v>50000</v>
      </c>
      <c r="R37" s="30">
        <v>1500</v>
      </c>
      <c r="S37" s="31">
        <v>0</v>
      </c>
      <c r="T37" s="31">
        <v>0</v>
      </c>
      <c r="U37" s="135">
        <f t="shared" si="2"/>
        <v>51500</v>
      </c>
      <c r="V37" s="96" t="s">
        <v>579</v>
      </c>
      <c r="W37" s="29"/>
      <c r="X37" s="29"/>
      <c r="Y37" s="29"/>
      <c r="Z37" s="26"/>
      <c r="AA37" s="18"/>
      <c r="AB37" s="96" t="s">
        <v>1589</v>
      </c>
    </row>
    <row r="38" spans="1:28" s="12" customFormat="1" ht="23.25" x14ac:dyDescent="0.2">
      <c r="A38" s="685" t="s">
        <v>216</v>
      </c>
      <c r="B38" s="686"/>
      <c r="C38" s="686"/>
      <c r="D38" s="686"/>
      <c r="E38" s="686"/>
      <c r="F38" s="686"/>
      <c r="G38" s="686"/>
      <c r="H38" s="686"/>
      <c r="I38" s="687"/>
      <c r="J38" s="107">
        <f>SUM(J4:J37)</f>
        <v>1745000</v>
      </c>
      <c r="K38" s="107">
        <f t="shared" ref="K38:U38" si="3">SUM(K4:K37)</f>
        <v>52350</v>
      </c>
      <c r="L38" s="107">
        <f t="shared" si="3"/>
        <v>533229</v>
      </c>
      <c r="M38" s="107">
        <f t="shared" si="3"/>
        <v>21590</v>
      </c>
      <c r="N38" s="107">
        <f t="shared" si="3"/>
        <v>0</v>
      </c>
      <c r="O38" s="107">
        <f t="shared" si="3"/>
        <v>0</v>
      </c>
      <c r="P38" s="107">
        <f t="shared" si="3"/>
        <v>554819</v>
      </c>
      <c r="Q38" s="107">
        <f t="shared" si="3"/>
        <v>1211771</v>
      </c>
      <c r="R38" s="107">
        <f t="shared" si="3"/>
        <v>30760</v>
      </c>
      <c r="S38" s="107">
        <f t="shared" si="3"/>
        <v>1083</v>
      </c>
      <c r="T38" s="107">
        <f t="shared" si="3"/>
        <v>11074.79</v>
      </c>
      <c r="U38" s="107">
        <f t="shared" si="3"/>
        <v>1254688.79</v>
      </c>
      <c r="V38" s="132"/>
      <c r="W38" s="293"/>
      <c r="X38" s="293"/>
      <c r="Y38" s="293"/>
      <c r="Z38" s="293"/>
      <c r="AA38" s="479"/>
      <c r="AB38" s="132"/>
    </row>
    <row r="39" spans="1:28" s="9" customFormat="1" ht="21" x14ac:dyDescent="0.2">
      <c r="A39" s="88">
        <v>1</v>
      </c>
      <c r="B39" s="89" t="s">
        <v>366</v>
      </c>
      <c r="C39" s="90" t="s">
        <v>367</v>
      </c>
      <c r="D39" s="88">
        <v>262</v>
      </c>
      <c r="E39" s="88">
        <v>5</v>
      </c>
      <c r="F39" s="88" t="s">
        <v>368</v>
      </c>
      <c r="G39" s="88" t="s">
        <v>74</v>
      </c>
      <c r="H39" s="125">
        <v>240211</v>
      </c>
      <c r="I39" s="125">
        <v>240576</v>
      </c>
      <c r="J39" s="90">
        <v>50000</v>
      </c>
      <c r="K39" s="90">
        <v>1500</v>
      </c>
      <c r="L39" s="90">
        <f>J39-Q39</f>
        <v>0</v>
      </c>
      <c r="M39" s="90">
        <f>K39-R39</f>
        <v>0</v>
      </c>
      <c r="N39" s="90">
        <v>0</v>
      </c>
      <c r="O39" s="90">
        <v>0</v>
      </c>
      <c r="P39" s="90">
        <f>L39+M39+N39+O39</f>
        <v>0</v>
      </c>
      <c r="Q39" s="90">
        <v>50000</v>
      </c>
      <c r="R39" s="90">
        <v>1500</v>
      </c>
      <c r="S39" s="90">
        <v>0</v>
      </c>
      <c r="T39" s="90">
        <v>0</v>
      </c>
      <c r="U39" s="90">
        <f>Q39+R39+S39+T39</f>
        <v>51500</v>
      </c>
      <c r="V39" s="129" t="s">
        <v>579</v>
      </c>
      <c r="W39" s="89"/>
      <c r="X39" s="89"/>
      <c r="Y39" s="89"/>
      <c r="Z39" s="89"/>
      <c r="AA39" s="89"/>
      <c r="AB39" s="129" t="s">
        <v>1587</v>
      </c>
    </row>
    <row r="40" spans="1:28" s="9" customFormat="1" ht="21" x14ac:dyDescent="0.2">
      <c r="A40" s="88">
        <v>2</v>
      </c>
      <c r="B40" s="89" t="s">
        <v>369</v>
      </c>
      <c r="C40" s="90" t="s">
        <v>370</v>
      </c>
      <c r="D40" s="88">
        <v>54</v>
      </c>
      <c r="E40" s="88">
        <v>8</v>
      </c>
      <c r="F40" s="88" t="s">
        <v>73</v>
      </c>
      <c r="G40" s="88" t="s">
        <v>74</v>
      </c>
      <c r="H40" s="125">
        <v>240211</v>
      </c>
      <c r="I40" s="125">
        <v>240576</v>
      </c>
      <c r="J40" s="90">
        <v>50000</v>
      </c>
      <c r="K40" s="90">
        <v>1500</v>
      </c>
      <c r="L40" s="90">
        <f t="shared" ref="L40:M52" si="4">J40-Q40</f>
        <v>20000</v>
      </c>
      <c r="M40" s="90">
        <f t="shared" si="4"/>
        <v>1500</v>
      </c>
      <c r="N40" s="90">
        <v>0</v>
      </c>
      <c r="O40" s="90">
        <v>0</v>
      </c>
      <c r="P40" s="90">
        <f t="shared" ref="P40:P52" si="5">L40+M40+N40+O40</f>
        <v>21500</v>
      </c>
      <c r="Q40" s="90">
        <v>30000</v>
      </c>
      <c r="R40" s="90">
        <v>0</v>
      </c>
      <c r="S40" s="90">
        <v>0</v>
      </c>
      <c r="T40" s="90">
        <v>0</v>
      </c>
      <c r="U40" s="90">
        <f t="shared" ref="U40:U52" si="6">Q40+R40+S40+T40</f>
        <v>30000</v>
      </c>
      <c r="V40" s="128">
        <v>240605</v>
      </c>
      <c r="W40" s="89"/>
      <c r="X40" s="89"/>
      <c r="Y40" s="89"/>
      <c r="Z40" s="89"/>
      <c r="AA40" s="89"/>
      <c r="AB40" s="128" t="s">
        <v>1586</v>
      </c>
    </row>
    <row r="41" spans="1:28" s="9" customFormat="1" ht="21" x14ac:dyDescent="0.2">
      <c r="A41" s="88">
        <v>3</v>
      </c>
      <c r="B41" s="89" t="s">
        <v>371</v>
      </c>
      <c r="C41" s="90" t="s">
        <v>372</v>
      </c>
      <c r="D41" s="88">
        <v>174</v>
      </c>
      <c r="E41" s="88">
        <v>10</v>
      </c>
      <c r="F41" s="88" t="s">
        <v>73</v>
      </c>
      <c r="G41" s="88" t="s">
        <v>74</v>
      </c>
      <c r="H41" s="125">
        <v>240211</v>
      </c>
      <c r="I41" s="125">
        <v>240576</v>
      </c>
      <c r="J41" s="90">
        <v>50000</v>
      </c>
      <c r="K41" s="90">
        <v>1500</v>
      </c>
      <c r="L41" s="90">
        <f t="shared" si="4"/>
        <v>6000</v>
      </c>
      <c r="M41" s="90">
        <f t="shared" si="4"/>
        <v>300</v>
      </c>
      <c r="N41" s="90">
        <v>0</v>
      </c>
      <c r="O41" s="90">
        <v>0</v>
      </c>
      <c r="P41" s="90">
        <f t="shared" si="5"/>
        <v>6300</v>
      </c>
      <c r="Q41" s="90">
        <v>44000</v>
      </c>
      <c r="R41" s="90">
        <v>1200</v>
      </c>
      <c r="S41" s="90">
        <v>0</v>
      </c>
      <c r="T41" s="90">
        <v>0</v>
      </c>
      <c r="U41" s="90">
        <f t="shared" si="6"/>
        <v>45200</v>
      </c>
      <c r="V41" s="129">
        <v>242067</v>
      </c>
      <c r="W41" s="89"/>
      <c r="X41" s="89"/>
      <c r="Y41" s="89"/>
      <c r="Z41" s="89"/>
      <c r="AA41" s="89"/>
      <c r="AB41" s="128" t="s">
        <v>1586</v>
      </c>
    </row>
    <row r="42" spans="1:28" s="9" customFormat="1" ht="21" x14ac:dyDescent="0.2">
      <c r="A42" s="88">
        <v>4</v>
      </c>
      <c r="B42" s="89" t="s">
        <v>373</v>
      </c>
      <c r="C42" s="90" t="s">
        <v>374</v>
      </c>
      <c r="D42" s="88">
        <v>681</v>
      </c>
      <c r="E42" s="88">
        <v>9</v>
      </c>
      <c r="F42" s="88" t="s">
        <v>90</v>
      </c>
      <c r="G42" s="88" t="s">
        <v>74</v>
      </c>
      <c r="H42" s="125">
        <v>240280</v>
      </c>
      <c r="I42" s="125">
        <v>240645</v>
      </c>
      <c r="J42" s="90">
        <v>50000</v>
      </c>
      <c r="K42" s="90">
        <v>1500</v>
      </c>
      <c r="L42" s="90">
        <f t="shared" si="4"/>
        <v>0</v>
      </c>
      <c r="M42" s="90">
        <f t="shared" si="4"/>
        <v>0</v>
      </c>
      <c r="N42" s="90">
        <v>0</v>
      </c>
      <c r="O42" s="90">
        <v>0</v>
      </c>
      <c r="P42" s="90">
        <f t="shared" si="5"/>
        <v>0</v>
      </c>
      <c r="Q42" s="90">
        <v>50000</v>
      </c>
      <c r="R42" s="90">
        <v>1500</v>
      </c>
      <c r="S42" s="90">
        <v>0</v>
      </c>
      <c r="T42" s="90">
        <v>0</v>
      </c>
      <c r="U42" s="90">
        <f t="shared" si="6"/>
        <v>51500</v>
      </c>
      <c r="V42" s="129" t="s">
        <v>579</v>
      </c>
      <c r="W42" s="89"/>
      <c r="X42" s="89"/>
      <c r="Y42" s="89"/>
      <c r="Z42" s="89"/>
      <c r="AA42" s="89"/>
      <c r="AB42" s="129" t="s">
        <v>1587</v>
      </c>
    </row>
    <row r="43" spans="1:28" s="9" customFormat="1" ht="21" x14ac:dyDescent="0.2">
      <c r="A43" s="88">
        <v>5</v>
      </c>
      <c r="B43" s="89" t="s">
        <v>375</v>
      </c>
      <c r="C43" s="90" t="s">
        <v>376</v>
      </c>
      <c r="D43" s="88" t="s">
        <v>377</v>
      </c>
      <c r="E43" s="88">
        <v>12</v>
      </c>
      <c r="F43" s="88" t="s">
        <v>90</v>
      </c>
      <c r="G43" s="88" t="s">
        <v>74</v>
      </c>
      <c r="H43" s="125">
        <v>240239</v>
      </c>
      <c r="I43" s="125">
        <v>240604</v>
      </c>
      <c r="J43" s="90">
        <v>60000</v>
      </c>
      <c r="K43" s="90">
        <v>1800</v>
      </c>
      <c r="L43" s="90">
        <f t="shared" si="4"/>
        <v>1500</v>
      </c>
      <c r="M43" s="90">
        <f t="shared" si="4"/>
        <v>0</v>
      </c>
      <c r="N43" s="90">
        <v>0</v>
      </c>
      <c r="O43" s="90">
        <v>0</v>
      </c>
      <c r="P43" s="90">
        <f t="shared" si="5"/>
        <v>1500</v>
      </c>
      <c r="Q43" s="90">
        <v>58500</v>
      </c>
      <c r="R43" s="90">
        <v>1800</v>
      </c>
      <c r="S43" s="90">
        <v>0</v>
      </c>
      <c r="T43" s="90">
        <v>0</v>
      </c>
      <c r="U43" s="90">
        <f t="shared" si="6"/>
        <v>60300</v>
      </c>
      <c r="V43" s="128">
        <v>240931</v>
      </c>
      <c r="W43" s="89"/>
      <c r="X43" s="89"/>
      <c r="Y43" s="89"/>
      <c r="Z43" s="89"/>
      <c r="AA43" s="89"/>
      <c r="AB43" s="129" t="s">
        <v>1587</v>
      </c>
    </row>
    <row r="44" spans="1:28" s="9" customFormat="1" ht="21" x14ac:dyDescent="0.2">
      <c r="A44" s="88">
        <v>6</v>
      </c>
      <c r="B44" s="89" t="s">
        <v>378</v>
      </c>
      <c r="C44" s="90" t="s">
        <v>379</v>
      </c>
      <c r="D44" s="88" t="s">
        <v>380</v>
      </c>
      <c r="E44" s="88">
        <v>16</v>
      </c>
      <c r="F44" s="88" t="s">
        <v>90</v>
      </c>
      <c r="G44" s="88" t="s">
        <v>74</v>
      </c>
      <c r="H44" s="125">
        <v>240239</v>
      </c>
      <c r="I44" s="125">
        <v>240604</v>
      </c>
      <c r="J44" s="90">
        <v>60000</v>
      </c>
      <c r="K44" s="90">
        <v>1800</v>
      </c>
      <c r="L44" s="90">
        <f t="shared" si="4"/>
        <v>3700</v>
      </c>
      <c r="M44" s="90">
        <f t="shared" si="4"/>
        <v>1800</v>
      </c>
      <c r="N44" s="90">
        <v>0</v>
      </c>
      <c r="O44" s="90">
        <v>0</v>
      </c>
      <c r="P44" s="90">
        <f t="shared" si="5"/>
        <v>5500</v>
      </c>
      <c r="Q44" s="90">
        <v>56300</v>
      </c>
      <c r="R44" s="90">
        <v>0</v>
      </c>
      <c r="S44" s="90">
        <v>0</v>
      </c>
      <c r="T44" s="90">
        <v>0</v>
      </c>
      <c r="U44" s="90">
        <f t="shared" si="6"/>
        <v>56300</v>
      </c>
      <c r="V44" s="129">
        <v>240913</v>
      </c>
      <c r="W44" s="89"/>
      <c r="X44" s="89"/>
      <c r="Y44" s="89"/>
      <c r="Z44" s="89"/>
      <c r="AA44" s="89"/>
      <c r="AB44" s="129" t="s">
        <v>1587</v>
      </c>
    </row>
    <row r="45" spans="1:28" s="9" customFormat="1" ht="21" x14ac:dyDescent="0.2">
      <c r="A45" s="88">
        <v>7</v>
      </c>
      <c r="B45" s="89" t="s">
        <v>381</v>
      </c>
      <c r="C45" s="90" t="s">
        <v>382</v>
      </c>
      <c r="D45" s="88">
        <v>669</v>
      </c>
      <c r="E45" s="88">
        <v>15</v>
      </c>
      <c r="F45" s="88" t="s">
        <v>90</v>
      </c>
      <c r="G45" s="88" t="s">
        <v>74</v>
      </c>
      <c r="H45" s="125">
        <v>240239</v>
      </c>
      <c r="I45" s="125">
        <v>240604</v>
      </c>
      <c r="J45" s="90">
        <v>60000</v>
      </c>
      <c r="K45" s="90">
        <v>1800</v>
      </c>
      <c r="L45" s="90">
        <f t="shared" si="4"/>
        <v>39200</v>
      </c>
      <c r="M45" s="90">
        <f t="shared" si="4"/>
        <v>1800</v>
      </c>
      <c r="N45" s="90">
        <v>0</v>
      </c>
      <c r="O45" s="90">
        <v>0</v>
      </c>
      <c r="P45" s="90">
        <f t="shared" si="5"/>
        <v>41000</v>
      </c>
      <c r="Q45" s="90">
        <v>20800</v>
      </c>
      <c r="R45" s="90">
        <v>0</v>
      </c>
      <c r="S45" s="90">
        <v>0</v>
      </c>
      <c r="T45" s="90">
        <v>0</v>
      </c>
      <c r="U45" s="90">
        <f t="shared" si="6"/>
        <v>20800</v>
      </c>
      <c r="V45" s="128">
        <v>241038</v>
      </c>
      <c r="W45" s="89"/>
      <c r="X45" s="89"/>
      <c r="Y45" s="89"/>
      <c r="Z45" s="89"/>
      <c r="AA45" s="89"/>
      <c r="AB45" s="129" t="s">
        <v>1587</v>
      </c>
    </row>
    <row r="46" spans="1:28" s="9" customFormat="1" ht="21" x14ac:dyDescent="0.2">
      <c r="A46" s="88">
        <v>8</v>
      </c>
      <c r="B46" s="89" t="s">
        <v>383</v>
      </c>
      <c r="C46" s="90" t="s">
        <v>384</v>
      </c>
      <c r="D46" s="88">
        <v>7</v>
      </c>
      <c r="E46" s="88">
        <v>3</v>
      </c>
      <c r="F46" s="88" t="s">
        <v>385</v>
      </c>
      <c r="G46" s="88" t="s">
        <v>74</v>
      </c>
      <c r="H46" s="125">
        <v>240280</v>
      </c>
      <c r="I46" s="125">
        <v>240645</v>
      </c>
      <c r="J46" s="90">
        <v>50000</v>
      </c>
      <c r="K46" s="90">
        <v>1500</v>
      </c>
      <c r="L46" s="90">
        <f t="shared" si="4"/>
        <v>31500</v>
      </c>
      <c r="M46" s="90">
        <f t="shared" si="4"/>
        <v>1500</v>
      </c>
      <c r="N46" s="90">
        <v>0</v>
      </c>
      <c r="O46" s="90">
        <v>0</v>
      </c>
      <c r="P46" s="90">
        <f t="shared" si="5"/>
        <v>33000</v>
      </c>
      <c r="Q46" s="105">
        <v>18500</v>
      </c>
      <c r="R46" s="105">
        <v>0</v>
      </c>
      <c r="S46" s="90">
        <v>0</v>
      </c>
      <c r="T46" s="90">
        <v>0</v>
      </c>
      <c r="U46" s="90">
        <f t="shared" si="6"/>
        <v>18500</v>
      </c>
      <c r="V46" s="128">
        <v>241732</v>
      </c>
      <c r="W46" s="89"/>
      <c r="X46" s="89"/>
      <c r="Y46" s="89"/>
      <c r="Z46" s="89"/>
      <c r="AA46" s="89"/>
      <c r="AB46" s="129" t="s">
        <v>1587</v>
      </c>
    </row>
    <row r="47" spans="1:28" s="9" customFormat="1" ht="21" x14ac:dyDescent="0.2">
      <c r="A47" s="88">
        <v>9</v>
      </c>
      <c r="B47" s="89" t="s">
        <v>159</v>
      </c>
      <c r="C47" s="90" t="s">
        <v>386</v>
      </c>
      <c r="D47" s="88">
        <v>457</v>
      </c>
      <c r="E47" s="88">
        <v>3</v>
      </c>
      <c r="F47" s="88" t="s">
        <v>90</v>
      </c>
      <c r="G47" s="88" t="s">
        <v>74</v>
      </c>
      <c r="H47" s="125">
        <v>240242</v>
      </c>
      <c r="I47" s="125">
        <v>240607</v>
      </c>
      <c r="J47" s="90">
        <v>30000</v>
      </c>
      <c r="K47" s="90">
        <v>900</v>
      </c>
      <c r="L47" s="90">
        <f t="shared" si="4"/>
        <v>4100</v>
      </c>
      <c r="M47" s="90">
        <f t="shared" si="4"/>
        <v>900</v>
      </c>
      <c r="N47" s="90">
        <v>0</v>
      </c>
      <c r="O47" s="90">
        <v>0</v>
      </c>
      <c r="P47" s="90">
        <f t="shared" si="5"/>
        <v>5000</v>
      </c>
      <c r="Q47" s="90">
        <v>25900</v>
      </c>
      <c r="R47" s="90">
        <v>0</v>
      </c>
      <c r="S47" s="90">
        <v>0</v>
      </c>
      <c r="T47" s="90">
        <v>7945.89</v>
      </c>
      <c r="U47" s="90">
        <f t="shared" si="6"/>
        <v>33845.89</v>
      </c>
      <c r="V47" s="129">
        <v>22984</v>
      </c>
      <c r="W47" s="89"/>
      <c r="X47" s="89"/>
      <c r="Y47" s="89"/>
      <c r="Z47" s="89"/>
      <c r="AA47" s="89"/>
      <c r="AB47" s="129" t="s">
        <v>1587</v>
      </c>
    </row>
    <row r="48" spans="1:28" s="9" customFormat="1" ht="21" x14ac:dyDescent="0.2">
      <c r="A48" s="88">
        <v>10</v>
      </c>
      <c r="B48" s="89" t="s">
        <v>387</v>
      </c>
      <c r="C48" s="90" t="s">
        <v>388</v>
      </c>
      <c r="D48" s="88">
        <v>42</v>
      </c>
      <c r="E48" s="88">
        <v>7</v>
      </c>
      <c r="F48" s="88" t="s">
        <v>389</v>
      </c>
      <c r="G48" s="88" t="s">
        <v>74</v>
      </c>
      <c r="H48" s="125">
        <v>240242</v>
      </c>
      <c r="I48" s="125">
        <v>240607</v>
      </c>
      <c r="J48" s="90">
        <v>60000</v>
      </c>
      <c r="K48" s="90">
        <v>1800</v>
      </c>
      <c r="L48" s="90">
        <f t="shared" si="4"/>
        <v>0</v>
      </c>
      <c r="M48" s="90">
        <f t="shared" si="4"/>
        <v>0</v>
      </c>
      <c r="N48" s="90">
        <v>0</v>
      </c>
      <c r="O48" s="90">
        <v>0</v>
      </c>
      <c r="P48" s="90">
        <f t="shared" si="5"/>
        <v>0</v>
      </c>
      <c r="Q48" s="90">
        <v>60000</v>
      </c>
      <c r="R48" s="90">
        <v>1800</v>
      </c>
      <c r="S48" s="90">
        <v>0</v>
      </c>
      <c r="T48" s="90">
        <v>0</v>
      </c>
      <c r="U48" s="90">
        <f t="shared" si="6"/>
        <v>61800</v>
      </c>
      <c r="V48" s="129" t="s">
        <v>579</v>
      </c>
      <c r="W48" s="89"/>
      <c r="X48" s="89"/>
      <c r="Y48" s="89"/>
      <c r="Z48" s="89"/>
      <c r="AA48" s="89"/>
      <c r="AB48" s="129" t="s">
        <v>1587</v>
      </c>
    </row>
    <row r="49" spans="1:28" s="9" customFormat="1" ht="21" x14ac:dyDescent="0.2">
      <c r="A49" s="88">
        <v>11</v>
      </c>
      <c r="B49" s="89" t="s">
        <v>390</v>
      </c>
      <c r="C49" s="90" t="s">
        <v>391</v>
      </c>
      <c r="D49" s="88" t="s">
        <v>392</v>
      </c>
      <c r="E49" s="88">
        <v>2</v>
      </c>
      <c r="F49" s="88" t="s">
        <v>389</v>
      </c>
      <c r="G49" s="88" t="s">
        <v>74</v>
      </c>
      <c r="H49" s="125">
        <v>240242</v>
      </c>
      <c r="I49" s="125">
        <v>240607</v>
      </c>
      <c r="J49" s="90">
        <v>50000</v>
      </c>
      <c r="K49" s="90">
        <v>1500</v>
      </c>
      <c r="L49" s="90">
        <f t="shared" si="4"/>
        <v>0</v>
      </c>
      <c r="M49" s="90">
        <f t="shared" si="4"/>
        <v>0</v>
      </c>
      <c r="N49" s="90">
        <v>0</v>
      </c>
      <c r="O49" s="90">
        <v>0</v>
      </c>
      <c r="P49" s="90">
        <f t="shared" si="5"/>
        <v>0</v>
      </c>
      <c r="Q49" s="90">
        <v>50000</v>
      </c>
      <c r="R49" s="90">
        <v>1500</v>
      </c>
      <c r="S49" s="90">
        <v>0</v>
      </c>
      <c r="T49" s="90">
        <v>0</v>
      </c>
      <c r="U49" s="90">
        <f t="shared" si="6"/>
        <v>51500</v>
      </c>
      <c r="V49" s="129" t="s">
        <v>579</v>
      </c>
      <c r="W49" s="89"/>
      <c r="X49" s="89"/>
      <c r="Y49" s="89"/>
      <c r="Z49" s="89"/>
      <c r="AA49" s="89"/>
      <c r="AB49" s="129" t="s">
        <v>1587</v>
      </c>
    </row>
    <row r="50" spans="1:28" s="9" customFormat="1" ht="21" x14ac:dyDescent="0.2">
      <c r="A50" s="88">
        <v>12</v>
      </c>
      <c r="B50" s="89" t="s">
        <v>393</v>
      </c>
      <c r="C50" s="90" t="s">
        <v>394</v>
      </c>
      <c r="D50" s="88">
        <v>153</v>
      </c>
      <c r="E50" s="88">
        <v>2</v>
      </c>
      <c r="F50" s="88" t="s">
        <v>87</v>
      </c>
      <c r="G50" s="88" t="s">
        <v>74</v>
      </c>
      <c r="H50" s="125">
        <v>240285</v>
      </c>
      <c r="I50" s="125">
        <v>240650</v>
      </c>
      <c r="J50" s="90">
        <v>50000</v>
      </c>
      <c r="K50" s="90">
        <v>1500</v>
      </c>
      <c r="L50" s="90">
        <f t="shared" si="4"/>
        <v>0</v>
      </c>
      <c r="M50" s="90">
        <f t="shared" si="4"/>
        <v>0</v>
      </c>
      <c r="N50" s="90">
        <v>0</v>
      </c>
      <c r="O50" s="90">
        <v>0</v>
      </c>
      <c r="P50" s="90">
        <f t="shared" si="5"/>
        <v>0</v>
      </c>
      <c r="Q50" s="90">
        <v>50000</v>
      </c>
      <c r="R50" s="90">
        <v>1500</v>
      </c>
      <c r="S50" s="90">
        <v>0</v>
      </c>
      <c r="T50" s="90">
        <v>0</v>
      </c>
      <c r="U50" s="90">
        <f t="shared" si="6"/>
        <v>51500</v>
      </c>
      <c r="V50" s="129" t="s">
        <v>579</v>
      </c>
      <c r="W50" s="89"/>
      <c r="X50" s="89"/>
      <c r="Y50" s="89"/>
      <c r="Z50" s="89"/>
      <c r="AA50" s="89"/>
      <c r="AB50" s="129" t="s">
        <v>1587</v>
      </c>
    </row>
    <row r="51" spans="1:28" s="9" customFormat="1" ht="63" x14ac:dyDescent="0.2">
      <c r="A51" s="88">
        <v>13</v>
      </c>
      <c r="B51" s="89" t="s">
        <v>144</v>
      </c>
      <c r="C51" s="90" t="s">
        <v>145</v>
      </c>
      <c r="D51" s="88">
        <v>96</v>
      </c>
      <c r="E51" s="88">
        <v>8</v>
      </c>
      <c r="F51" s="88" t="s">
        <v>87</v>
      </c>
      <c r="G51" s="88" t="s">
        <v>74</v>
      </c>
      <c r="H51" s="125">
        <v>240280</v>
      </c>
      <c r="I51" s="125">
        <v>240645</v>
      </c>
      <c r="J51" s="90">
        <v>50000</v>
      </c>
      <c r="K51" s="90">
        <v>1500</v>
      </c>
      <c r="L51" s="90">
        <f t="shared" si="4"/>
        <v>0</v>
      </c>
      <c r="M51" s="90">
        <f t="shared" si="4"/>
        <v>0</v>
      </c>
      <c r="N51" s="90">
        <v>0</v>
      </c>
      <c r="O51" s="90">
        <v>0</v>
      </c>
      <c r="P51" s="90">
        <f t="shared" si="5"/>
        <v>0</v>
      </c>
      <c r="Q51" s="90">
        <v>50000</v>
      </c>
      <c r="R51" s="90">
        <v>1500</v>
      </c>
      <c r="S51" s="90">
        <v>0</v>
      </c>
      <c r="T51" s="90">
        <v>0</v>
      </c>
      <c r="U51" s="90">
        <f t="shared" si="6"/>
        <v>51500</v>
      </c>
      <c r="V51" s="129" t="s">
        <v>1582</v>
      </c>
      <c r="W51" s="89"/>
      <c r="X51" s="89"/>
      <c r="Y51" s="89"/>
      <c r="Z51" s="89"/>
      <c r="AA51" s="89"/>
      <c r="AB51" s="129" t="s">
        <v>1587</v>
      </c>
    </row>
    <row r="52" spans="1:28" s="9" customFormat="1" ht="21" x14ac:dyDescent="0.2">
      <c r="A52" s="88">
        <v>14</v>
      </c>
      <c r="B52" s="89" t="s">
        <v>395</v>
      </c>
      <c r="C52" s="90" t="s">
        <v>396</v>
      </c>
      <c r="D52" s="88">
        <v>189</v>
      </c>
      <c r="E52" s="88">
        <v>6</v>
      </c>
      <c r="F52" s="88" t="s">
        <v>87</v>
      </c>
      <c r="G52" s="88" t="s">
        <v>74</v>
      </c>
      <c r="H52" s="125">
        <v>240280</v>
      </c>
      <c r="I52" s="125">
        <v>240645</v>
      </c>
      <c r="J52" s="90">
        <v>50000</v>
      </c>
      <c r="K52" s="90">
        <v>1500</v>
      </c>
      <c r="L52" s="90">
        <f t="shared" si="4"/>
        <v>0</v>
      </c>
      <c r="M52" s="90">
        <f t="shared" si="4"/>
        <v>0</v>
      </c>
      <c r="N52" s="90">
        <v>0</v>
      </c>
      <c r="O52" s="90">
        <v>0</v>
      </c>
      <c r="P52" s="90">
        <f t="shared" si="5"/>
        <v>0</v>
      </c>
      <c r="Q52" s="90">
        <v>50000</v>
      </c>
      <c r="R52" s="90">
        <v>1500</v>
      </c>
      <c r="S52" s="90">
        <v>0</v>
      </c>
      <c r="T52" s="90">
        <v>0</v>
      </c>
      <c r="U52" s="90">
        <f t="shared" si="6"/>
        <v>51500</v>
      </c>
      <c r="V52" s="129" t="s">
        <v>579</v>
      </c>
      <c r="W52" s="89"/>
      <c r="X52" s="89"/>
      <c r="Y52" s="89"/>
      <c r="Z52" s="89"/>
      <c r="AA52" s="89"/>
      <c r="AB52" s="129" t="s">
        <v>1587</v>
      </c>
    </row>
    <row r="53" spans="1:28" s="12" customFormat="1" ht="23.25" x14ac:dyDescent="0.2">
      <c r="A53" s="578" t="s">
        <v>397</v>
      </c>
      <c r="B53" s="578"/>
      <c r="C53" s="578"/>
      <c r="D53" s="578"/>
      <c r="E53" s="578"/>
      <c r="F53" s="578"/>
      <c r="G53" s="578"/>
      <c r="H53" s="578"/>
      <c r="I53" s="578"/>
      <c r="J53" s="107">
        <f>SUM(J39:J52)</f>
        <v>720000</v>
      </c>
      <c r="K53" s="107">
        <f t="shared" ref="K53:U53" si="7">SUM(K39:K52)</f>
        <v>21600</v>
      </c>
      <c r="L53" s="107">
        <f t="shared" si="7"/>
        <v>106000</v>
      </c>
      <c r="M53" s="107">
        <f t="shared" si="7"/>
        <v>7800</v>
      </c>
      <c r="N53" s="107">
        <f t="shared" si="7"/>
        <v>0</v>
      </c>
      <c r="O53" s="107">
        <f t="shared" si="7"/>
        <v>0</v>
      </c>
      <c r="P53" s="107">
        <f t="shared" si="7"/>
        <v>113800</v>
      </c>
      <c r="Q53" s="107">
        <f t="shared" si="7"/>
        <v>614000</v>
      </c>
      <c r="R53" s="107">
        <f t="shared" si="7"/>
        <v>13800</v>
      </c>
      <c r="S53" s="107">
        <f t="shared" si="7"/>
        <v>0</v>
      </c>
      <c r="T53" s="107">
        <f t="shared" si="7"/>
        <v>7945.89</v>
      </c>
      <c r="U53" s="107">
        <f t="shared" si="7"/>
        <v>635745.89</v>
      </c>
      <c r="V53" s="132"/>
      <c r="W53" s="108"/>
      <c r="X53" s="108"/>
      <c r="Y53" s="108"/>
      <c r="Z53" s="108"/>
      <c r="AA53" s="479"/>
      <c r="AB53" s="132"/>
    </row>
    <row r="54" spans="1:28" s="9" customFormat="1" ht="21" x14ac:dyDescent="0.2">
      <c r="A54" s="88">
        <v>1</v>
      </c>
      <c r="B54" s="89" t="s">
        <v>568</v>
      </c>
      <c r="C54" s="90" t="s">
        <v>569</v>
      </c>
      <c r="D54" s="88">
        <v>207</v>
      </c>
      <c r="E54" s="88">
        <v>8</v>
      </c>
      <c r="F54" s="88" t="s">
        <v>73</v>
      </c>
      <c r="G54" s="88" t="s">
        <v>74</v>
      </c>
      <c r="H54" s="125">
        <v>240336</v>
      </c>
      <c r="I54" s="125">
        <v>240701</v>
      </c>
      <c r="J54" s="90">
        <v>50000</v>
      </c>
      <c r="K54" s="90">
        <v>1500</v>
      </c>
      <c r="L54" s="90">
        <f>J54-Q54</f>
        <v>4000</v>
      </c>
      <c r="M54" s="90">
        <f>K54-R54</f>
        <v>0</v>
      </c>
      <c r="N54" s="90">
        <v>0</v>
      </c>
      <c r="O54" s="90">
        <v>0</v>
      </c>
      <c r="P54" s="139">
        <f>L54+M54+N54+O54</f>
        <v>4000</v>
      </c>
      <c r="Q54" s="90">
        <v>46000</v>
      </c>
      <c r="R54" s="90">
        <v>1500</v>
      </c>
      <c r="S54" s="90">
        <v>0</v>
      </c>
      <c r="T54" s="90">
        <v>0</v>
      </c>
      <c r="U54" s="139">
        <f>Q54+R54+S54+T54</f>
        <v>47500</v>
      </c>
      <c r="V54" s="133">
        <v>240917</v>
      </c>
      <c r="W54" s="89"/>
      <c r="X54" s="89"/>
      <c r="Y54" s="89"/>
      <c r="Z54" s="89"/>
      <c r="AA54" s="89"/>
      <c r="AB54" s="133" t="s">
        <v>1586</v>
      </c>
    </row>
    <row r="55" spans="1:28" s="9" customFormat="1" ht="21" x14ac:dyDescent="0.2">
      <c r="A55" s="88">
        <v>2</v>
      </c>
      <c r="B55" s="89" t="s">
        <v>570</v>
      </c>
      <c r="C55" s="90" t="s">
        <v>571</v>
      </c>
      <c r="D55" s="88">
        <v>78</v>
      </c>
      <c r="E55" s="88">
        <v>10</v>
      </c>
      <c r="F55" s="88" t="s">
        <v>73</v>
      </c>
      <c r="G55" s="88" t="s">
        <v>74</v>
      </c>
      <c r="H55" s="125">
        <v>240336</v>
      </c>
      <c r="I55" s="125">
        <v>240701</v>
      </c>
      <c r="J55" s="90">
        <v>50000</v>
      </c>
      <c r="K55" s="90">
        <v>1500</v>
      </c>
      <c r="L55" s="90">
        <f t="shared" ref="L55:M68" si="8">J55-Q55</f>
        <v>0</v>
      </c>
      <c r="M55" s="90">
        <f t="shared" si="8"/>
        <v>0</v>
      </c>
      <c r="N55" s="90">
        <v>0</v>
      </c>
      <c r="O55" s="90">
        <v>0</v>
      </c>
      <c r="P55" s="139">
        <f t="shared" ref="P55:P68" si="9">L55+M55+N55+O55</f>
        <v>0</v>
      </c>
      <c r="Q55" s="90">
        <v>50000</v>
      </c>
      <c r="R55" s="90">
        <v>1500</v>
      </c>
      <c r="S55" s="90">
        <v>0</v>
      </c>
      <c r="T55" s="90">
        <v>0</v>
      </c>
      <c r="U55" s="139">
        <f t="shared" ref="U55:U68" si="10">Q55+R55+S55+T55</f>
        <v>51500</v>
      </c>
      <c r="V55" s="128" t="s">
        <v>579</v>
      </c>
      <c r="W55" s="89"/>
      <c r="X55" s="89"/>
      <c r="Y55" s="89"/>
      <c r="Z55" s="89"/>
      <c r="AA55" s="89"/>
      <c r="AB55" s="133" t="s">
        <v>1586</v>
      </c>
    </row>
    <row r="56" spans="1:28" s="9" customFormat="1" ht="21" x14ac:dyDescent="0.2">
      <c r="A56" s="88">
        <v>3</v>
      </c>
      <c r="B56" s="89" t="s">
        <v>572</v>
      </c>
      <c r="C56" s="90" t="s">
        <v>573</v>
      </c>
      <c r="D56" s="88">
        <v>41</v>
      </c>
      <c r="E56" s="88">
        <v>11</v>
      </c>
      <c r="F56" s="88" t="s">
        <v>73</v>
      </c>
      <c r="G56" s="88" t="s">
        <v>74</v>
      </c>
      <c r="H56" s="125">
        <v>240336</v>
      </c>
      <c r="I56" s="125">
        <v>240701</v>
      </c>
      <c r="J56" s="90">
        <v>50000</v>
      </c>
      <c r="K56" s="90">
        <v>1500</v>
      </c>
      <c r="L56" s="90">
        <f t="shared" si="8"/>
        <v>26000</v>
      </c>
      <c r="M56" s="90">
        <f t="shared" si="8"/>
        <v>1500</v>
      </c>
      <c r="N56" s="90">
        <v>0</v>
      </c>
      <c r="O56" s="90">
        <v>0</v>
      </c>
      <c r="P56" s="139">
        <f t="shared" si="9"/>
        <v>27500</v>
      </c>
      <c r="Q56" s="90">
        <v>24000</v>
      </c>
      <c r="R56" s="90">
        <v>0</v>
      </c>
      <c r="S56" s="90">
        <v>0</v>
      </c>
      <c r="T56" s="90">
        <v>0</v>
      </c>
      <c r="U56" s="139">
        <f t="shared" si="10"/>
        <v>24000</v>
      </c>
      <c r="V56" s="129">
        <v>240997</v>
      </c>
      <c r="W56" s="89"/>
      <c r="X56" s="89"/>
      <c r="Y56" s="89"/>
      <c r="Z56" s="89"/>
      <c r="AA56" s="89"/>
      <c r="AB56" s="129" t="s">
        <v>1587</v>
      </c>
    </row>
    <row r="57" spans="1:28" s="9" customFormat="1" ht="21" x14ac:dyDescent="0.2">
      <c r="A57" s="88">
        <v>4</v>
      </c>
      <c r="B57" s="89" t="s">
        <v>574</v>
      </c>
      <c r="C57" s="90" t="s">
        <v>575</v>
      </c>
      <c r="D57" s="88">
        <v>121</v>
      </c>
      <c r="E57" s="88">
        <v>8</v>
      </c>
      <c r="F57" s="88" t="s">
        <v>73</v>
      </c>
      <c r="G57" s="88" t="s">
        <v>74</v>
      </c>
      <c r="H57" s="125">
        <v>240343</v>
      </c>
      <c r="I57" s="125">
        <v>240708</v>
      </c>
      <c r="J57" s="90">
        <v>50000</v>
      </c>
      <c r="K57" s="90">
        <v>1500</v>
      </c>
      <c r="L57" s="90">
        <f t="shared" si="8"/>
        <v>31500</v>
      </c>
      <c r="M57" s="90">
        <f t="shared" si="8"/>
        <v>1500</v>
      </c>
      <c r="N57" s="90">
        <v>0</v>
      </c>
      <c r="O57" s="90">
        <v>0</v>
      </c>
      <c r="P57" s="139">
        <f t="shared" si="9"/>
        <v>33000</v>
      </c>
      <c r="Q57" s="90">
        <v>18500</v>
      </c>
      <c r="R57" s="90">
        <v>0</v>
      </c>
      <c r="S57" s="90">
        <v>0</v>
      </c>
      <c r="T57" s="90">
        <v>5354</v>
      </c>
      <c r="U57" s="139">
        <f t="shared" si="10"/>
        <v>23854</v>
      </c>
      <c r="V57" s="129">
        <v>23087</v>
      </c>
      <c r="W57" s="89"/>
      <c r="X57" s="89"/>
      <c r="Y57" s="89"/>
      <c r="Z57" s="89"/>
      <c r="AA57" s="89"/>
      <c r="AB57" s="129" t="s">
        <v>1586</v>
      </c>
    </row>
    <row r="58" spans="1:28" s="9" customFormat="1" ht="21" x14ac:dyDescent="0.2">
      <c r="A58" s="88">
        <v>5</v>
      </c>
      <c r="B58" s="89" t="s">
        <v>576</v>
      </c>
      <c r="C58" s="90" t="s">
        <v>577</v>
      </c>
      <c r="D58" s="88">
        <v>78</v>
      </c>
      <c r="E58" s="88">
        <v>5</v>
      </c>
      <c r="F58" s="88" t="s">
        <v>578</v>
      </c>
      <c r="G58" s="88" t="s">
        <v>74</v>
      </c>
      <c r="H58" s="125">
        <v>240343</v>
      </c>
      <c r="I58" s="125">
        <v>240708</v>
      </c>
      <c r="J58" s="90">
        <v>50000</v>
      </c>
      <c r="K58" s="90">
        <v>1500</v>
      </c>
      <c r="L58" s="90">
        <f t="shared" si="8"/>
        <v>25000</v>
      </c>
      <c r="M58" s="90">
        <f t="shared" si="8"/>
        <v>1500</v>
      </c>
      <c r="N58" s="90">
        <v>0</v>
      </c>
      <c r="O58" s="90">
        <v>0</v>
      </c>
      <c r="P58" s="139">
        <f t="shared" si="9"/>
        <v>26500</v>
      </c>
      <c r="Q58" s="90">
        <v>25000</v>
      </c>
      <c r="R58" s="90">
        <v>0</v>
      </c>
      <c r="S58" s="90">
        <v>0</v>
      </c>
      <c r="T58" s="90">
        <v>0</v>
      </c>
      <c r="U58" s="139">
        <f t="shared" si="10"/>
        <v>25000</v>
      </c>
      <c r="V58" s="129">
        <v>241213</v>
      </c>
      <c r="W58" s="89"/>
      <c r="X58" s="89"/>
      <c r="Y58" s="89"/>
      <c r="Z58" s="89"/>
      <c r="AA58" s="89"/>
      <c r="AB58" s="129" t="s">
        <v>1587</v>
      </c>
    </row>
    <row r="59" spans="1:28" s="9" customFormat="1" ht="21" x14ac:dyDescent="0.2">
      <c r="A59" s="88">
        <v>6</v>
      </c>
      <c r="B59" s="89" t="s">
        <v>580</v>
      </c>
      <c r="C59" s="90" t="s">
        <v>581</v>
      </c>
      <c r="D59" s="88" t="s">
        <v>582</v>
      </c>
      <c r="E59" s="88">
        <v>3</v>
      </c>
      <c r="F59" s="88" t="s">
        <v>114</v>
      </c>
      <c r="G59" s="88" t="s">
        <v>74</v>
      </c>
      <c r="H59" s="125">
        <v>240330</v>
      </c>
      <c r="I59" s="125">
        <v>240695</v>
      </c>
      <c r="J59" s="90">
        <v>50000</v>
      </c>
      <c r="K59" s="90">
        <v>1500</v>
      </c>
      <c r="L59" s="90">
        <f t="shared" si="8"/>
        <v>0</v>
      </c>
      <c r="M59" s="90">
        <f t="shared" si="8"/>
        <v>0</v>
      </c>
      <c r="N59" s="90">
        <v>0</v>
      </c>
      <c r="O59" s="90">
        <v>0</v>
      </c>
      <c r="P59" s="139">
        <f t="shared" si="9"/>
        <v>0</v>
      </c>
      <c r="Q59" s="90">
        <v>50000</v>
      </c>
      <c r="R59" s="90">
        <v>1500</v>
      </c>
      <c r="S59" s="90">
        <v>0</v>
      </c>
      <c r="T59" s="90">
        <v>0</v>
      </c>
      <c r="U59" s="139">
        <f t="shared" si="10"/>
        <v>51500</v>
      </c>
      <c r="V59" s="129" t="s">
        <v>579</v>
      </c>
      <c r="W59" s="89"/>
      <c r="X59" s="89"/>
      <c r="Y59" s="89"/>
      <c r="Z59" s="89"/>
      <c r="AA59" s="89"/>
      <c r="AB59" s="129" t="s">
        <v>1587</v>
      </c>
    </row>
    <row r="60" spans="1:28" s="9" customFormat="1" ht="21" x14ac:dyDescent="0.2">
      <c r="A60" s="88">
        <v>7</v>
      </c>
      <c r="B60" s="89" t="s">
        <v>583</v>
      </c>
      <c r="C60" s="90" t="s">
        <v>584</v>
      </c>
      <c r="D60" s="88">
        <v>145</v>
      </c>
      <c r="E60" s="88">
        <v>3</v>
      </c>
      <c r="F60" s="88" t="s">
        <v>114</v>
      </c>
      <c r="G60" s="88" t="s">
        <v>74</v>
      </c>
      <c r="H60" s="125">
        <v>240330</v>
      </c>
      <c r="I60" s="125">
        <v>240695</v>
      </c>
      <c r="J60" s="90">
        <v>50000</v>
      </c>
      <c r="K60" s="90">
        <v>1500</v>
      </c>
      <c r="L60" s="90">
        <f t="shared" si="8"/>
        <v>0</v>
      </c>
      <c r="M60" s="90">
        <f t="shared" si="8"/>
        <v>0</v>
      </c>
      <c r="N60" s="90">
        <v>0</v>
      </c>
      <c r="O60" s="90">
        <v>0</v>
      </c>
      <c r="P60" s="139">
        <f t="shared" si="9"/>
        <v>0</v>
      </c>
      <c r="Q60" s="90">
        <v>50000</v>
      </c>
      <c r="R60" s="90">
        <v>1500</v>
      </c>
      <c r="S60" s="90">
        <v>0</v>
      </c>
      <c r="T60" s="90">
        <v>0</v>
      </c>
      <c r="U60" s="139">
        <f t="shared" si="10"/>
        <v>51500</v>
      </c>
      <c r="V60" s="129" t="s">
        <v>579</v>
      </c>
      <c r="W60" s="89"/>
      <c r="X60" s="89"/>
      <c r="Y60" s="89"/>
      <c r="Z60" s="89"/>
      <c r="AA60" s="89"/>
      <c r="AB60" s="129" t="s">
        <v>1587</v>
      </c>
    </row>
    <row r="61" spans="1:28" s="9" customFormat="1" ht="21" x14ac:dyDescent="0.2">
      <c r="A61" s="88">
        <v>8</v>
      </c>
      <c r="B61" s="89" t="s">
        <v>585</v>
      </c>
      <c r="C61" s="90" t="s">
        <v>586</v>
      </c>
      <c r="D61" s="88">
        <v>174</v>
      </c>
      <c r="E61" s="88">
        <v>11</v>
      </c>
      <c r="F61" s="88" t="s">
        <v>114</v>
      </c>
      <c r="G61" s="88" t="s">
        <v>74</v>
      </c>
      <c r="H61" s="125">
        <v>240330</v>
      </c>
      <c r="I61" s="125">
        <v>240695</v>
      </c>
      <c r="J61" s="90">
        <v>50000</v>
      </c>
      <c r="K61" s="90">
        <v>1500</v>
      </c>
      <c r="L61" s="90">
        <f t="shared" si="8"/>
        <v>0</v>
      </c>
      <c r="M61" s="90">
        <f t="shared" si="8"/>
        <v>0</v>
      </c>
      <c r="N61" s="90">
        <v>0</v>
      </c>
      <c r="O61" s="90">
        <v>0</v>
      </c>
      <c r="P61" s="139">
        <f t="shared" si="9"/>
        <v>0</v>
      </c>
      <c r="Q61" s="90">
        <v>50000</v>
      </c>
      <c r="R61" s="90">
        <v>1500</v>
      </c>
      <c r="S61" s="90">
        <v>0</v>
      </c>
      <c r="T61" s="90">
        <v>0</v>
      </c>
      <c r="U61" s="139">
        <f t="shared" si="10"/>
        <v>51500</v>
      </c>
      <c r="V61" s="128" t="s">
        <v>579</v>
      </c>
      <c r="W61" s="89"/>
      <c r="X61" s="89"/>
      <c r="Y61" s="89"/>
      <c r="Z61" s="89"/>
      <c r="AA61" s="89"/>
      <c r="AB61" s="129" t="s">
        <v>1587</v>
      </c>
    </row>
    <row r="62" spans="1:28" s="9" customFormat="1" ht="21" x14ac:dyDescent="0.2">
      <c r="A62" s="88">
        <v>9</v>
      </c>
      <c r="B62" s="89" t="s">
        <v>587</v>
      </c>
      <c r="C62" s="90" t="s">
        <v>588</v>
      </c>
      <c r="D62" s="88">
        <v>150</v>
      </c>
      <c r="E62" s="88">
        <v>11</v>
      </c>
      <c r="F62" s="88" t="s">
        <v>114</v>
      </c>
      <c r="G62" s="88" t="s">
        <v>74</v>
      </c>
      <c r="H62" s="125">
        <v>240330</v>
      </c>
      <c r="I62" s="125">
        <v>240695</v>
      </c>
      <c r="J62" s="90">
        <v>50000</v>
      </c>
      <c r="K62" s="90">
        <v>1500</v>
      </c>
      <c r="L62" s="90">
        <f t="shared" si="8"/>
        <v>0</v>
      </c>
      <c r="M62" s="90">
        <f t="shared" si="8"/>
        <v>0</v>
      </c>
      <c r="N62" s="90">
        <v>0</v>
      </c>
      <c r="O62" s="90">
        <v>0</v>
      </c>
      <c r="P62" s="139">
        <f t="shared" si="9"/>
        <v>0</v>
      </c>
      <c r="Q62" s="90">
        <v>50000</v>
      </c>
      <c r="R62" s="90">
        <v>1500</v>
      </c>
      <c r="S62" s="90">
        <v>0</v>
      </c>
      <c r="T62" s="90">
        <v>0</v>
      </c>
      <c r="U62" s="139">
        <f t="shared" si="10"/>
        <v>51500</v>
      </c>
      <c r="V62" s="128" t="s">
        <v>579</v>
      </c>
      <c r="W62" s="89"/>
      <c r="X62" s="89"/>
      <c r="Y62" s="89"/>
      <c r="Z62" s="89"/>
      <c r="AA62" s="89"/>
      <c r="AB62" s="129" t="s">
        <v>1587</v>
      </c>
    </row>
    <row r="63" spans="1:28" s="9" customFormat="1" ht="21" x14ac:dyDescent="0.2">
      <c r="A63" s="88">
        <v>10</v>
      </c>
      <c r="B63" s="89" t="s">
        <v>589</v>
      </c>
      <c r="C63" s="90" t="s">
        <v>590</v>
      </c>
      <c r="D63" s="88">
        <v>203</v>
      </c>
      <c r="E63" s="88">
        <v>7</v>
      </c>
      <c r="F63" s="88" t="s">
        <v>114</v>
      </c>
      <c r="G63" s="88" t="s">
        <v>74</v>
      </c>
      <c r="H63" s="125">
        <v>240330</v>
      </c>
      <c r="I63" s="125">
        <v>240695</v>
      </c>
      <c r="J63" s="90">
        <v>50000</v>
      </c>
      <c r="K63" s="90">
        <v>1500</v>
      </c>
      <c r="L63" s="90">
        <f t="shared" si="8"/>
        <v>0</v>
      </c>
      <c r="M63" s="90">
        <f t="shared" si="8"/>
        <v>0</v>
      </c>
      <c r="N63" s="90">
        <v>0</v>
      </c>
      <c r="O63" s="90">
        <v>0</v>
      </c>
      <c r="P63" s="139">
        <f t="shared" si="9"/>
        <v>0</v>
      </c>
      <c r="Q63" s="90">
        <v>50000</v>
      </c>
      <c r="R63" s="90">
        <v>1500</v>
      </c>
      <c r="S63" s="90">
        <v>0</v>
      </c>
      <c r="T63" s="90">
        <v>0</v>
      </c>
      <c r="U63" s="139">
        <f t="shared" si="10"/>
        <v>51500</v>
      </c>
      <c r="V63" s="128" t="s">
        <v>579</v>
      </c>
      <c r="W63" s="89"/>
      <c r="X63" s="89"/>
      <c r="Y63" s="89"/>
      <c r="Z63" s="89"/>
      <c r="AA63" s="89"/>
      <c r="AB63" s="129" t="s">
        <v>1587</v>
      </c>
    </row>
    <row r="64" spans="1:28" s="9" customFormat="1" ht="21" x14ac:dyDescent="0.2">
      <c r="A64" s="88">
        <v>11</v>
      </c>
      <c r="B64" s="89" t="s">
        <v>591</v>
      </c>
      <c r="C64" s="90" t="s">
        <v>592</v>
      </c>
      <c r="D64" s="88">
        <v>179</v>
      </c>
      <c r="E64" s="88">
        <v>11</v>
      </c>
      <c r="F64" s="88" t="s">
        <v>114</v>
      </c>
      <c r="G64" s="88" t="s">
        <v>74</v>
      </c>
      <c r="H64" s="125">
        <v>240330</v>
      </c>
      <c r="I64" s="125">
        <v>240695</v>
      </c>
      <c r="J64" s="90">
        <v>50000</v>
      </c>
      <c r="K64" s="90">
        <v>1500</v>
      </c>
      <c r="L64" s="90">
        <f t="shared" si="8"/>
        <v>0</v>
      </c>
      <c r="M64" s="90">
        <f t="shared" si="8"/>
        <v>0</v>
      </c>
      <c r="N64" s="90">
        <v>0</v>
      </c>
      <c r="O64" s="90">
        <v>0</v>
      </c>
      <c r="P64" s="139">
        <f t="shared" si="9"/>
        <v>0</v>
      </c>
      <c r="Q64" s="90">
        <v>50000</v>
      </c>
      <c r="R64" s="90">
        <v>1500</v>
      </c>
      <c r="S64" s="90">
        <v>0</v>
      </c>
      <c r="T64" s="90">
        <v>0</v>
      </c>
      <c r="U64" s="139">
        <f t="shared" si="10"/>
        <v>51500</v>
      </c>
      <c r="V64" s="128" t="s">
        <v>579</v>
      </c>
      <c r="W64" s="89"/>
      <c r="X64" s="89"/>
      <c r="Y64" s="89"/>
      <c r="Z64" s="89"/>
      <c r="AA64" s="89"/>
      <c r="AB64" s="129" t="s">
        <v>1587</v>
      </c>
    </row>
    <row r="65" spans="1:28" s="9" customFormat="1" ht="21" x14ac:dyDescent="0.2">
      <c r="A65" s="88">
        <v>12</v>
      </c>
      <c r="B65" s="89" t="s">
        <v>593</v>
      </c>
      <c r="C65" s="90" t="s">
        <v>594</v>
      </c>
      <c r="D65" s="88">
        <v>85</v>
      </c>
      <c r="E65" s="88">
        <v>8</v>
      </c>
      <c r="F65" s="88" t="s">
        <v>114</v>
      </c>
      <c r="G65" s="88" t="s">
        <v>74</v>
      </c>
      <c r="H65" s="125">
        <v>240330</v>
      </c>
      <c r="I65" s="125">
        <v>240695</v>
      </c>
      <c r="J65" s="90">
        <v>50000</v>
      </c>
      <c r="K65" s="90">
        <v>1500</v>
      </c>
      <c r="L65" s="90">
        <f t="shared" si="8"/>
        <v>45900</v>
      </c>
      <c r="M65" s="90">
        <f t="shared" si="8"/>
        <v>0</v>
      </c>
      <c r="N65" s="90">
        <v>0</v>
      </c>
      <c r="O65" s="90">
        <v>0</v>
      </c>
      <c r="P65" s="139">
        <f t="shared" si="9"/>
        <v>45900</v>
      </c>
      <c r="Q65" s="105">
        <v>4100</v>
      </c>
      <c r="R65" s="105">
        <v>1500</v>
      </c>
      <c r="S65" s="90">
        <v>0</v>
      </c>
      <c r="T65" s="90">
        <v>0</v>
      </c>
      <c r="U65" s="139">
        <f t="shared" si="10"/>
        <v>5600</v>
      </c>
      <c r="V65" s="128">
        <v>240832</v>
      </c>
      <c r="W65" s="89"/>
      <c r="X65" s="89"/>
      <c r="Y65" s="89"/>
      <c r="Z65" s="89"/>
      <c r="AA65" s="89"/>
      <c r="AB65" s="129" t="s">
        <v>1587</v>
      </c>
    </row>
    <row r="66" spans="1:28" s="9" customFormat="1" ht="21" x14ac:dyDescent="0.2">
      <c r="A66" s="88">
        <v>13</v>
      </c>
      <c r="B66" s="89" t="s">
        <v>595</v>
      </c>
      <c r="C66" s="90" t="s">
        <v>596</v>
      </c>
      <c r="D66" s="88">
        <v>118</v>
      </c>
      <c r="E66" s="88">
        <v>6</v>
      </c>
      <c r="F66" s="88" t="s">
        <v>389</v>
      </c>
      <c r="G66" s="88" t="s">
        <v>74</v>
      </c>
      <c r="H66" s="125">
        <v>240336</v>
      </c>
      <c r="I66" s="125">
        <v>240701</v>
      </c>
      <c r="J66" s="90">
        <v>50000</v>
      </c>
      <c r="K66" s="90">
        <v>1500</v>
      </c>
      <c r="L66" s="90">
        <f t="shared" si="8"/>
        <v>0</v>
      </c>
      <c r="M66" s="90">
        <f t="shared" si="8"/>
        <v>0</v>
      </c>
      <c r="N66" s="90">
        <v>0</v>
      </c>
      <c r="O66" s="90">
        <v>0</v>
      </c>
      <c r="P66" s="139">
        <f t="shared" si="9"/>
        <v>0</v>
      </c>
      <c r="Q66" s="90">
        <v>50000</v>
      </c>
      <c r="R66" s="90">
        <v>1500</v>
      </c>
      <c r="S66" s="90">
        <v>0</v>
      </c>
      <c r="T66" s="90">
        <v>0</v>
      </c>
      <c r="U66" s="139">
        <f t="shared" si="10"/>
        <v>51500</v>
      </c>
      <c r="V66" s="128" t="s">
        <v>579</v>
      </c>
      <c r="W66" s="89"/>
      <c r="X66" s="89"/>
      <c r="Y66" s="89"/>
      <c r="Z66" s="89"/>
      <c r="AA66" s="89"/>
      <c r="AB66" s="129" t="s">
        <v>1587</v>
      </c>
    </row>
    <row r="67" spans="1:28" s="9" customFormat="1" ht="21" x14ac:dyDescent="0.2">
      <c r="A67" s="88">
        <v>14</v>
      </c>
      <c r="B67" s="89" t="s">
        <v>597</v>
      </c>
      <c r="C67" s="90" t="s">
        <v>598</v>
      </c>
      <c r="D67" s="88">
        <v>118</v>
      </c>
      <c r="E67" s="88">
        <v>2</v>
      </c>
      <c r="F67" s="88" t="s">
        <v>389</v>
      </c>
      <c r="G67" s="88" t="s">
        <v>74</v>
      </c>
      <c r="H67" s="125">
        <v>240336</v>
      </c>
      <c r="I67" s="125">
        <v>240701</v>
      </c>
      <c r="J67" s="90">
        <v>50000</v>
      </c>
      <c r="K67" s="90">
        <v>1500</v>
      </c>
      <c r="L67" s="90">
        <f t="shared" si="8"/>
        <v>0</v>
      </c>
      <c r="M67" s="90">
        <f t="shared" si="8"/>
        <v>0</v>
      </c>
      <c r="N67" s="90">
        <v>0</v>
      </c>
      <c r="O67" s="90">
        <v>0</v>
      </c>
      <c r="P67" s="139">
        <f t="shared" si="9"/>
        <v>0</v>
      </c>
      <c r="Q67" s="90">
        <v>50000</v>
      </c>
      <c r="R67" s="90">
        <v>1500</v>
      </c>
      <c r="S67" s="90">
        <v>0</v>
      </c>
      <c r="T67" s="90">
        <v>0</v>
      </c>
      <c r="U67" s="139">
        <f t="shared" si="10"/>
        <v>51500</v>
      </c>
      <c r="V67" s="128" t="s">
        <v>579</v>
      </c>
      <c r="W67" s="89"/>
      <c r="X67" s="89"/>
      <c r="Y67" s="89"/>
      <c r="Z67" s="89"/>
      <c r="AA67" s="89"/>
      <c r="AB67" s="129" t="s">
        <v>1587</v>
      </c>
    </row>
    <row r="68" spans="1:28" s="9" customFormat="1" ht="21" x14ac:dyDescent="0.2">
      <c r="A68" s="88">
        <v>15</v>
      </c>
      <c r="B68" s="89" t="s">
        <v>599</v>
      </c>
      <c r="C68" s="90" t="s">
        <v>600</v>
      </c>
      <c r="D68" s="88">
        <v>19</v>
      </c>
      <c r="E68" s="88">
        <v>6</v>
      </c>
      <c r="F68" s="88" t="s">
        <v>389</v>
      </c>
      <c r="G68" s="88" t="s">
        <v>74</v>
      </c>
      <c r="H68" s="125">
        <v>240604</v>
      </c>
      <c r="I68" s="125">
        <v>240968</v>
      </c>
      <c r="J68" s="90">
        <v>50000</v>
      </c>
      <c r="K68" s="90">
        <v>1500</v>
      </c>
      <c r="L68" s="90">
        <f t="shared" si="8"/>
        <v>0</v>
      </c>
      <c r="M68" s="90">
        <f t="shared" si="8"/>
        <v>0</v>
      </c>
      <c r="N68" s="90">
        <v>0</v>
      </c>
      <c r="O68" s="90">
        <v>0</v>
      </c>
      <c r="P68" s="139">
        <f t="shared" si="9"/>
        <v>0</v>
      </c>
      <c r="Q68" s="90">
        <v>50000</v>
      </c>
      <c r="R68" s="90">
        <v>1500</v>
      </c>
      <c r="S68" s="90">
        <v>0</v>
      </c>
      <c r="T68" s="90">
        <v>0</v>
      </c>
      <c r="U68" s="139">
        <f t="shared" si="10"/>
        <v>51500</v>
      </c>
      <c r="V68" s="128" t="s">
        <v>579</v>
      </c>
      <c r="W68" s="89"/>
      <c r="X68" s="89"/>
      <c r="Y68" s="89"/>
      <c r="Z68" s="89"/>
      <c r="AA68" s="89"/>
      <c r="AB68" s="129" t="s">
        <v>1587</v>
      </c>
    </row>
    <row r="69" spans="1:28" s="12" customFormat="1" ht="23.25" x14ac:dyDescent="0.2">
      <c r="A69" s="578" t="s">
        <v>465</v>
      </c>
      <c r="B69" s="578"/>
      <c r="C69" s="578"/>
      <c r="D69" s="578"/>
      <c r="E69" s="578"/>
      <c r="F69" s="578"/>
      <c r="G69" s="578"/>
      <c r="H69" s="578"/>
      <c r="I69" s="578"/>
      <c r="J69" s="107">
        <f>SUM(J54:J68)</f>
        <v>750000</v>
      </c>
      <c r="K69" s="107">
        <f t="shared" ref="K69:U69" si="11">SUM(K54:K68)</f>
        <v>22500</v>
      </c>
      <c r="L69" s="107">
        <f t="shared" si="11"/>
        <v>132400</v>
      </c>
      <c r="M69" s="107">
        <f t="shared" si="11"/>
        <v>4500</v>
      </c>
      <c r="N69" s="107">
        <f t="shared" si="11"/>
        <v>0</v>
      </c>
      <c r="O69" s="107">
        <f t="shared" si="11"/>
        <v>0</v>
      </c>
      <c r="P69" s="107">
        <f t="shared" si="11"/>
        <v>136900</v>
      </c>
      <c r="Q69" s="107">
        <f t="shared" si="11"/>
        <v>617600</v>
      </c>
      <c r="R69" s="107">
        <f t="shared" si="11"/>
        <v>18000</v>
      </c>
      <c r="S69" s="107">
        <f t="shared" si="11"/>
        <v>0</v>
      </c>
      <c r="T69" s="107">
        <f t="shared" si="11"/>
        <v>5354</v>
      </c>
      <c r="U69" s="107">
        <f t="shared" si="11"/>
        <v>640954</v>
      </c>
      <c r="V69" s="132"/>
      <c r="W69" s="108"/>
      <c r="X69" s="108"/>
      <c r="Y69" s="108"/>
      <c r="Z69" s="108"/>
      <c r="AA69" s="479"/>
      <c r="AB69" s="132"/>
    </row>
    <row r="70" spans="1:28" s="9" customFormat="1" ht="21" x14ac:dyDescent="0.2">
      <c r="A70" s="88">
        <v>1</v>
      </c>
      <c r="B70" s="89" t="s">
        <v>758</v>
      </c>
      <c r="C70" s="90" t="s">
        <v>759</v>
      </c>
      <c r="D70" s="88">
        <v>391</v>
      </c>
      <c r="E70" s="88">
        <v>10</v>
      </c>
      <c r="F70" s="88" t="s">
        <v>73</v>
      </c>
      <c r="G70" s="88" t="s">
        <v>74</v>
      </c>
      <c r="H70" s="125">
        <v>240660</v>
      </c>
      <c r="I70" s="125">
        <v>241024</v>
      </c>
      <c r="J70" s="90">
        <v>50000</v>
      </c>
      <c r="K70" s="90">
        <v>1500</v>
      </c>
      <c r="L70" s="90">
        <f>J70-Q70</f>
        <v>0</v>
      </c>
      <c r="M70" s="90">
        <f>K70-R70</f>
        <v>0</v>
      </c>
      <c r="N70" s="90">
        <v>0</v>
      </c>
      <c r="O70" s="90">
        <v>0</v>
      </c>
      <c r="P70" s="90">
        <f>L70+M70+N70+O70</f>
        <v>0</v>
      </c>
      <c r="Q70" s="90">
        <v>50000</v>
      </c>
      <c r="R70" s="90">
        <v>1500</v>
      </c>
      <c r="S70" s="90">
        <v>0</v>
      </c>
      <c r="T70" s="90">
        <v>0</v>
      </c>
      <c r="U70" s="90">
        <f>Q70+R70+S70+T70</f>
        <v>51500</v>
      </c>
      <c r="V70" s="133" t="s">
        <v>579</v>
      </c>
      <c r="W70" s="89"/>
      <c r="X70" s="89"/>
      <c r="Y70" s="89"/>
      <c r="Z70" s="89"/>
      <c r="AA70" s="89"/>
      <c r="AB70" s="133" t="s">
        <v>1586</v>
      </c>
    </row>
    <row r="71" spans="1:28" s="9" customFormat="1" ht="21" x14ac:dyDescent="0.2">
      <c r="A71" s="88">
        <v>2</v>
      </c>
      <c r="B71" s="89" t="s">
        <v>760</v>
      </c>
      <c r="C71" s="90" t="s">
        <v>761</v>
      </c>
      <c r="D71" s="88">
        <v>153</v>
      </c>
      <c r="E71" s="88">
        <v>14</v>
      </c>
      <c r="F71" s="88" t="s">
        <v>73</v>
      </c>
      <c r="G71" s="88" t="s">
        <v>74</v>
      </c>
      <c r="H71" s="125">
        <v>240660</v>
      </c>
      <c r="I71" s="125">
        <v>241024</v>
      </c>
      <c r="J71" s="90">
        <v>50000</v>
      </c>
      <c r="K71" s="90">
        <v>1500</v>
      </c>
      <c r="L71" s="90">
        <f t="shared" ref="L71:M83" si="12">J71-Q71</f>
        <v>0</v>
      </c>
      <c r="M71" s="90">
        <f t="shared" si="12"/>
        <v>0</v>
      </c>
      <c r="N71" s="90">
        <v>0</v>
      </c>
      <c r="O71" s="90">
        <v>0</v>
      </c>
      <c r="P71" s="90">
        <f t="shared" ref="P71:P83" si="13">L71+M71+N71+O71</f>
        <v>0</v>
      </c>
      <c r="Q71" s="90">
        <v>50000</v>
      </c>
      <c r="R71" s="90">
        <v>1500</v>
      </c>
      <c r="S71" s="90">
        <v>0</v>
      </c>
      <c r="T71" s="90">
        <v>0</v>
      </c>
      <c r="U71" s="90">
        <f t="shared" ref="U71:U83" si="14">Q71+R71+S71+T71</f>
        <v>51500</v>
      </c>
      <c r="V71" s="128" t="s">
        <v>579</v>
      </c>
      <c r="W71" s="89"/>
      <c r="X71" s="89"/>
      <c r="Y71" s="89"/>
      <c r="Z71" s="89"/>
      <c r="AA71" s="89"/>
      <c r="AB71" s="133" t="s">
        <v>1586</v>
      </c>
    </row>
    <row r="72" spans="1:28" s="9" customFormat="1" ht="21" x14ac:dyDescent="0.2">
      <c r="A72" s="88">
        <v>3</v>
      </c>
      <c r="B72" s="89" t="s">
        <v>762</v>
      </c>
      <c r="C72" s="90" t="s">
        <v>763</v>
      </c>
      <c r="D72" s="88">
        <v>4</v>
      </c>
      <c r="E72" s="88">
        <v>8</v>
      </c>
      <c r="F72" s="88" t="s">
        <v>73</v>
      </c>
      <c r="G72" s="88" t="s">
        <v>74</v>
      </c>
      <c r="H72" s="125">
        <v>240660</v>
      </c>
      <c r="I72" s="125">
        <v>241024</v>
      </c>
      <c r="J72" s="90">
        <v>50000</v>
      </c>
      <c r="K72" s="90">
        <v>1500</v>
      </c>
      <c r="L72" s="90">
        <f t="shared" si="12"/>
        <v>0</v>
      </c>
      <c r="M72" s="90">
        <f t="shared" si="12"/>
        <v>0</v>
      </c>
      <c r="N72" s="90">
        <v>0</v>
      </c>
      <c r="O72" s="90">
        <v>0</v>
      </c>
      <c r="P72" s="90">
        <f t="shared" si="13"/>
        <v>0</v>
      </c>
      <c r="Q72" s="90">
        <v>50000</v>
      </c>
      <c r="R72" s="90">
        <v>1500</v>
      </c>
      <c r="S72" s="90">
        <v>0</v>
      </c>
      <c r="T72" s="90">
        <v>0</v>
      </c>
      <c r="U72" s="90">
        <f t="shared" si="14"/>
        <v>51500</v>
      </c>
      <c r="V72" s="128" t="s">
        <v>579</v>
      </c>
      <c r="W72" s="89"/>
      <c r="X72" s="89"/>
      <c r="Y72" s="89"/>
      <c r="Z72" s="89"/>
      <c r="AA72" s="89"/>
      <c r="AB72" s="133" t="s">
        <v>1586</v>
      </c>
    </row>
    <row r="73" spans="1:28" s="9" customFormat="1" ht="21" x14ac:dyDescent="0.2">
      <c r="A73" s="88">
        <v>4</v>
      </c>
      <c r="B73" s="89" t="s">
        <v>764</v>
      </c>
      <c r="C73" s="90" t="s">
        <v>765</v>
      </c>
      <c r="D73" s="88">
        <v>111</v>
      </c>
      <c r="E73" s="88">
        <v>12</v>
      </c>
      <c r="F73" s="88" t="s">
        <v>90</v>
      </c>
      <c r="G73" s="88" t="s">
        <v>74</v>
      </c>
      <c r="H73" s="125">
        <v>240794</v>
      </c>
      <c r="I73" s="125">
        <v>241160</v>
      </c>
      <c r="J73" s="90">
        <v>50000</v>
      </c>
      <c r="K73" s="90">
        <v>1500</v>
      </c>
      <c r="L73" s="90">
        <f t="shared" si="12"/>
        <v>0</v>
      </c>
      <c r="M73" s="90">
        <f t="shared" si="12"/>
        <v>0</v>
      </c>
      <c r="N73" s="90">
        <v>0</v>
      </c>
      <c r="O73" s="90">
        <v>0</v>
      </c>
      <c r="P73" s="90">
        <f t="shared" si="13"/>
        <v>0</v>
      </c>
      <c r="Q73" s="90">
        <v>50000</v>
      </c>
      <c r="R73" s="90">
        <v>1500</v>
      </c>
      <c r="S73" s="90">
        <v>0</v>
      </c>
      <c r="T73" s="90">
        <v>0</v>
      </c>
      <c r="U73" s="90">
        <f t="shared" si="14"/>
        <v>51500</v>
      </c>
      <c r="V73" s="128" t="s">
        <v>579</v>
      </c>
      <c r="W73" s="89"/>
      <c r="X73" s="89"/>
      <c r="Y73" s="89"/>
      <c r="Z73" s="89"/>
      <c r="AA73" s="89"/>
      <c r="AB73" s="128" t="s">
        <v>1587</v>
      </c>
    </row>
    <row r="74" spans="1:28" s="9" customFormat="1" ht="21" x14ac:dyDescent="0.2">
      <c r="A74" s="88">
        <v>5</v>
      </c>
      <c r="B74" s="89" t="s">
        <v>766</v>
      </c>
      <c r="C74" s="90" t="s">
        <v>767</v>
      </c>
      <c r="D74" s="88">
        <v>151</v>
      </c>
      <c r="E74" s="88">
        <v>12</v>
      </c>
      <c r="F74" s="88" t="s">
        <v>90</v>
      </c>
      <c r="G74" s="88" t="s">
        <v>74</v>
      </c>
      <c r="H74" s="125">
        <v>240794</v>
      </c>
      <c r="I74" s="125">
        <v>241160</v>
      </c>
      <c r="J74" s="90">
        <v>70000</v>
      </c>
      <c r="K74" s="90">
        <v>2100</v>
      </c>
      <c r="L74" s="90">
        <f t="shared" si="12"/>
        <v>0</v>
      </c>
      <c r="M74" s="90">
        <f t="shared" si="12"/>
        <v>0</v>
      </c>
      <c r="N74" s="90">
        <v>0</v>
      </c>
      <c r="O74" s="90">
        <v>0</v>
      </c>
      <c r="P74" s="90">
        <f t="shared" si="13"/>
        <v>0</v>
      </c>
      <c r="Q74" s="90">
        <v>70000</v>
      </c>
      <c r="R74" s="90">
        <v>2100</v>
      </c>
      <c r="S74" s="90">
        <v>0</v>
      </c>
      <c r="T74" s="90">
        <v>0</v>
      </c>
      <c r="U74" s="90">
        <f t="shared" si="14"/>
        <v>72100</v>
      </c>
      <c r="V74" s="128" t="s">
        <v>579</v>
      </c>
      <c r="W74" s="89"/>
      <c r="X74" s="89"/>
      <c r="Y74" s="89"/>
      <c r="Z74" s="89"/>
      <c r="AA74" s="89"/>
      <c r="AB74" s="128" t="s">
        <v>1587</v>
      </c>
    </row>
    <row r="75" spans="1:28" s="9" customFormat="1" ht="21" x14ac:dyDescent="0.2">
      <c r="A75" s="88">
        <v>6</v>
      </c>
      <c r="B75" s="89" t="s">
        <v>768</v>
      </c>
      <c r="C75" s="90" t="s">
        <v>769</v>
      </c>
      <c r="D75" s="88" t="s">
        <v>770</v>
      </c>
      <c r="E75" s="88">
        <v>3</v>
      </c>
      <c r="F75" s="88" t="s">
        <v>578</v>
      </c>
      <c r="G75" s="88" t="s">
        <v>74</v>
      </c>
      <c r="H75" s="125">
        <v>240794</v>
      </c>
      <c r="I75" s="125">
        <v>241160</v>
      </c>
      <c r="J75" s="90">
        <v>60000</v>
      </c>
      <c r="K75" s="90">
        <v>1800</v>
      </c>
      <c r="L75" s="90">
        <f t="shared" si="12"/>
        <v>0</v>
      </c>
      <c r="M75" s="90">
        <f t="shared" si="12"/>
        <v>0</v>
      </c>
      <c r="N75" s="90">
        <v>0</v>
      </c>
      <c r="O75" s="90">
        <v>0</v>
      </c>
      <c r="P75" s="90">
        <f t="shared" si="13"/>
        <v>0</v>
      </c>
      <c r="Q75" s="90">
        <v>60000</v>
      </c>
      <c r="R75" s="90">
        <v>1800</v>
      </c>
      <c r="S75" s="90">
        <v>0</v>
      </c>
      <c r="T75" s="90">
        <v>0</v>
      </c>
      <c r="U75" s="90">
        <f t="shared" si="14"/>
        <v>61800</v>
      </c>
      <c r="V75" s="128" t="s">
        <v>579</v>
      </c>
      <c r="W75" s="89"/>
      <c r="X75" s="89"/>
      <c r="Y75" s="89"/>
      <c r="Z75" s="89"/>
      <c r="AA75" s="89"/>
      <c r="AB75" s="128" t="s">
        <v>1587</v>
      </c>
    </row>
    <row r="76" spans="1:28" s="9" customFormat="1" ht="21" x14ac:dyDescent="0.2">
      <c r="A76" s="88">
        <v>7</v>
      </c>
      <c r="B76" s="89" t="s">
        <v>771</v>
      </c>
      <c r="C76" s="90" t="s">
        <v>772</v>
      </c>
      <c r="D76" s="88">
        <v>211</v>
      </c>
      <c r="E76" s="88">
        <v>11</v>
      </c>
      <c r="F76" s="88" t="s">
        <v>578</v>
      </c>
      <c r="G76" s="88" t="s">
        <v>74</v>
      </c>
      <c r="H76" s="125">
        <v>240794</v>
      </c>
      <c r="I76" s="125">
        <v>241160</v>
      </c>
      <c r="J76" s="90">
        <v>60000</v>
      </c>
      <c r="K76" s="90">
        <v>1800</v>
      </c>
      <c r="L76" s="90">
        <f t="shared" si="12"/>
        <v>0</v>
      </c>
      <c r="M76" s="90">
        <f t="shared" si="12"/>
        <v>0</v>
      </c>
      <c r="N76" s="90">
        <v>0</v>
      </c>
      <c r="O76" s="90">
        <v>0</v>
      </c>
      <c r="P76" s="90">
        <f t="shared" si="13"/>
        <v>0</v>
      </c>
      <c r="Q76" s="90">
        <v>60000</v>
      </c>
      <c r="R76" s="90">
        <v>1800</v>
      </c>
      <c r="S76" s="90">
        <v>0</v>
      </c>
      <c r="T76" s="90">
        <v>0</v>
      </c>
      <c r="U76" s="90">
        <f t="shared" si="14"/>
        <v>61800</v>
      </c>
      <c r="V76" s="128" t="s">
        <v>579</v>
      </c>
      <c r="W76" s="89"/>
      <c r="X76" s="89"/>
      <c r="Y76" s="89"/>
      <c r="Z76" s="89"/>
      <c r="AA76" s="89"/>
      <c r="AB76" s="128" t="s">
        <v>1587</v>
      </c>
    </row>
    <row r="77" spans="1:28" s="9" customFormat="1" ht="21" x14ac:dyDescent="0.2">
      <c r="A77" s="88">
        <v>8</v>
      </c>
      <c r="B77" s="89" t="s">
        <v>773</v>
      </c>
      <c r="C77" s="90" t="s">
        <v>774</v>
      </c>
      <c r="D77" s="88">
        <v>503</v>
      </c>
      <c r="E77" s="88">
        <v>3</v>
      </c>
      <c r="F77" s="88" t="s">
        <v>90</v>
      </c>
      <c r="G77" s="88" t="s">
        <v>74</v>
      </c>
      <c r="H77" s="125">
        <v>240711</v>
      </c>
      <c r="I77" s="125">
        <v>241075</v>
      </c>
      <c r="J77" s="90">
        <v>50000</v>
      </c>
      <c r="K77" s="90">
        <v>1500</v>
      </c>
      <c r="L77" s="90">
        <f t="shared" si="12"/>
        <v>0</v>
      </c>
      <c r="M77" s="90">
        <f t="shared" si="12"/>
        <v>0</v>
      </c>
      <c r="N77" s="90">
        <v>0</v>
      </c>
      <c r="O77" s="90">
        <v>0</v>
      </c>
      <c r="P77" s="90">
        <f t="shared" si="13"/>
        <v>0</v>
      </c>
      <c r="Q77" s="105">
        <v>50000</v>
      </c>
      <c r="R77" s="105">
        <v>1500</v>
      </c>
      <c r="S77" s="90">
        <v>0</v>
      </c>
      <c r="T77" s="90">
        <v>0</v>
      </c>
      <c r="U77" s="90">
        <f t="shared" si="14"/>
        <v>51500</v>
      </c>
      <c r="V77" s="128" t="s">
        <v>579</v>
      </c>
      <c r="W77" s="89"/>
      <c r="X77" s="89"/>
      <c r="Y77" s="89"/>
      <c r="Z77" s="89"/>
      <c r="AA77" s="89"/>
      <c r="AB77" s="128" t="s">
        <v>1587</v>
      </c>
    </row>
    <row r="78" spans="1:28" s="9" customFormat="1" ht="21" x14ac:dyDescent="0.2">
      <c r="A78" s="88">
        <v>9</v>
      </c>
      <c r="B78" s="89" t="s">
        <v>775</v>
      </c>
      <c r="C78" s="90" t="s">
        <v>776</v>
      </c>
      <c r="D78" s="88">
        <v>346</v>
      </c>
      <c r="E78" s="88">
        <v>5</v>
      </c>
      <c r="F78" s="88" t="s">
        <v>389</v>
      </c>
      <c r="G78" s="88" t="s">
        <v>74</v>
      </c>
      <c r="H78" s="125">
        <v>240711</v>
      </c>
      <c r="I78" s="125">
        <v>241075</v>
      </c>
      <c r="J78" s="90">
        <v>50000</v>
      </c>
      <c r="K78" s="90">
        <v>1500</v>
      </c>
      <c r="L78" s="90">
        <f t="shared" si="12"/>
        <v>18500</v>
      </c>
      <c r="M78" s="90">
        <f t="shared" si="12"/>
        <v>1500</v>
      </c>
      <c r="N78" s="90">
        <v>0</v>
      </c>
      <c r="O78" s="90">
        <v>0</v>
      </c>
      <c r="P78" s="90">
        <f t="shared" si="13"/>
        <v>20000</v>
      </c>
      <c r="Q78" s="90">
        <v>31500</v>
      </c>
      <c r="R78" s="90">
        <v>0</v>
      </c>
      <c r="S78" s="90">
        <v>0</v>
      </c>
      <c r="T78" s="90">
        <v>0</v>
      </c>
      <c r="U78" s="90">
        <f t="shared" si="14"/>
        <v>31500</v>
      </c>
      <c r="V78" s="128">
        <v>23049</v>
      </c>
      <c r="W78" s="89"/>
      <c r="X78" s="89"/>
      <c r="Y78" s="89"/>
      <c r="Z78" s="89"/>
      <c r="AA78" s="89"/>
      <c r="AB78" s="128" t="s">
        <v>1587</v>
      </c>
    </row>
    <row r="79" spans="1:28" s="9" customFormat="1" ht="21" x14ac:dyDescent="0.2">
      <c r="A79" s="88">
        <v>10</v>
      </c>
      <c r="B79" s="89" t="s">
        <v>777</v>
      </c>
      <c r="C79" s="90" t="s">
        <v>778</v>
      </c>
      <c r="D79" s="88">
        <v>430</v>
      </c>
      <c r="E79" s="88">
        <v>7</v>
      </c>
      <c r="F79" s="88" t="s">
        <v>389</v>
      </c>
      <c r="G79" s="88" t="s">
        <v>74</v>
      </c>
      <c r="H79" s="125">
        <v>240711</v>
      </c>
      <c r="I79" s="125">
        <v>241075</v>
      </c>
      <c r="J79" s="90">
        <v>50000</v>
      </c>
      <c r="K79" s="90">
        <v>1500</v>
      </c>
      <c r="L79" s="90">
        <f t="shared" si="12"/>
        <v>0</v>
      </c>
      <c r="M79" s="90">
        <f t="shared" si="12"/>
        <v>0</v>
      </c>
      <c r="N79" s="90">
        <v>0</v>
      </c>
      <c r="O79" s="90">
        <v>0</v>
      </c>
      <c r="P79" s="90">
        <f t="shared" si="13"/>
        <v>0</v>
      </c>
      <c r="Q79" s="90">
        <v>50000</v>
      </c>
      <c r="R79" s="90">
        <v>1500</v>
      </c>
      <c r="S79" s="90">
        <v>0</v>
      </c>
      <c r="T79" s="90">
        <v>0</v>
      </c>
      <c r="U79" s="90">
        <f t="shared" si="14"/>
        <v>51500</v>
      </c>
      <c r="V79" s="128" t="s">
        <v>579</v>
      </c>
      <c r="W79" s="89"/>
      <c r="X79" s="89"/>
      <c r="Y79" s="89"/>
      <c r="Z79" s="89"/>
      <c r="AA79" s="89"/>
      <c r="AB79" s="128" t="s">
        <v>1587</v>
      </c>
    </row>
    <row r="80" spans="1:28" s="9" customFormat="1" ht="21" x14ac:dyDescent="0.2">
      <c r="A80" s="88">
        <v>11</v>
      </c>
      <c r="B80" s="89" t="s">
        <v>779</v>
      </c>
      <c r="C80" s="90" t="s">
        <v>780</v>
      </c>
      <c r="D80" s="88">
        <v>500</v>
      </c>
      <c r="E80" s="88">
        <v>3</v>
      </c>
      <c r="F80" s="88" t="s">
        <v>90</v>
      </c>
      <c r="G80" s="88" t="s">
        <v>74</v>
      </c>
      <c r="H80" s="125">
        <v>240711</v>
      </c>
      <c r="I80" s="125">
        <v>241075</v>
      </c>
      <c r="J80" s="90">
        <v>50000</v>
      </c>
      <c r="K80" s="90">
        <v>1500</v>
      </c>
      <c r="L80" s="90">
        <f t="shared" si="12"/>
        <v>39700</v>
      </c>
      <c r="M80" s="90">
        <f t="shared" si="12"/>
        <v>1500</v>
      </c>
      <c r="N80" s="90">
        <v>0</v>
      </c>
      <c r="O80" s="90">
        <v>0</v>
      </c>
      <c r="P80" s="90">
        <f t="shared" si="13"/>
        <v>41200</v>
      </c>
      <c r="Q80" s="90">
        <v>10300</v>
      </c>
      <c r="R80" s="90">
        <v>0</v>
      </c>
      <c r="S80" s="90">
        <v>0</v>
      </c>
      <c r="T80" s="90">
        <v>0</v>
      </c>
      <c r="U80" s="90">
        <f t="shared" si="14"/>
        <v>10300</v>
      </c>
      <c r="V80" s="128">
        <v>241521</v>
      </c>
      <c r="W80" s="89"/>
      <c r="X80" s="89"/>
      <c r="Y80" s="89"/>
      <c r="Z80" s="89"/>
      <c r="AA80" s="89"/>
      <c r="AB80" s="128" t="s">
        <v>1587</v>
      </c>
    </row>
    <row r="81" spans="1:28" s="9" customFormat="1" ht="21" x14ac:dyDescent="0.2">
      <c r="A81" s="88">
        <v>12</v>
      </c>
      <c r="B81" s="89" t="s">
        <v>781</v>
      </c>
      <c r="C81" s="90" t="s">
        <v>782</v>
      </c>
      <c r="D81" s="88">
        <v>6</v>
      </c>
      <c r="E81" s="88">
        <v>4</v>
      </c>
      <c r="F81" s="88" t="s">
        <v>389</v>
      </c>
      <c r="G81" s="88" t="s">
        <v>74</v>
      </c>
      <c r="H81" s="125">
        <v>240711</v>
      </c>
      <c r="I81" s="125">
        <v>241075</v>
      </c>
      <c r="J81" s="90">
        <v>50000</v>
      </c>
      <c r="K81" s="90">
        <v>1500</v>
      </c>
      <c r="L81" s="90">
        <f t="shared" si="12"/>
        <v>0</v>
      </c>
      <c r="M81" s="90">
        <f t="shared" si="12"/>
        <v>0</v>
      </c>
      <c r="N81" s="90">
        <v>0</v>
      </c>
      <c r="O81" s="90">
        <v>0</v>
      </c>
      <c r="P81" s="90">
        <f t="shared" si="13"/>
        <v>0</v>
      </c>
      <c r="Q81" s="90">
        <v>50000</v>
      </c>
      <c r="R81" s="90">
        <v>1500</v>
      </c>
      <c r="S81" s="90">
        <v>0</v>
      </c>
      <c r="T81" s="90">
        <v>0</v>
      </c>
      <c r="U81" s="90">
        <f t="shared" si="14"/>
        <v>51500</v>
      </c>
      <c r="V81" s="128" t="s">
        <v>579</v>
      </c>
      <c r="W81" s="89"/>
      <c r="X81" s="89"/>
      <c r="Y81" s="89"/>
      <c r="Z81" s="89"/>
      <c r="AA81" s="89"/>
      <c r="AB81" s="128" t="s">
        <v>1587</v>
      </c>
    </row>
    <row r="82" spans="1:28" s="9" customFormat="1" ht="21" x14ac:dyDescent="0.2">
      <c r="A82" s="88">
        <v>13</v>
      </c>
      <c r="B82" s="89" t="s">
        <v>783</v>
      </c>
      <c r="C82" s="90" t="s">
        <v>784</v>
      </c>
      <c r="D82" s="88">
        <v>452</v>
      </c>
      <c r="E82" s="88">
        <v>3</v>
      </c>
      <c r="F82" s="88" t="s">
        <v>90</v>
      </c>
      <c r="G82" s="88" t="s">
        <v>74</v>
      </c>
      <c r="H82" s="125">
        <v>240711</v>
      </c>
      <c r="I82" s="125">
        <v>241075</v>
      </c>
      <c r="J82" s="90">
        <v>50000</v>
      </c>
      <c r="K82" s="90">
        <v>1500</v>
      </c>
      <c r="L82" s="90">
        <f t="shared" si="12"/>
        <v>0</v>
      </c>
      <c r="M82" s="90">
        <f t="shared" si="12"/>
        <v>0</v>
      </c>
      <c r="N82" s="90">
        <v>0</v>
      </c>
      <c r="O82" s="90">
        <v>0</v>
      </c>
      <c r="P82" s="90">
        <f t="shared" si="13"/>
        <v>0</v>
      </c>
      <c r="Q82" s="90">
        <v>50000</v>
      </c>
      <c r="R82" s="90">
        <v>1500</v>
      </c>
      <c r="S82" s="90">
        <v>0</v>
      </c>
      <c r="T82" s="90">
        <v>0</v>
      </c>
      <c r="U82" s="90">
        <f t="shared" si="14"/>
        <v>51500</v>
      </c>
      <c r="V82" s="128" t="s">
        <v>579</v>
      </c>
      <c r="W82" s="89"/>
      <c r="X82" s="89"/>
      <c r="Y82" s="89"/>
      <c r="Z82" s="89"/>
      <c r="AA82" s="89"/>
      <c r="AB82" s="128" t="s">
        <v>1586</v>
      </c>
    </row>
    <row r="83" spans="1:28" s="9" customFormat="1" ht="21" x14ac:dyDescent="0.2">
      <c r="A83" s="88">
        <v>14</v>
      </c>
      <c r="B83" s="89" t="s">
        <v>785</v>
      </c>
      <c r="C83" s="90" t="s">
        <v>786</v>
      </c>
      <c r="D83" s="88">
        <v>293</v>
      </c>
      <c r="E83" s="88">
        <v>7</v>
      </c>
      <c r="F83" s="88" t="s">
        <v>389</v>
      </c>
      <c r="G83" s="88" t="s">
        <v>74</v>
      </c>
      <c r="H83" s="125">
        <v>240711</v>
      </c>
      <c r="I83" s="125">
        <v>241075</v>
      </c>
      <c r="J83" s="90">
        <v>50000</v>
      </c>
      <c r="K83" s="90">
        <v>1500</v>
      </c>
      <c r="L83" s="90">
        <f t="shared" si="12"/>
        <v>1000</v>
      </c>
      <c r="M83" s="90">
        <f t="shared" si="12"/>
        <v>1500</v>
      </c>
      <c r="N83" s="90">
        <v>0</v>
      </c>
      <c r="O83" s="90">
        <v>1500</v>
      </c>
      <c r="P83" s="90">
        <f t="shared" si="13"/>
        <v>4000</v>
      </c>
      <c r="Q83" s="90">
        <v>49000</v>
      </c>
      <c r="R83" s="90">
        <v>0</v>
      </c>
      <c r="S83" s="90">
        <v>0</v>
      </c>
      <c r="T83" s="90">
        <v>0</v>
      </c>
      <c r="U83" s="90">
        <f t="shared" si="14"/>
        <v>49000</v>
      </c>
      <c r="V83" s="133">
        <v>242040</v>
      </c>
      <c r="W83" s="89"/>
      <c r="X83" s="89"/>
      <c r="Y83" s="89"/>
      <c r="Z83" s="89"/>
      <c r="AA83" s="89"/>
      <c r="AB83" s="133" t="s">
        <v>1587</v>
      </c>
    </row>
    <row r="84" spans="1:28" s="12" customFormat="1" ht="23.25" x14ac:dyDescent="0.2">
      <c r="A84" s="578" t="s">
        <v>621</v>
      </c>
      <c r="B84" s="578"/>
      <c r="C84" s="578"/>
      <c r="D84" s="578"/>
      <c r="E84" s="578"/>
      <c r="F84" s="578"/>
      <c r="G84" s="578"/>
      <c r="H84" s="578"/>
      <c r="I84" s="578"/>
      <c r="J84" s="107">
        <f>SUM(J70:J83)</f>
        <v>740000</v>
      </c>
      <c r="K84" s="107">
        <f t="shared" ref="K84:U84" si="15">SUM(K70:K83)</f>
        <v>22200</v>
      </c>
      <c r="L84" s="107">
        <f t="shared" si="15"/>
        <v>59200</v>
      </c>
      <c r="M84" s="107">
        <f t="shared" si="15"/>
        <v>4500</v>
      </c>
      <c r="N84" s="107">
        <f t="shared" si="15"/>
        <v>0</v>
      </c>
      <c r="O84" s="107">
        <f t="shared" si="15"/>
        <v>1500</v>
      </c>
      <c r="P84" s="107">
        <f t="shared" si="15"/>
        <v>65200</v>
      </c>
      <c r="Q84" s="107">
        <f t="shared" si="15"/>
        <v>680800</v>
      </c>
      <c r="R84" s="107">
        <f t="shared" si="15"/>
        <v>17700</v>
      </c>
      <c r="S84" s="107">
        <f t="shared" si="15"/>
        <v>0</v>
      </c>
      <c r="T84" s="107">
        <f t="shared" si="15"/>
        <v>0</v>
      </c>
      <c r="U84" s="107">
        <f t="shared" si="15"/>
        <v>698500</v>
      </c>
      <c r="V84" s="132"/>
      <c r="W84" s="108"/>
      <c r="X84" s="108"/>
      <c r="Y84" s="108"/>
      <c r="Z84" s="108"/>
      <c r="AA84" s="479"/>
      <c r="AB84" s="132"/>
    </row>
    <row r="85" spans="1:28" s="9" customFormat="1" ht="18.75" customHeight="1" x14ac:dyDescent="0.2">
      <c r="A85" s="599">
        <v>1</v>
      </c>
      <c r="B85" s="603" t="s">
        <v>966</v>
      </c>
      <c r="C85" s="601" t="s">
        <v>967</v>
      </c>
      <c r="D85" s="599">
        <v>166</v>
      </c>
      <c r="E85" s="599">
        <v>1</v>
      </c>
      <c r="F85" s="599" t="s">
        <v>368</v>
      </c>
      <c r="G85" s="599" t="s">
        <v>74</v>
      </c>
      <c r="H85" s="403" t="s">
        <v>1123</v>
      </c>
      <c r="I85" s="153">
        <v>22317</v>
      </c>
      <c r="J85" s="405">
        <v>24100</v>
      </c>
      <c r="K85" s="405">
        <v>1500</v>
      </c>
      <c r="L85" s="161">
        <v>24100</v>
      </c>
      <c r="M85" s="161">
        <v>1500</v>
      </c>
      <c r="N85" s="161">
        <v>0</v>
      </c>
      <c r="O85" s="161">
        <v>0</v>
      </c>
      <c r="P85" s="269">
        <f>SUM(L85:O85)</f>
        <v>25600</v>
      </c>
      <c r="Q85" s="161">
        <f t="shared" ref="Q85:R88" si="16">J85-L85</f>
        <v>0</v>
      </c>
      <c r="R85" s="161">
        <f t="shared" si="16"/>
        <v>0</v>
      </c>
      <c r="S85" s="161">
        <v>0</v>
      </c>
      <c r="T85" s="161">
        <v>0</v>
      </c>
      <c r="U85" s="269">
        <f>SUM(Q85:T85)</f>
        <v>0</v>
      </c>
      <c r="V85" s="729">
        <v>241696</v>
      </c>
      <c r="X85" s="89"/>
      <c r="Y85" s="89"/>
      <c r="Z85" s="89"/>
      <c r="AA85" s="89"/>
      <c r="AB85" s="729"/>
    </row>
    <row r="86" spans="1:28" s="9" customFormat="1" ht="21" x14ac:dyDescent="0.2">
      <c r="A86" s="582"/>
      <c r="B86" s="583"/>
      <c r="C86" s="584"/>
      <c r="D86" s="582"/>
      <c r="E86" s="582"/>
      <c r="F86" s="582"/>
      <c r="G86" s="582"/>
      <c r="H86" s="402" t="s">
        <v>1124</v>
      </c>
      <c r="I86" s="144">
        <v>22498</v>
      </c>
      <c r="J86" s="406">
        <v>24461</v>
      </c>
      <c r="K86" s="406">
        <v>1139</v>
      </c>
      <c r="L86" s="156">
        <v>24461</v>
      </c>
      <c r="M86" s="156">
        <v>1139</v>
      </c>
      <c r="N86" s="156">
        <v>0</v>
      </c>
      <c r="O86" s="156">
        <v>0</v>
      </c>
      <c r="P86" s="270">
        <f t="shared" ref="P86:P128" si="17">SUM(L86:O86)</f>
        <v>25600</v>
      </c>
      <c r="Q86" s="156">
        <f t="shared" si="16"/>
        <v>0</v>
      </c>
      <c r="R86" s="156">
        <f t="shared" si="16"/>
        <v>0</v>
      </c>
      <c r="S86" s="156">
        <v>0</v>
      </c>
      <c r="T86" s="156">
        <v>0</v>
      </c>
      <c r="U86" s="270">
        <f t="shared" ref="U86:U128" si="18">SUM(Q86:T86)</f>
        <v>0</v>
      </c>
      <c r="V86" s="730"/>
      <c r="X86" s="89"/>
      <c r="Y86" s="89"/>
      <c r="Z86" s="89"/>
      <c r="AA86" s="89"/>
      <c r="AB86" s="730"/>
    </row>
    <row r="87" spans="1:28" s="9" customFormat="1" ht="21" x14ac:dyDescent="0.2">
      <c r="A87" s="582"/>
      <c r="B87" s="583"/>
      <c r="C87" s="584"/>
      <c r="D87" s="582"/>
      <c r="E87" s="582"/>
      <c r="F87" s="582"/>
      <c r="G87" s="582"/>
      <c r="H87" s="402" t="s">
        <v>1125</v>
      </c>
      <c r="I87" s="144">
        <v>22682</v>
      </c>
      <c r="J87" s="406">
        <v>24828</v>
      </c>
      <c r="K87" s="406">
        <v>772</v>
      </c>
      <c r="L87" s="156">
        <v>0</v>
      </c>
      <c r="M87" s="156">
        <v>0</v>
      </c>
      <c r="N87" s="156">
        <v>0</v>
      </c>
      <c r="O87" s="156">
        <v>0</v>
      </c>
      <c r="P87" s="270">
        <f t="shared" si="17"/>
        <v>0</v>
      </c>
      <c r="Q87" s="156">
        <f t="shared" si="16"/>
        <v>24828</v>
      </c>
      <c r="R87" s="156">
        <f t="shared" si="16"/>
        <v>772</v>
      </c>
      <c r="S87" s="156">
        <v>0</v>
      </c>
      <c r="T87" s="156">
        <v>1392.75</v>
      </c>
      <c r="U87" s="270">
        <f t="shared" si="18"/>
        <v>26992.75</v>
      </c>
      <c r="V87" s="730"/>
      <c r="X87" s="89"/>
      <c r="Y87" s="89"/>
      <c r="Z87" s="89"/>
      <c r="AA87" s="89"/>
      <c r="AB87" s="730"/>
    </row>
    <row r="88" spans="1:28" s="9" customFormat="1" ht="21" x14ac:dyDescent="0.2">
      <c r="A88" s="582"/>
      <c r="B88" s="583"/>
      <c r="C88" s="584"/>
      <c r="D88" s="582"/>
      <c r="E88" s="582"/>
      <c r="F88" s="582"/>
      <c r="G88" s="582"/>
      <c r="H88" s="404" t="s">
        <v>1126</v>
      </c>
      <c r="I88" s="159">
        <v>22863</v>
      </c>
      <c r="J88" s="160">
        <v>26611</v>
      </c>
      <c r="K88" s="160">
        <v>399</v>
      </c>
      <c r="L88" s="198">
        <v>0</v>
      </c>
      <c r="M88" s="198">
        <v>0</v>
      </c>
      <c r="N88" s="198">
        <v>0</v>
      </c>
      <c r="O88" s="198">
        <v>0</v>
      </c>
      <c r="P88" s="275">
        <f t="shared" si="17"/>
        <v>0</v>
      </c>
      <c r="Q88" s="198">
        <f t="shared" si="16"/>
        <v>26611</v>
      </c>
      <c r="R88" s="198">
        <f t="shared" si="16"/>
        <v>399</v>
      </c>
      <c r="S88" s="198">
        <v>0</v>
      </c>
      <c r="T88" s="198">
        <v>503.06</v>
      </c>
      <c r="U88" s="275">
        <f t="shared" si="18"/>
        <v>27513.06</v>
      </c>
      <c r="V88" s="730"/>
      <c r="X88" s="89"/>
      <c r="Y88" s="89"/>
      <c r="Z88" s="89"/>
      <c r="AA88" s="89"/>
      <c r="AB88" s="730"/>
    </row>
    <row r="89" spans="1:28" s="9" customFormat="1" ht="21" x14ac:dyDescent="0.2">
      <c r="A89" s="600"/>
      <c r="B89" s="616"/>
      <c r="C89" s="602"/>
      <c r="D89" s="600"/>
      <c r="E89" s="600"/>
      <c r="F89" s="600"/>
      <c r="G89" s="600"/>
      <c r="H89" s="517" t="s">
        <v>232</v>
      </c>
      <c r="I89" s="517"/>
      <c r="J89" s="226">
        <f>SUM(J85:J88)</f>
        <v>100000</v>
      </c>
      <c r="K89" s="226">
        <f t="shared" ref="K89:T89" si="19">SUM(K85:K88)</f>
        <v>3810</v>
      </c>
      <c r="L89" s="226">
        <f t="shared" si="19"/>
        <v>48561</v>
      </c>
      <c r="M89" s="226">
        <f t="shared" si="19"/>
        <v>2639</v>
      </c>
      <c r="N89" s="226">
        <f t="shared" si="19"/>
        <v>0</v>
      </c>
      <c r="O89" s="226">
        <f t="shared" si="19"/>
        <v>0</v>
      </c>
      <c r="P89" s="309">
        <f t="shared" si="17"/>
        <v>51200</v>
      </c>
      <c r="Q89" s="226">
        <f t="shared" si="19"/>
        <v>51439</v>
      </c>
      <c r="R89" s="226">
        <f t="shared" si="19"/>
        <v>1171</v>
      </c>
      <c r="S89" s="226">
        <f t="shared" si="19"/>
        <v>0</v>
      </c>
      <c r="T89" s="226">
        <f t="shared" si="19"/>
        <v>1895.81</v>
      </c>
      <c r="U89" s="309">
        <f t="shared" si="18"/>
        <v>54505.81</v>
      </c>
      <c r="V89" s="731"/>
      <c r="X89" s="89"/>
      <c r="Y89" s="89"/>
      <c r="Z89" s="89"/>
      <c r="AA89" s="89"/>
      <c r="AB89" s="731"/>
    </row>
    <row r="90" spans="1:28" s="9" customFormat="1" ht="19.5" customHeight="1" x14ac:dyDescent="0.2">
      <c r="A90" s="599">
        <v>2</v>
      </c>
      <c r="B90" s="603" t="s">
        <v>966</v>
      </c>
      <c r="C90" s="601" t="s">
        <v>968</v>
      </c>
      <c r="D90" s="599">
        <v>71</v>
      </c>
      <c r="E90" s="599">
        <v>1</v>
      </c>
      <c r="F90" s="599" t="s">
        <v>368</v>
      </c>
      <c r="G90" s="599" t="s">
        <v>74</v>
      </c>
      <c r="H90" s="403" t="s">
        <v>1123</v>
      </c>
      <c r="I90" s="153">
        <v>22317</v>
      </c>
      <c r="J90" s="405">
        <v>24100</v>
      </c>
      <c r="K90" s="405">
        <v>1500</v>
      </c>
      <c r="L90" s="161">
        <v>24100</v>
      </c>
      <c r="M90" s="161">
        <v>1500</v>
      </c>
      <c r="N90" s="161">
        <v>0</v>
      </c>
      <c r="O90" s="161">
        <v>0</v>
      </c>
      <c r="P90" s="269">
        <f t="shared" si="17"/>
        <v>25600</v>
      </c>
      <c r="Q90" s="161">
        <f t="shared" ref="Q90:R93" si="20">J90-L90</f>
        <v>0</v>
      </c>
      <c r="R90" s="161">
        <f t="shared" si="20"/>
        <v>0</v>
      </c>
      <c r="S90" s="161">
        <v>0</v>
      </c>
      <c r="T90" s="161">
        <v>0</v>
      </c>
      <c r="U90" s="269">
        <f t="shared" si="18"/>
        <v>0</v>
      </c>
      <c r="V90" s="617">
        <v>241948</v>
      </c>
      <c r="X90" s="89"/>
      <c r="Y90" s="89"/>
      <c r="Z90" s="89"/>
      <c r="AA90" s="89"/>
      <c r="AB90" s="617"/>
    </row>
    <row r="91" spans="1:28" s="9" customFormat="1" ht="21" x14ac:dyDescent="0.2">
      <c r="A91" s="582"/>
      <c r="B91" s="583"/>
      <c r="C91" s="584"/>
      <c r="D91" s="582"/>
      <c r="E91" s="582"/>
      <c r="F91" s="582"/>
      <c r="G91" s="582"/>
      <c r="H91" s="402" t="s">
        <v>1124</v>
      </c>
      <c r="I91" s="144">
        <v>22498</v>
      </c>
      <c r="J91" s="406">
        <v>24461</v>
      </c>
      <c r="K91" s="406">
        <v>1139</v>
      </c>
      <c r="L91" s="156">
        <v>24461</v>
      </c>
      <c r="M91" s="156">
        <v>1139</v>
      </c>
      <c r="N91" s="156">
        <v>0</v>
      </c>
      <c r="O91" s="156">
        <v>0</v>
      </c>
      <c r="P91" s="270">
        <f t="shared" si="17"/>
        <v>25600</v>
      </c>
      <c r="Q91" s="156">
        <f t="shared" si="20"/>
        <v>0</v>
      </c>
      <c r="R91" s="156">
        <f t="shared" si="20"/>
        <v>0</v>
      </c>
      <c r="S91" s="156">
        <v>0</v>
      </c>
      <c r="T91" s="156">
        <v>0</v>
      </c>
      <c r="U91" s="270">
        <f t="shared" si="18"/>
        <v>0</v>
      </c>
      <c r="V91" s="618"/>
      <c r="X91" s="89"/>
      <c r="Y91" s="89"/>
      <c r="Z91" s="89"/>
      <c r="AA91" s="89"/>
      <c r="AB91" s="618"/>
    </row>
    <row r="92" spans="1:28" s="9" customFormat="1" ht="21" x14ac:dyDescent="0.2">
      <c r="A92" s="582"/>
      <c r="B92" s="583"/>
      <c r="C92" s="584"/>
      <c r="D92" s="582"/>
      <c r="E92" s="582"/>
      <c r="F92" s="582"/>
      <c r="G92" s="582"/>
      <c r="H92" s="402" t="s">
        <v>1125</v>
      </c>
      <c r="I92" s="144">
        <v>22682</v>
      </c>
      <c r="J92" s="406">
        <v>24828</v>
      </c>
      <c r="K92" s="406">
        <v>772</v>
      </c>
      <c r="L92" s="156">
        <v>24828</v>
      </c>
      <c r="M92" s="156">
        <v>772</v>
      </c>
      <c r="N92" s="156">
        <v>0</v>
      </c>
      <c r="O92" s="156">
        <v>0</v>
      </c>
      <c r="P92" s="270">
        <f t="shared" si="17"/>
        <v>25600</v>
      </c>
      <c r="Q92" s="156">
        <f t="shared" si="20"/>
        <v>0</v>
      </c>
      <c r="R92" s="156">
        <f t="shared" si="20"/>
        <v>0</v>
      </c>
      <c r="S92" s="156">
        <v>0</v>
      </c>
      <c r="T92" s="156">
        <v>0</v>
      </c>
      <c r="U92" s="270">
        <f t="shared" si="18"/>
        <v>0</v>
      </c>
      <c r="V92" s="618"/>
      <c r="X92" s="89"/>
      <c r="Y92" s="89"/>
      <c r="Z92" s="89"/>
      <c r="AA92" s="89"/>
      <c r="AB92" s="618"/>
    </row>
    <row r="93" spans="1:28" s="9" customFormat="1" ht="21" x14ac:dyDescent="0.2">
      <c r="A93" s="582"/>
      <c r="B93" s="583"/>
      <c r="C93" s="584"/>
      <c r="D93" s="582"/>
      <c r="E93" s="582"/>
      <c r="F93" s="582"/>
      <c r="G93" s="582"/>
      <c r="H93" s="404" t="s">
        <v>1126</v>
      </c>
      <c r="I93" s="159">
        <v>22863</v>
      </c>
      <c r="J93" s="160">
        <v>26611</v>
      </c>
      <c r="K93" s="160">
        <v>399</v>
      </c>
      <c r="L93" s="198">
        <v>0</v>
      </c>
      <c r="M93" s="198">
        <v>0</v>
      </c>
      <c r="N93" s="198">
        <v>0</v>
      </c>
      <c r="O93" s="198">
        <v>0</v>
      </c>
      <c r="P93" s="275">
        <f t="shared" si="17"/>
        <v>0</v>
      </c>
      <c r="Q93" s="198">
        <f t="shared" si="20"/>
        <v>26611</v>
      </c>
      <c r="R93" s="198">
        <f t="shared" si="20"/>
        <v>399</v>
      </c>
      <c r="S93" s="198">
        <v>0</v>
      </c>
      <c r="T93" s="198">
        <v>503.06</v>
      </c>
      <c r="U93" s="275">
        <f t="shared" si="18"/>
        <v>27513.06</v>
      </c>
      <c r="V93" s="618"/>
      <c r="X93" s="89"/>
      <c r="Y93" s="89"/>
      <c r="Z93" s="89"/>
      <c r="AA93" s="89"/>
      <c r="AB93" s="618"/>
    </row>
    <row r="94" spans="1:28" s="9" customFormat="1" ht="21" x14ac:dyDescent="0.2">
      <c r="A94" s="600"/>
      <c r="B94" s="616"/>
      <c r="C94" s="602"/>
      <c r="D94" s="600"/>
      <c r="E94" s="600"/>
      <c r="F94" s="600"/>
      <c r="G94" s="600"/>
      <c r="H94" s="517" t="s">
        <v>232</v>
      </c>
      <c r="I94" s="517"/>
      <c r="J94" s="226">
        <f>SUM(J90:J93)</f>
        <v>100000</v>
      </c>
      <c r="K94" s="226">
        <f t="shared" ref="K94:U94" si="21">SUM(K90:K93)</f>
        <v>3810</v>
      </c>
      <c r="L94" s="226">
        <f t="shared" si="21"/>
        <v>73389</v>
      </c>
      <c r="M94" s="226">
        <f t="shared" si="21"/>
        <v>3411</v>
      </c>
      <c r="N94" s="226">
        <f t="shared" si="21"/>
        <v>0</v>
      </c>
      <c r="O94" s="226">
        <f t="shared" si="21"/>
        <v>0</v>
      </c>
      <c r="P94" s="226">
        <f t="shared" si="21"/>
        <v>76800</v>
      </c>
      <c r="Q94" s="226">
        <f t="shared" si="21"/>
        <v>26611</v>
      </c>
      <c r="R94" s="226">
        <f t="shared" si="21"/>
        <v>399</v>
      </c>
      <c r="S94" s="226">
        <f t="shared" si="21"/>
        <v>0</v>
      </c>
      <c r="T94" s="226">
        <f t="shared" si="21"/>
        <v>503.06</v>
      </c>
      <c r="U94" s="226">
        <f t="shared" si="21"/>
        <v>27513.06</v>
      </c>
      <c r="V94" s="619"/>
      <c r="X94" s="89"/>
      <c r="Y94" s="89"/>
      <c r="Z94" s="89"/>
      <c r="AA94" s="89"/>
      <c r="AB94" s="619"/>
    </row>
    <row r="95" spans="1:28" s="9" customFormat="1" ht="21" customHeight="1" x14ac:dyDescent="0.2">
      <c r="A95" s="599">
        <v>3</v>
      </c>
      <c r="B95" s="737" t="s">
        <v>970</v>
      </c>
      <c r="C95" s="739" t="s">
        <v>971</v>
      </c>
      <c r="D95" s="738">
        <v>194</v>
      </c>
      <c r="E95" s="738">
        <v>1</v>
      </c>
      <c r="F95" s="738" t="s">
        <v>368</v>
      </c>
      <c r="G95" s="738" t="s">
        <v>74</v>
      </c>
      <c r="H95" s="407" t="s">
        <v>1123</v>
      </c>
      <c r="I95" s="244">
        <v>22317</v>
      </c>
      <c r="J95" s="408">
        <v>24100</v>
      </c>
      <c r="K95" s="408">
        <v>1500</v>
      </c>
      <c r="L95" s="245">
        <v>24100</v>
      </c>
      <c r="M95" s="245">
        <v>1500</v>
      </c>
      <c r="N95" s="245">
        <v>0</v>
      </c>
      <c r="O95" s="245">
        <v>0</v>
      </c>
      <c r="P95" s="409">
        <f t="shared" si="17"/>
        <v>25600</v>
      </c>
      <c r="Q95" s="245">
        <f t="shared" ref="Q95:R98" si="22">J95-L95</f>
        <v>0</v>
      </c>
      <c r="R95" s="245">
        <f t="shared" si="22"/>
        <v>0</v>
      </c>
      <c r="S95" s="245">
        <v>0</v>
      </c>
      <c r="T95" s="245">
        <v>0</v>
      </c>
      <c r="U95" s="409">
        <f t="shared" si="18"/>
        <v>0</v>
      </c>
      <c r="V95" s="617">
        <v>23087</v>
      </c>
      <c r="X95" s="89"/>
      <c r="Y95" s="89"/>
      <c r="Z95" s="89"/>
      <c r="AA95" s="89"/>
      <c r="AB95" s="651"/>
    </row>
    <row r="96" spans="1:28" s="9" customFormat="1" ht="21" x14ac:dyDescent="0.2">
      <c r="A96" s="582"/>
      <c r="B96" s="583"/>
      <c r="C96" s="584"/>
      <c r="D96" s="582"/>
      <c r="E96" s="582"/>
      <c r="F96" s="582"/>
      <c r="G96" s="582"/>
      <c r="H96" s="402" t="s">
        <v>1124</v>
      </c>
      <c r="I96" s="144">
        <v>22498</v>
      </c>
      <c r="J96" s="406">
        <v>24461</v>
      </c>
      <c r="K96" s="406">
        <v>1139</v>
      </c>
      <c r="L96" s="156">
        <v>24461</v>
      </c>
      <c r="M96" s="156">
        <v>1139</v>
      </c>
      <c r="N96" s="156">
        <v>0</v>
      </c>
      <c r="O96" s="156">
        <v>0</v>
      </c>
      <c r="P96" s="270">
        <f t="shared" si="17"/>
        <v>25600</v>
      </c>
      <c r="Q96" s="156">
        <f t="shared" si="22"/>
        <v>0</v>
      </c>
      <c r="R96" s="156">
        <f t="shared" si="22"/>
        <v>0</v>
      </c>
      <c r="S96" s="156">
        <v>0</v>
      </c>
      <c r="T96" s="156">
        <v>0</v>
      </c>
      <c r="U96" s="270">
        <f t="shared" si="18"/>
        <v>0</v>
      </c>
      <c r="V96" s="618"/>
      <c r="X96" s="89"/>
      <c r="Y96" s="89"/>
      <c r="Z96" s="89"/>
      <c r="AA96" s="89"/>
      <c r="AB96" s="618"/>
    </row>
    <row r="97" spans="1:28" s="9" customFormat="1" ht="21" x14ac:dyDescent="0.2">
      <c r="A97" s="582"/>
      <c r="B97" s="583"/>
      <c r="C97" s="584"/>
      <c r="D97" s="582"/>
      <c r="E97" s="582"/>
      <c r="F97" s="582"/>
      <c r="G97" s="582"/>
      <c r="H97" s="402" t="s">
        <v>1125</v>
      </c>
      <c r="I97" s="144">
        <v>22682</v>
      </c>
      <c r="J97" s="406">
        <v>24828</v>
      </c>
      <c r="K97" s="406">
        <v>772</v>
      </c>
      <c r="L97" s="156">
        <v>24828</v>
      </c>
      <c r="M97" s="156">
        <v>772</v>
      </c>
      <c r="N97" s="156">
        <v>0</v>
      </c>
      <c r="O97" s="156">
        <v>0</v>
      </c>
      <c r="P97" s="270">
        <f t="shared" si="17"/>
        <v>25600</v>
      </c>
      <c r="Q97" s="156">
        <f t="shared" si="22"/>
        <v>0</v>
      </c>
      <c r="R97" s="156">
        <f t="shared" si="22"/>
        <v>0</v>
      </c>
      <c r="S97" s="156">
        <v>0</v>
      </c>
      <c r="T97" s="156">
        <v>0</v>
      </c>
      <c r="U97" s="270">
        <f t="shared" si="18"/>
        <v>0</v>
      </c>
      <c r="V97" s="618"/>
      <c r="X97" s="89"/>
      <c r="Y97" s="89"/>
      <c r="Z97" s="89"/>
      <c r="AA97" s="89"/>
      <c r="AB97" s="618"/>
    </row>
    <row r="98" spans="1:28" s="9" customFormat="1" ht="21" x14ac:dyDescent="0.2">
      <c r="A98" s="582"/>
      <c r="B98" s="583"/>
      <c r="C98" s="584"/>
      <c r="D98" s="582"/>
      <c r="E98" s="582"/>
      <c r="F98" s="582"/>
      <c r="G98" s="582"/>
      <c r="H98" s="404" t="s">
        <v>1126</v>
      </c>
      <c r="I98" s="159">
        <v>22863</v>
      </c>
      <c r="J98" s="160">
        <v>26611</v>
      </c>
      <c r="K98" s="160">
        <v>399</v>
      </c>
      <c r="L98" s="198">
        <v>4721</v>
      </c>
      <c r="M98" s="198">
        <v>399</v>
      </c>
      <c r="N98" s="198">
        <v>0</v>
      </c>
      <c r="O98" s="198">
        <v>0</v>
      </c>
      <c r="P98" s="275">
        <f t="shared" si="17"/>
        <v>5120</v>
      </c>
      <c r="Q98" s="198">
        <f t="shared" si="22"/>
        <v>21890</v>
      </c>
      <c r="R98" s="198">
        <f t="shared" si="22"/>
        <v>0</v>
      </c>
      <c r="S98" s="198">
        <v>0</v>
      </c>
      <c r="T98" s="198">
        <v>1230</v>
      </c>
      <c r="U98" s="275">
        <f t="shared" si="18"/>
        <v>23120</v>
      </c>
      <c r="V98" s="618"/>
      <c r="X98" s="89"/>
      <c r="Y98" s="89"/>
      <c r="Z98" s="89"/>
      <c r="AA98" s="89"/>
      <c r="AB98" s="618"/>
    </row>
    <row r="99" spans="1:28" s="9" customFormat="1" ht="21" x14ac:dyDescent="0.2">
      <c r="A99" s="600"/>
      <c r="B99" s="627"/>
      <c r="C99" s="626"/>
      <c r="D99" s="620"/>
      <c r="E99" s="620"/>
      <c r="F99" s="620"/>
      <c r="G99" s="620"/>
      <c r="H99" s="518" t="s">
        <v>232</v>
      </c>
      <c r="I99" s="518"/>
      <c r="J99" s="227">
        <f>SUM(J95:J98)</f>
        <v>100000</v>
      </c>
      <c r="K99" s="227">
        <f t="shared" ref="K99:U99" si="23">SUM(K95:K98)</f>
        <v>3810</v>
      </c>
      <c r="L99" s="227">
        <f t="shared" si="23"/>
        <v>78110</v>
      </c>
      <c r="M99" s="227">
        <f t="shared" si="23"/>
        <v>3810</v>
      </c>
      <c r="N99" s="227">
        <f t="shared" si="23"/>
        <v>0</v>
      </c>
      <c r="O99" s="227">
        <f t="shared" si="23"/>
        <v>0</v>
      </c>
      <c r="P99" s="227">
        <f t="shared" si="23"/>
        <v>81920</v>
      </c>
      <c r="Q99" s="227">
        <f t="shared" si="23"/>
        <v>21890</v>
      </c>
      <c r="R99" s="227">
        <f t="shared" si="23"/>
        <v>0</v>
      </c>
      <c r="S99" s="227">
        <f t="shared" si="23"/>
        <v>0</v>
      </c>
      <c r="T99" s="227">
        <f t="shared" si="23"/>
        <v>1230</v>
      </c>
      <c r="U99" s="227">
        <f t="shared" si="23"/>
        <v>23120</v>
      </c>
      <c r="V99" s="619"/>
      <c r="X99" s="89"/>
      <c r="Y99" s="89"/>
      <c r="Z99" s="89"/>
      <c r="AA99" s="89"/>
      <c r="AB99" s="652"/>
    </row>
    <row r="100" spans="1:28" s="9" customFormat="1" ht="21" x14ac:dyDescent="0.2">
      <c r="A100" s="599">
        <v>4</v>
      </c>
      <c r="B100" s="603" t="s">
        <v>957</v>
      </c>
      <c r="C100" s="601" t="s">
        <v>977</v>
      </c>
      <c r="D100" s="599">
        <v>169</v>
      </c>
      <c r="E100" s="599">
        <v>2</v>
      </c>
      <c r="F100" s="599" t="s">
        <v>385</v>
      </c>
      <c r="G100" s="599" t="s">
        <v>74</v>
      </c>
      <c r="H100" s="403" t="s">
        <v>1123</v>
      </c>
      <c r="I100" s="153">
        <v>22317</v>
      </c>
      <c r="J100" s="405">
        <v>24289</v>
      </c>
      <c r="K100" s="405">
        <v>1511</v>
      </c>
      <c r="L100" s="161">
        <v>0</v>
      </c>
      <c r="M100" s="161">
        <v>0</v>
      </c>
      <c r="N100" s="161">
        <v>0</v>
      </c>
      <c r="O100" s="161">
        <v>0</v>
      </c>
      <c r="P100" s="269">
        <f t="shared" si="17"/>
        <v>0</v>
      </c>
      <c r="Q100" s="161">
        <f t="shared" ref="Q100:R103" si="24">J100-L100</f>
        <v>24289</v>
      </c>
      <c r="R100" s="161">
        <f t="shared" si="24"/>
        <v>1511</v>
      </c>
      <c r="S100" s="161">
        <v>0</v>
      </c>
      <c r="T100" s="161">
        <v>3184.19</v>
      </c>
      <c r="U100" s="269">
        <f t="shared" si="18"/>
        <v>28984.19</v>
      </c>
      <c r="V100" s="617" t="s">
        <v>579</v>
      </c>
      <c r="X100" s="89"/>
      <c r="Y100" s="89"/>
      <c r="Z100" s="89"/>
      <c r="AA100" s="89"/>
      <c r="AB100" s="617"/>
    </row>
    <row r="101" spans="1:28" s="9" customFormat="1" ht="21" x14ac:dyDescent="0.2">
      <c r="A101" s="582"/>
      <c r="B101" s="583"/>
      <c r="C101" s="584"/>
      <c r="D101" s="582"/>
      <c r="E101" s="582"/>
      <c r="F101" s="582"/>
      <c r="G101" s="582"/>
      <c r="H101" s="402" t="s">
        <v>1124</v>
      </c>
      <c r="I101" s="144">
        <v>22498</v>
      </c>
      <c r="J101" s="406">
        <v>24654</v>
      </c>
      <c r="K101" s="406">
        <v>1146</v>
      </c>
      <c r="L101" s="156">
        <v>0</v>
      </c>
      <c r="M101" s="156">
        <v>0</v>
      </c>
      <c r="N101" s="156">
        <v>0</v>
      </c>
      <c r="O101" s="156">
        <v>0</v>
      </c>
      <c r="P101" s="270">
        <f t="shared" si="17"/>
        <v>0</v>
      </c>
      <c r="Q101" s="156">
        <f t="shared" si="24"/>
        <v>24654</v>
      </c>
      <c r="R101" s="156">
        <f t="shared" si="24"/>
        <v>1146</v>
      </c>
      <c r="S101" s="156">
        <v>0</v>
      </c>
      <c r="T101" s="156">
        <v>2315.11</v>
      </c>
      <c r="U101" s="270">
        <f t="shared" si="18"/>
        <v>28115.11</v>
      </c>
      <c r="V101" s="618"/>
      <c r="X101" s="89"/>
      <c r="Y101" s="89"/>
      <c r="Z101" s="89"/>
      <c r="AA101" s="89"/>
      <c r="AB101" s="618"/>
    </row>
    <row r="102" spans="1:28" s="9" customFormat="1" ht="21" x14ac:dyDescent="0.2">
      <c r="A102" s="582"/>
      <c r="B102" s="583"/>
      <c r="C102" s="584"/>
      <c r="D102" s="582"/>
      <c r="E102" s="582"/>
      <c r="F102" s="582"/>
      <c r="G102" s="582"/>
      <c r="H102" s="402" t="s">
        <v>1125</v>
      </c>
      <c r="I102" s="144">
        <v>22682</v>
      </c>
      <c r="J102" s="406">
        <v>25024</v>
      </c>
      <c r="K102" s="406">
        <v>776</v>
      </c>
      <c r="L102" s="156">
        <v>0</v>
      </c>
      <c r="M102" s="156">
        <v>0</v>
      </c>
      <c r="N102" s="156">
        <v>0</v>
      </c>
      <c r="O102" s="156">
        <v>0</v>
      </c>
      <c r="P102" s="270">
        <f t="shared" si="17"/>
        <v>0</v>
      </c>
      <c r="Q102" s="156">
        <f t="shared" si="24"/>
        <v>25024</v>
      </c>
      <c r="R102" s="156">
        <f t="shared" si="24"/>
        <v>776</v>
      </c>
      <c r="S102" s="156">
        <v>0</v>
      </c>
      <c r="T102" s="156">
        <v>1403.74</v>
      </c>
      <c r="U102" s="270">
        <f t="shared" si="18"/>
        <v>27203.74</v>
      </c>
      <c r="V102" s="618"/>
      <c r="X102" s="89"/>
      <c r="Y102" s="89"/>
      <c r="Z102" s="89"/>
      <c r="AA102" s="89"/>
      <c r="AB102" s="618"/>
    </row>
    <row r="103" spans="1:28" s="9" customFormat="1" ht="21" x14ac:dyDescent="0.2">
      <c r="A103" s="582"/>
      <c r="B103" s="583"/>
      <c r="C103" s="584"/>
      <c r="D103" s="582"/>
      <c r="E103" s="582"/>
      <c r="F103" s="582"/>
      <c r="G103" s="582"/>
      <c r="H103" s="404" t="s">
        <v>1126</v>
      </c>
      <c r="I103" s="159">
        <v>22863</v>
      </c>
      <c r="J103" s="160">
        <v>26733</v>
      </c>
      <c r="K103" s="160">
        <v>401</v>
      </c>
      <c r="L103" s="198">
        <v>0</v>
      </c>
      <c r="M103" s="198">
        <v>0</v>
      </c>
      <c r="N103" s="198">
        <v>0</v>
      </c>
      <c r="O103" s="198">
        <v>0</v>
      </c>
      <c r="P103" s="275">
        <f t="shared" si="17"/>
        <v>0</v>
      </c>
      <c r="Q103" s="198">
        <f t="shared" si="24"/>
        <v>26733</v>
      </c>
      <c r="R103" s="198">
        <f t="shared" si="24"/>
        <v>401</v>
      </c>
      <c r="S103" s="198">
        <v>0</v>
      </c>
      <c r="T103" s="198">
        <v>505.36</v>
      </c>
      <c r="U103" s="275">
        <f t="shared" si="18"/>
        <v>27639.360000000001</v>
      </c>
      <c r="V103" s="618"/>
      <c r="X103" s="89"/>
      <c r="Y103" s="89"/>
      <c r="Z103" s="89"/>
      <c r="AA103" s="89"/>
      <c r="AB103" s="618"/>
    </row>
    <row r="104" spans="1:28" s="9" customFormat="1" ht="21" x14ac:dyDescent="0.2">
      <c r="A104" s="600"/>
      <c r="B104" s="616"/>
      <c r="C104" s="602"/>
      <c r="D104" s="600"/>
      <c r="E104" s="600"/>
      <c r="F104" s="600"/>
      <c r="G104" s="600"/>
      <c r="H104" s="517" t="s">
        <v>232</v>
      </c>
      <c r="I104" s="517"/>
      <c r="J104" s="226">
        <f>SUM(J100:J103)</f>
        <v>100700</v>
      </c>
      <c r="K104" s="226">
        <f t="shared" ref="K104:U104" si="25">SUM(K100:K103)</f>
        <v>3834</v>
      </c>
      <c r="L104" s="226">
        <f t="shared" si="25"/>
        <v>0</v>
      </c>
      <c r="M104" s="226">
        <f t="shared" si="25"/>
        <v>0</v>
      </c>
      <c r="N104" s="226">
        <f t="shared" si="25"/>
        <v>0</v>
      </c>
      <c r="O104" s="226">
        <f t="shared" si="25"/>
        <v>0</v>
      </c>
      <c r="P104" s="226">
        <f t="shared" si="25"/>
        <v>0</v>
      </c>
      <c r="Q104" s="226">
        <f t="shared" si="25"/>
        <v>100700</v>
      </c>
      <c r="R104" s="226">
        <f t="shared" si="25"/>
        <v>3834</v>
      </c>
      <c r="S104" s="226">
        <f t="shared" si="25"/>
        <v>0</v>
      </c>
      <c r="T104" s="226">
        <f t="shared" si="25"/>
        <v>7408.4</v>
      </c>
      <c r="U104" s="226">
        <f t="shared" si="25"/>
        <v>111942.40000000001</v>
      </c>
      <c r="V104" s="619"/>
      <c r="X104" s="89"/>
      <c r="Y104" s="89"/>
      <c r="Z104" s="89"/>
      <c r="AA104" s="89"/>
      <c r="AB104" s="619"/>
    </row>
    <row r="105" spans="1:28" s="9" customFormat="1" ht="21" x14ac:dyDescent="0.2">
      <c r="A105" s="599">
        <v>5</v>
      </c>
      <c r="B105" s="603" t="s">
        <v>979</v>
      </c>
      <c r="C105" s="601" t="s">
        <v>980</v>
      </c>
      <c r="D105" s="599">
        <v>150</v>
      </c>
      <c r="E105" s="599">
        <v>8</v>
      </c>
      <c r="F105" s="599" t="s">
        <v>385</v>
      </c>
      <c r="G105" s="599" t="s">
        <v>74</v>
      </c>
      <c r="H105" s="403" t="s">
        <v>1123</v>
      </c>
      <c r="I105" s="153">
        <v>22317</v>
      </c>
      <c r="J105" s="405">
        <v>12050</v>
      </c>
      <c r="K105" s="405">
        <v>750</v>
      </c>
      <c r="L105" s="161">
        <v>12050</v>
      </c>
      <c r="M105" s="161">
        <v>750</v>
      </c>
      <c r="N105" s="161">
        <v>0</v>
      </c>
      <c r="O105" s="161">
        <v>0</v>
      </c>
      <c r="P105" s="269">
        <f t="shared" si="17"/>
        <v>12800</v>
      </c>
      <c r="Q105" s="161">
        <f t="shared" ref="Q105:R108" si="26">J105-L105</f>
        <v>0</v>
      </c>
      <c r="R105" s="161">
        <f t="shared" si="26"/>
        <v>0</v>
      </c>
      <c r="S105" s="161">
        <v>0</v>
      </c>
      <c r="T105" s="161">
        <v>0</v>
      </c>
      <c r="U105" s="269">
        <f t="shared" si="18"/>
        <v>0</v>
      </c>
      <c r="V105" s="617">
        <v>23024</v>
      </c>
      <c r="X105" s="89"/>
      <c r="Y105" s="89"/>
      <c r="Z105" s="89"/>
      <c r="AA105" s="89"/>
      <c r="AB105" s="617"/>
    </row>
    <row r="106" spans="1:28" s="9" customFormat="1" ht="21" x14ac:dyDescent="0.2">
      <c r="A106" s="582"/>
      <c r="B106" s="583"/>
      <c r="C106" s="584"/>
      <c r="D106" s="582"/>
      <c r="E106" s="582"/>
      <c r="F106" s="582"/>
      <c r="G106" s="582"/>
      <c r="H106" s="402" t="s">
        <v>1124</v>
      </c>
      <c r="I106" s="144">
        <v>22498</v>
      </c>
      <c r="J106" s="406">
        <v>12231</v>
      </c>
      <c r="K106" s="406">
        <v>569</v>
      </c>
      <c r="L106" s="156">
        <v>12231</v>
      </c>
      <c r="M106" s="156">
        <v>569</v>
      </c>
      <c r="N106" s="156">
        <v>0</v>
      </c>
      <c r="O106" s="156">
        <v>0</v>
      </c>
      <c r="P106" s="270">
        <f t="shared" si="17"/>
        <v>12800</v>
      </c>
      <c r="Q106" s="156">
        <f t="shared" si="26"/>
        <v>0</v>
      </c>
      <c r="R106" s="156">
        <f t="shared" si="26"/>
        <v>0</v>
      </c>
      <c r="S106" s="156">
        <v>0</v>
      </c>
      <c r="T106" s="156">
        <v>0</v>
      </c>
      <c r="U106" s="270">
        <f t="shared" si="18"/>
        <v>0</v>
      </c>
      <c r="V106" s="618"/>
      <c r="X106" s="89"/>
      <c r="Y106" s="89"/>
      <c r="Z106" s="89"/>
      <c r="AA106" s="89"/>
      <c r="AB106" s="618"/>
    </row>
    <row r="107" spans="1:28" s="9" customFormat="1" ht="21" x14ac:dyDescent="0.2">
      <c r="A107" s="582"/>
      <c r="B107" s="583"/>
      <c r="C107" s="584"/>
      <c r="D107" s="582"/>
      <c r="E107" s="582"/>
      <c r="F107" s="582"/>
      <c r="G107" s="582"/>
      <c r="H107" s="402" t="s">
        <v>1125</v>
      </c>
      <c r="I107" s="144">
        <v>22682</v>
      </c>
      <c r="J107" s="406">
        <v>12414</v>
      </c>
      <c r="K107" s="406">
        <v>386</v>
      </c>
      <c r="L107" s="156">
        <v>12414</v>
      </c>
      <c r="M107" s="156">
        <v>386</v>
      </c>
      <c r="N107" s="156">
        <v>0</v>
      </c>
      <c r="O107" s="156">
        <v>0</v>
      </c>
      <c r="P107" s="270">
        <f t="shared" si="17"/>
        <v>12800</v>
      </c>
      <c r="Q107" s="156">
        <f t="shared" si="26"/>
        <v>0</v>
      </c>
      <c r="R107" s="156">
        <f t="shared" si="26"/>
        <v>0</v>
      </c>
      <c r="S107" s="156">
        <v>0</v>
      </c>
      <c r="T107" s="156">
        <v>0</v>
      </c>
      <c r="U107" s="270">
        <f t="shared" si="18"/>
        <v>0</v>
      </c>
      <c r="V107" s="618"/>
      <c r="X107" s="89"/>
      <c r="Y107" s="89"/>
      <c r="Z107" s="89"/>
      <c r="AA107" s="89"/>
      <c r="AB107" s="618"/>
    </row>
    <row r="108" spans="1:28" s="9" customFormat="1" ht="21" x14ac:dyDescent="0.2">
      <c r="A108" s="582"/>
      <c r="B108" s="583"/>
      <c r="C108" s="584"/>
      <c r="D108" s="582"/>
      <c r="E108" s="582"/>
      <c r="F108" s="582"/>
      <c r="G108" s="582"/>
      <c r="H108" s="404" t="s">
        <v>1126</v>
      </c>
      <c r="I108" s="159">
        <v>22863</v>
      </c>
      <c r="J108" s="160">
        <v>13305</v>
      </c>
      <c r="K108" s="160">
        <v>200</v>
      </c>
      <c r="L108" s="198">
        <v>13305</v>
      </c>
      <c r="M108" s="198">
        <v>200</v>
      </c>
      <c r="N108" s="198">
        <v>0</v>
      </c>
      <c r="O108" s="198">
        <v>0</v>
      </c>
      <c r="P108" s="275">
        <f t="shared" si="17"/>
        <v>13505</v>
      </c>
      <c r="Q108" s="198">
        <f t="shared" si="26"/>
        <v>0</v>
      </c>
      <c r="R108" s="198">
        <f t="shared" si="26"/>
        <v>0</v>
      </c>
      <c r="S108" s="198">
        <v>0</v>
      </c>
      <c r="T108" s="198">
        <v>440</v>
      </c>
      <c r="U108" s="275">
        <f t="shared" si="18"/>
        <v>440</v>
      </c>
      <c r="V108" s="618"/>
      <c r="X108" s="89"/>
      <c r="Y108" s="89"/>
      <c r="Z108" s="89"/>
      <c r="AA108" s="89"/>
      <c r="AB108" s="618"/>
    </row>
    <row r="109" spans="1:28" s="9" customFormat="1" ht="21" x14ac:dyDescent="0.2">
      <c r="A109" s="600"/>
      <c r="B109" s="616"/>
      <c r="C109" s="602"/>
      <c r="D109" s="600"/>
      <c r="E109" s="600"/>
      <c r="F109" s="600"/>
      <c r="G109" s="600"/>
      <c r="H109" s="517" t="s">
        <v>232</v>
      </c>
      <c r="I109" s="517"/>
      <c r="J109" s="226">
        <f>SUM(J105:J108)</f>
        <v>50000</v>
      </c>
      <c r="K109" s="226">
        <f t="shared" ref="K109:U109" si="27">SUM(K105:K108)</f>
        <v>1905</v>
      </c>
      <c r="L109" s="226">
        <f t="shared" si="27"/>
        <v>50000</v>
      </c>
      <c r="M109" s="226">
        <f t="shared" si="27"/>
        <v>1905</v>
      </c>
      <c r="N109" s="226">
        <f t="shared" si="27"/>
        <v>0</v>
      </c>
      <c r="O109" s="226">
        <f t="shared" si="27"/>
        <v>0</v>
      </c>
      <c r="P109" s="226">
        <f t="shared" si="27"/>
        <v>51905</v>
      </c>
      <c r="Q109" s="226">
        <f t="shared" si="27"/>
        <v>0</v>
      </c>
      <c r="R109" s="226">
        <f t="shared" si="27"/>
        <v>0</v>
      </c>
      <c r="S109" s="226">
        <f t="shared" si="27"/>
        <v>0</v>
      </c>
      <c r="T109" s="226">
        <f t="shared" si="27"/>
        <v>440</v>
      </c>
      <c r="U109" s="226">
        <f t="shared" si="27"/>
        <v>440</v>
      </c>
      <c r="V109" s="619"/>
      <c r="X109" s="89"/>
      <c r="Y109" s="89"/>
      <c r="Z109" s="89"/>
      <c r="AA109" s="89"/>
      <c r="AB109" s="619"/>
    </row>
    <row r="110" spans="1:28" s="9" customFormat="1" ht="21" x14ac:dyDescent="0.2">
      <c r="A110" s="599">
        <v>6</v>
      </c>
      <c r="B110" s="737" t="s">
        <v>706</v>
      </c>
      <c r="C110" s="739" t="s">
        <v>981</v>
      </c>
      <c r="D110" s="738">
        <v>60</v>
      </c>
      <c r="E110" s="738">
        <v>14</v>
      </c>
      <c r="F110" s="738" t="s">
        <v>385</v>
      </c>
      <c r="G110" s="738" t="s">
        <v>74</v>
      </c>
      <c r="H110" s="407" t="s">
        <v>1123</v>
      </c>
      <c r="I110" s="244">
        <v>22376</v>
      </c>
      <c r="J110" s="408">
        <v>14800</v>
      </c>
      <c r="K110" s="408">
        <v>900</v>
      </c>
      <c r="L110" s="245">
        <v>14800</v>
      </c>
      <c r="M110" s="245">
        <v>900</v>
      </c>
      <c r="N110" s="245">
        <v>0</v>
      </c>
      <c r="O110" s="245">
        <v>0</v>
      </c>
      <c r="P110" s="409">
        <f t="shared" si="17"/>
        <v>15700</v>
      </c>
      <c r="Q110" s="245">
        <f t="shared" ref="Q110:R113" si="28">J110-L110</f>
        <v>0</v>
      </c>
      <c r="R110" s="245">
        <f t="shared" si="28"/>
        <v>0</v>
      </c>
      <c r="S110" s="245">
        <v>0</v>
      </c>
      <c r="T110" s="245">
        <v>0</v>
      </c>
      <c r="U110" s="409">
        <f t="shared" si="18"/>
        <v>0</v>
      </c>
      <c r="V110" s="651">
        <v>23067</v>
      </c>
      <c r="X110" s="89"/>
      <c r="Y110" s="89"/>
      <c r="Z110" s="89"/>
      <c r="AA110" s="89"/>
      <c r="AB110" s="651"/>
    </row>
    <row r="111" spans="1:28" s="9" customFormat="1" ht="21" x14ac:dyDescent="0.2">
      <c r="A111" s="582"/>
      <c r="B111" s="583"/>
      <c r="C111" s="584"/>
      <c r="D111" s="582"/>
      <c r="E111" s="582"/>
      <c r="F111" s="582"/>
      <c r="G111" s="582"/>
      <c r="H111" s="402" t="s">
        <v>1124</v>
      </c>
      <c r="I111" s="144">
        <v>22529</v>
      </c>
      <c r="J111" s="406">
        <v>15022</v>
      </c>
      <c r="K111" s="406">
        <v>678</v>
      </c>
      <c r="L111" s="156">
        <v>15022</v>
      </c>
      <c r="M111" s="156">
        <v>678</v>
      </c>
      <c r="N111" s="156">
        <v>0</v>
      </c>
      <c r="O111" s="156">
        <v>0</v>
      </c>
      <c r="P111" s="270">
        <f t="shared" si="17"/>
        <v>15700</v>
      </c>
      <c r="Q111" s="156">
        <f t="shared" si="28"/>
        <v>0</v>
      </c>
      <c r="R111" s="156">
        <f t="shared" si="28"/>
        <v>0</v>
      </c>
      <c r="S111" s="156">
        <v>0</v>
      </c>
      <c r="T111" s="156">
        <v>0</v>
      </c>
      <c r="U111" s="270">
        <f t="shared" si="18"/>
        <v>0</v>
      </c>
      <c r="V111" s="618"/>
      <c r="X111" s="89"/>
      <c r="Y111" s="89"/>
      <c r="Z111" s="89"/>
      <c r="AA111" s="89"/>
      <c r="AB111" s="618"/>
    </row>
    <row r="112" spans="1:28" s="9" customFormat="1" ht="21" x14ac:dyDescent="0.2">
      <c r="A112" s="582"/>
      <c r="B112" s="583"/>
      <c r="C112" s="584"/>
      <c r="D112" s="582"/>
      <c r="E112" s="582"/>
      <c r="F112" s="582"/>
      <c r="G112" s="582"/>
      <c r="H112" s="402" t="s">
        <v>1125</v>
      </c>
      <c r="I112" s="144">
        <v>22741</v>
      </c>
      <c r="J112" s="406">
        <v>15247</v>
      </c>
      <c r="K112" s="406">
        <v>453</v>
      </c>
      <c r="L112" s="156">
        <v>15247</v>
      </c>
      <c r="M112" s="156">
        <v>453</v>
      </c>
      <c r="N112" s="156">
        <v>0</v>
      </c>
      <c r="O112" s="156">
        <v>0</v>
      </c>
      <c r="P112" s="270">
        <f t="shared" si="17"/>
        <v>15700</v>
      </c>
      <c r="Q112" s="156">
        <f t="shared" si="28"/>
        <v>0</v>
      </c>
      <c r="R112" s="156">
        <f t="shared" si="28"/>
        <v>0</v>
      </c>
      <c r="S112" s="156">
        <v>0</v>
      </c>
      <c r="T112" s="156">
        <v>1009</v>
      </c>
      <c r="U112" s="270">
        <f t="shared" si="18"/>
        <v>1009</v>
      </c>
      <c r="V112" s="618"/>
      <c r="X112" s="89"/>
      <c r="Y112" s="89"/>
      <c r="Z112" s="89"/>
      <c r="AA112" s="89"/>
      <c r="AB112" s="618"/>
    </row>
    <row r="113" spans="1:28" s="9" customFormat="1" ht="21" x14ac:dyDescent="0.2">
      <c r="A113" s="582"/>
      <c r="B113" s="583"/>
      <c r="C113" s="584"/>
      <c r="D113" s="582"/>
      <c r="E113" s="582"/>
      <c r="F113" s="582"/>
      <c r="G113" s="582"/>
      <c r="H113" s="404" t="s">
        <v>1126</v>
      </c>
      <c r="I113" s="159">
        <v>22894</v>
      </c>
      <c r="J113" s="160">
        <v>14931</v>
      </c>
      <c r="K113" s="160">
        <v>224</v>
      </c>
      <c r="L113" s="198">
        <v>14649</v>
      </c>
      <c r="M113" s="198">
        <v>224</v>
      </c>
      <c r="N113" s="198">
        <v>0</v>
      </c>
      <c r="O113" s="198">
        <v>0</v>
      </c>
      <c r="P113" s="275">
        <f t="shared" si="17"/>
        <v>14873</v>
      </c>
      <c r="Q113" s="198">
        <f t="shared" si="28"/>
        <v>282</v>
      </c>
      <c r="R113" s="198">
        <f t="shared" si="28"/>
        <v>0</v>
      </c>
      <c r="S113" s="198">
        <v>0</v>
      </c>
      <c r="T113" s="198">
        <v>427</v>
      </c>
      <c r="U113" s="275">
        <f t="shared" si="18"/>
        <v>709</v>
      </c>
      <c r="V113" s="618"/>
      <c r="X113" s="89"/>
      <c r="Y113" s="89"/>
      <c r="Z113" s="89"/>
      <c r="AA113" s="89"/>
      <c r="AB113" s="618"/>
    </row>
    <row r="114" spans="1:28" s="9" customFormat="1" ht="21" x14ac:dyDescent="0.2">
      <c r="A114" s="600"/>
      <c r="B114" s="627"/>
      <c r="C114" s="626"/>
      <c r="D114" s="620"/>
      <c r="E114" s="620"/>
      <c r="F114" s="620"/>
      <c r="G114" s="620"/>
      <c r="H114" s="517" t="s">
        <v>232</v>
      </c>
      <c r="I114" s="517"/>
      <c r="J114" s="226">
        <f>SUM(J110:J113)</f>
        <v>60000</v>
      </c>
      <c r="K114" s="226">
        <f t="shared" ref="K114:U114" si="29">SUM(K110:K113)</f>
        <v>2255</v>
      </c>
      <c r="L114" s="226">
        <f t="shared" si="29"/>
        <v>59718</v>
      </c>
      <c r="M114" s="226">
        <f t="shared" si="29"/>
        <v>2255</v>
      </c>
      <c r="N114" s="226">
        <f t="shared" si="29"/>
        <v>0</v>
      </c>
      <c r="O114" s="226">
        <f t="shared" si="29"/>
        <v>0</v>
      </c>
      <c r="P114" s="226">
        <f t="shared" si="29"/>
        <v>61973</v>
      </c>
      <c r="Q114" s="226">
        <f t="shared" si="29"/>
        <v>282</v>
      </c>
      <c r="R114" s="226">
        <f t="shared" si="29"/>
        <v>0</v>
      </c>
      <c r="S114" s="226">
        <f t="shared" si="29"/>
        <v>0</v>
      </c>
      <c r="T114" s="226">
        <f t="shared" si="29"/>
        <v>1436</v>
      </c>
      <c r="U114" s="226">
        <f t="shared" si="29"/>
        <v>1718</v>
      </c>
      <c r="V114" s="652"/>
      <c r="X114" s="89"/>
      <c r="Y114" s="89"/>
      <c r="Z114" s="89"/>
      <c r="AA114" s="89"/>
      <c r="AB114" s="652"/>
    </row>
    <row r="115" spans="1:28" s="9" customFormat="1" ht="21" x14ac:dyDescent="0.2">
      <c r="A115" s="599">
        <v>7</v>
      </c>
      <c r="B115" s="603" t="s">
        <v>982</v>
      </c>
      <c r="C115" s="601" t="s">
        <v>983</v>
      </c>
      <c r="D115" s="599">
        <v>184</v>
      </c>
      <c r="E115" s="599">
        <v>14</v>
      </c>
      <c r="F115" s="599" t="s">
        <v>385</v>
      </c>
      <c r="G115" s="599" t="s">
        <v>74</v>
      </c>
      <c r="H115" s="403" t="s">
        <v>1123</v>
      </c>
      <c r="I115" s="153">
        <v>22376</v>
      </c>
      <c r="J115" s="405">
        <v>17621</v>
      </c>
      <c r="K115" s="405">
        <v>1079</v>
      </c>
      <c r="L115" s="161">
        <v>17621</v>
      </c>
      <c r="M115" s="161">
        <v>1079</v>
      </c>
      <c r="N115" s="161">
        <v>0</v>
      </c>
      <c r="O115" s="161">
        <v>0</v>
      </c>
      <c r="P115" s="269">
        <f t="shared" si="17"/>
        <v>18700</v>
      </c>
      <c r="Q115" s="161">
        <f t="shared" ref="Q115:R118" si="30">J115-L115</f>
        <v>0</v>
      </c>
      <c r="R115" s="161">
        <f t="shared" si="30"/>
        <v>0</v>
      </c>
      <c r="S115" s="161">
        <v>0</v>
      </c>
      <c r="T115" s="161">
        <v>0</v>
      </c>
      <c r="U115" s="269">
        <f t="shared" si="18"/>
        <v>0</v>
      </c>
      <c r="V115" s="617">
        <v>23068</v>
      </c>
      <c r="X115" s="89"/>
      <c r="Y115" s="89"/>
      <c r="Z115" s="89"/>
      <c r="AA115" s="89"/>
      <c r="AB115" s="617"/>
    </row>
    <row r="116" spans="1:28" s="9" customFormat="1" ht="21" x14ac:dyDescent="0.2">
      <c r="A116" s="582"/>
      <c r="B116" s="583"/>
      <c r="C116" s="584"/>
      <c r="D116" s="582"/>
      <c r="E116" s="582"/>
      <c r="F116" s="582"/>
      <c r="G116" s="582"/>
      <c r="H116" s="402" t="s">
        <v>1124</v>
      </c>
      <c r="I116" s="144">
        <v>22529</v>
      </c>
      <c r="J116" s="406">
        <v>17886</v>
      </c>
      <c r="K116" s="406">
        <v>814</v>
      </c>
      <c r="L116" s="156">
        <v>17886</v>
      </c>
      <c r="M116" s="156">
        <v>814</v>
      </c>
      <c r="N116" s="156">
        <v>0</v>
      </c>
      <c r="O116" s="156">
        <v>0</v>
      </c>
      <c r="P116" s="270">
        <f t="shared" si="17"/>
        <v>18700</v>
      </c>
      <c r="Q116" s="156">
        <f t="shared" si="30"/>
        <v>0</v>
      </c>
      <c r="R116" s="156">
        <f t="shared" si="30"/>
        <v>0</v>
      </c>
      <c r="S116" s="156">
        <v>0</v>
      </c>
      <c r="T116" s="156">
        <v>0</v>
      </c>
      <c r="U116" s="270">
        <f t="shared" si="18"/>
        <v>0</v>
      </c>
      <c r="V116" s="618"/>
      <c r="X116" s="89"/>
      <c r="Y116" s="89"/>
      <c r="Z116" s="89"/>
      <c r="AA116" s="89"/>
      <c r="AB116" s="618"/>
    </row>
    <row r="117" spans="1:28" s="9" customFormat="1" ht="21" x14ac:dyDescent="0.2">
      <c r="A117" s="582"/>
      <c r="B117" s="583"/>
      <c r="C117" s="584"/>
      <c r="D117" s="582"/>
      <c r="E117" s="582"/>
      <c r="F117" s="582"/>
      <c r="G117" s="582"/>
      <c r="H117" s="402" t="s">
        <v>1125</v>
      </c>
      <c r="I117" s="144">
        <v>22741</v>
      </c>
      <c r="J117" s="406">
        <v>18154</v>
      </c>
      <c r="K117" s="406">
        <v>546</v>
      </c>
      <c r="L117" s="156">
        <v>18154</v>
      </c>
      <c r="M117" s="156">
        <v>546</v>
      </c>
      <c r="N117" s="156">
        <v>0</v>
      </c>
      <c r="O117" s="156">
        <v>0</v>
      </c>
      <c r="P117" s="270">
        <f t="shared" si="17"/>
        <v>18700</v>
      </c>
      <c r="Q117" s="156">
        <f t="shared" si="30"/>
        <v>0</v>
      </c>
      <c r="R117" s="156">
        <f t="shared" si="30"/>
        <v>0</v>
      </c>
      <c r="S117" s="156">
        <v>0</v>
      </c>
      <c r="T117" s="156">
        <v>798.28</v>
      </c>
      <c r="U117" s="270">
        <f t="shared" si="18"/>
        <v>798.28</v>
      </c>
      <c r="V117" s="618"/>
      <c r="X117" s="89"/>
      <c r="Y117" s="89"/>
      <c r="Z117" s="89"/>
      <c r="AA117" s="89"/>
      <c r="AB117" s="618"/>
    </row>
    <row r="118" spans="1:28" s="9" customFormat="1" ht="21" x14ac:dyDescent="0.2">
      <c r="A118" s="582"/>
      <c r="B118" s="583"/>
      <c r="C118" s="584"/>
      <c r="D118" s="582"/>
      <c r="E118" s="582"/>
      <c r="F118" s="582"/>
      <c r="G118" s="582"/>
      <c r="H118" s="404" t="s">
        <v>1126</v>
      </c>
      <c r="I118" s="159">
        <v>22894</v>
      </c>
      <c r="J118" s="160">
        <v>18239</v>
      </c>
      <c r="K118" s="160">
        <v>274</v>
      </c>
      <c r="L118" s="198">
        <v>18207.46</v>
      </c>
      <c r="M118" s="198">
        <v>0</v>
      </c>
      <c r="N118" s="198">
        <v>0</v>
      </c>
      <c r="O118" s="198">
        <v>0</v>
      </c>
      <c r="P118" s="275">
        <f t="shared" si="17"/>
        <v>18207.46</v>
      </c>
      <c r="Q118" s="198">
        <f t="shared" si="30"/>
        <v>31.540000000000873</v>
      </c>
      <c r="R118" s="198">
        <f t="shared" si="30"/>
        <v>274</v>
      </c>
      <c r="S118" s="198">
        <v>0</v>
      </c>
      <c r="T118" s="198">
        <v>556.17999999999995</v>
      </c>
      <c r="U118" s="275">
        <f t="shared" si="18"/>
        <v>861.72000000000082</v>
      </c>
      <c r="V118" s="618"/>
      <c r="X118" s="89"/>
      <c r="Y118" s="89"/>
      <c r="Z118" s="89"/>
      <c r="AA118" s="89"/>
      <c r="AB118" s="618"/>
    </row>
    <row r="119" spans="1:28" s="9" customFormat="1" ht="21" x14ac:dyDescent="0.2">
      <c r="A119" s="600"/>
      <c r="B119" s="616"/>
      <c r="C119" s="602"/>
      <c r="D119" s="600"/>
      <c r="E119" s="600"/>
      <c r="F119" s="600"/>
      <c r="G119" s="600"/>
      <c r="H119" s="517" t="s">
        <v>232</v>
      </c>
      <c r="I119" s="517"/>
      <c r="J119" s="226">
        <f>SUM(J115:J118)</f>
        <v>71900</v>
      </c>
      <c r="K119" s="226">
        <f t="shared" ref="K119:U119" si="31">SUM(K115:K118)</f>
        <v>2713</v>
      </c>
      <c r="L119" s="226">
        <f t="shared" si="31"/>
        <v>71868.459999999992</v>
      </c>
      <c r="M119" s="226">
        <f t="shared" si="31"/>
        <v>2439</v>
      </c>
      <c r="N119" s="226">
        <f t="shared" si="31"/>
        <v>0</v>
      </c>
      <c r="O119" s="226">
        <f t="shared" si="31"/>
        <v>0</v>
      </c>
      <c r="P119" s="226">
        <f t="shared" si="31"/>
        <v>74307.459999999992</v>
      </c>
      <c r="Q119" s="226">
        <f t="shared" si="31"/>
        <v>31.540000000000873</v>
      </c>
      <c r="R119" s="226">
        <f t="shared" si="31"/>
        <v>274</v>
      </c>
      <c r="S119" s="226">
        <f t="shared" si="31"/>
        <v>0</v>
      </c>
      <c r="T119" s="226">
        <f t="shared" si="31"/>
        <v>1354.46</v>
      </c>
      <c r="U119" s="226">
        <f t="shared" si="31"/>
        <v>1660.0000000000009</v>
      </c>
      <c r="V119" s="619"/>
      <c r="X119" s="89"/>
      <c r="Y119" s="89"/>
      <c r="Z119" s="89"/>
      <c r="AA119" s="89"/>
      <c r="AB119" s="619"/>
    </row>
    <row r="120" spans="1:28" s="9" customFormat="1" ht="21" x14ac:dyDescent="0.2">
      <c r="A120" s="599">
        <v>8</v>
      </c>
      <c r="B120" s="737" t="s">
        <v>674</v>
      </c>
      <c r="C120" s="739" t="s">
        <v>984</v>
      </c>
      <c r="D120" s="738">
        <v>217</v>
      </c>
      <c r="E120" s="738">
        <v>1</v>
      </c>
      <c r="F120" s="738" t="s">
        <v>100</v>
      </c>
      <c r="G120" s="738" t="s">
        <v>74</v>
      </c>
      <c r="H120" s="407" t="s">
        <v>1123</v>
      </c>
      <c r="I120" s="244">
        <v>22317</v>
      </c>
      <c r="J120" s="408">
        <v>12050</v>
      </c>
      <c r="K120" s="408">
        <v>750</v>
      </c>
      <c r="L120" s="245">
        <v>0</v>
      </c>
      <c r="M120" s="245">
        <v>0</v>
      </c>
      <c r="N120" s="245">
        <v>0</v>
      </c>
      <c r="O120" s="245">
        <v>0</v>
      </c>
      <c r="P120" s="409">
        <f t="shared" si="17"/>
        <v>0</v>
      </c>
      <c r="Q120" s="245">
        <f t="shared" ref="Q120:R123" si="32">J120-L120</f>
        <v>12050</v>
      </c>
      <c r="R120" s="245">
        <f t="shared" si="32"/>
        <v>750</v>
      </c>
      <c r="S120" s="245">
        <v>0</v>
      </c>
      <c r="T120" s="245">
        <v>1579.71</v>
      </c>
      <c r="U120" s="409">
        <f t="shared" si="18"/>
        <v>14379.71</v>
      </c>
      <c r="V120" s="651" t="s">
        <v>579</v>
      </c>
      <c r="X120" s="89"/>
      <c r="Y120" s="89"/>
      <c r="Z120" s="89"/>
      <c r="AA120" s="89"/>
      <c r="AB120" s="651"/>
    </row>
    <row r="121" spans="1:28" s="9" customFormat="1" ht="21" x14ac:dyDescent="0.2">
      <c r="A121" s="582"/>
      <c r="B121" s="583"/>
      <c r="C121" s="584"/>
      <c r="D121" s="582"/>
      <c r="E121" s="582"/>
      <c r="F121" s="582"/>
      <c r="G121" s="582"/>
      <c r="H121" s="402" t="s">
        <v>1124</v>
      </c>
      <c r="I121" s="144">
        <v>22498</v>
      </c>
      <c r="J121" s="406">
        <v>12231</v>
      </c>
      <c r="K121" s="406">
        <v>569</v>
      </c>
      <c r="L121" s="156">
        <v>0</v>
      </c>
      <c r="M121" s="156">
        <v>0</v>
      </c>
      <c r="N121" s="156">
        <v>0</v>
      </c>
      <c r="O121" s="156">
        <v>0</v>
      </c>
      <c r="P121" s="270">
        <f t="shared" si="17"/>
        <v>0</v>
      </c>
      <c r="Q121" s="156">
        <f t="shared" si="32"/>
        <v>12231</v>
      </c>
      <c r="R121" s="156">
        <f t="shared" si="32"/>
        <v>569</v>
      </c>
      <c r="S121" s="156">
        <v>0</v>
      </c>
      <c r="T121" s="156">
        <v>1148.54</v>
      </c>
      <c r="U121" s="270">
        <f t="shared" si="18"/>
        <v>13948.54</v>
      </c>
      <c r="V121" s="618"/>
      <c r="X121" s="89"/>
      <c r="Y121" s="89"/>
      <c r="Z121" s="89"/>
      <c r="AA121" s="89"/>
      <c r="AB121" s="618"/>
    </row>
    <row r="122" spans="1:28" s="9" customFormat="1" ht="21" x14ac:dyDescent="0.2">
      <c r="A122" s="582"/>
      <c r="B122" s="583"/>
      <c r="C122" s="584"/>
      <c r="D122" s="582"/>
      <c r="E122" s="582"/>
      <c r="F122" s="582"/>
      <c r="G122" s="582"/>
      <c r="H122" s="402" t="s">
        <v>1125</v>
      </c>
      <c r="I122" s="144">
        <v>22682</v>
      </c>
      <c r="J122" s="406">
        <v>12414</v>
      </c>
      <c r="K122" s="406">
        <v>386</v>
      </c>
      <c r="L122" s="156">
        <v>0</v>
      </c>
      <c r="M122" s="156">
        <v>0</v>
      </c>
      <c r="N122" s="156">
        <v>0</v>
      </c>
      <c r="O122" s="156">
        <v>0</v>
      </c>
      <c r="P122" s="270">
        <f t="shared" si="17"/>
        <v>0</v>
      </c>
      <c r="Q122" s="156">
        <f t="shared" si="32"/>
        <v>12414</v>
      </c>
      <c r="R122" s="156">
        <f t="shared" si="32"/>
        <v>386</v>
      </c>
      <c r="S122" s="156">
        <v>0</v>
      </c>
      <c r="T122" s="156">
        <v>696.37</v>
      </c>
      <c r="U122" s="270">
        <f t="shared" si="18"/>
        <v>13496.37</v>
      </c>
      <c r="V122" s="618"/>
      <c r="X122" s="89"/>
      <c r="Y122" s="89"/>
      <c r="Z122" s="89"/>
      <c r="AA122" s="89"/>
      <c r="AB122" s="618"/>
    </row>
    <row r="123" spans="1:28" s="9" customFormat="1" ht="21" x14ac:dyDescent="0.2">
      <c r="A123" s="582"/>
      <c r="B123" s="583"/>
      <c r="C123" s="584"/>
      <c r="D123" s="582"/>
      <c r="E123" s="582"/>
      <c r="F123" s="582"/>
      <c r="G123" s="582"/>
      <c r="H123" s="404" t="s">
        <v>1126</v>
      </c>
      <c r="I123" s="159">
        <v>22863</v>
      </c>
      <c r="J123" s="160">
        <v>13305</v>
      </c>
      <c r="K123" s="160">
        <v>200</v>
      </c>
      <c r="L123" s="198">
        <v>0</v>
      </c>
      <c r="M123" s="198">
        <v>0</v>
      </c>
      <c r="N123" s="198">
        <v>0</v>
      </c>
      <c r="O123" s="198">
        <v>0</v>
      </c>
      <c r="P123" s="275">
        <f t="shared" si="17"/>
        <v>0</v>
      </c>
      <c r="Q123" s="198">
        <f t="shared" si="32"/>
        <v>13305</v>
      </c>
      <c r="R123" s="198">
        <f t="shared" si="32"/>
        <v>200</v>
      </c>
      <c r="S123" s="198">
        <v>0</v>
      </c>
      <c r="T123" s="198">
        <v>251.52</v>
      </c>
      <c r="U123" s="275">
        <f t="shared" si="18"/>
        <v>13756.52</v>
      </c>
      <c r="V123" s="618"/>
      <c r="X123" s="89"/>
      <c r="Y123" s="89"/>
      <c r="Z123" s="89"/>
      <c r="AA123" s="89"/>
      <c r="AB123" s="618"/>
    </row>
    <row r="124" spans="1:28" s="9" customFormat="1" ht="21" x14ac:dyDescent="0.2">
      <c r="A124" s="600"/>
      <c r="B124" s="627"/>
      <c r="C124" s="626"/>
      <c r="D124" s="620"/>
      <c r="E124" s="620"/>
      <c r="F124" s="620"/>
      <c r="G124" s="620"/>
      <c r="H124" s="518" t="s">
        <v>232</v>
      </c>
      <c r="I124" s="518"/>
      <c r="J124" s="227">
        <f>SUM(J120:J123)</f>
        <v>50000</v>
      </c>
      <c r="K124" s="227">
        <f t="shared" ref="K124:U124" si="33">SUM(K120:K123)</f>
        <v>1905</v>
      </c>
      <c r="L124" s="227">
        <f t="shared" si="33"/>
        <v>0</v>
      </c>
      <c r="M124" s="227">
        <f t="shared" si="33"/>
        <v>0</v>
      </c>
      <c r="N124" s="227">
        <f t="shared" si="33"/>
        <v>0</v>
      </c>
      <c r="O124" s="227">
        <f t="shared" si="33"/>
        <v>0</v>
      </c>
      <c r="P124" s="227">
        <f t="shared" si="33"/>
        <v>0</v>
      </c>
      <c r="Q124" s="227">
        <f t="shared" si="33"/>
        <v>50000</v>
      </c>
      <c r="R124" s="227">
        <f t="shared" si="33"/>
        <v>1905</v>
      </c>
      <c r="S124" s="227">
        <f t="shared" si="33"/>
        <v>0</v>
      </c>
      <c r="T124" s="227">
        <f t="shared" si="33"/>
        <v>3676.14</v>
      </c>
      <c r="U124" s="227">
        <f t="shared" si="33"/>
        <v>55581.14</v>
      </c>
      <c r="V124" s="652"/>
      <c r="X124" s="89"/>
      <c r="Y124" s="89"/>
      <c r="Z124" s="89"/>
      <c r="AA124" s="89"/>
      <c r="AB124" s="652"/>
    </row>
    <row r="125" spans="1:28" s="9" customFormat="1" ht="18.75" customHeight="1" x14ac:dyDescent="0.2">
      <c r="A125" s="599">
        <v>9</v>
      </c>
      <c r="B125" s="603" t="s">
        <v>985</v>
      </c>
      <c r="C125" s="601" t="s">
        <v>986</v>
      </c>
      <c r="D125" s="599">
        <v>142</v>
      </c>
      <c r="E125" s="599">
        <v>8</v>
      </c>
      <c r="F125" s="599" t="s">
        <v>111</v>
      </c>
      <c r="G125" s="599" t="s">
        <v>74</v>
      </c>
      <c r="H125" s="403" t="s">
        <v>1123</v>
      </c>
      <c r="I125" s="153">
        <v>22317</v>
      </c>
      <c r="J125" s="405">
        <v>21650</v>
      </c>
      <c r="K125" s="405">
        <v>1350</v>
      </c>
      <c r="L125" s="161">
        <v>21650</v>
      </c>
      <c r="M125" s="161">
        <v>1350</v>
      </c>
      <c r="N125" s="161">
        <v>0</v>
      </c>
      <c r="O125" s="161">
        <v>0</v>
      </c>
      <c r="P125" s="269">
        <f t="shared" si="17"/>
        <v>23000</v>
      </c>
      <c r="Q125" s="161">
        <f t="shared" ref="Q125:R128" si="34">J125-L125</f>
        <v>0</v>
      </c>
      <c r="R125" s="161">
        <f t="shared" si="34"/>
        <v>0</v>
      </c>
      <c r="S125" s="161">
        <v>0</v>
      </c>
      <c r="T125" s="161">
        <v>0</v>
      </c>
      <c r="U125" s="269">
        <f t="shared" si="18"/>
        <v>0</v>
      </c>
      <c r="V125" s="617">
        <v>23060</v>
      </c>
      <c r="X125" s="89"/>
      <c r="Y125" s="89"/>
      <c r="Z125" s="89"/>
      <c r="AA125" s="89"/>
      <c r="AB125" s="617"/>
    </row>
    <row r="126" spans="1:28" s="9" customFormat="1" ht="21" x14ac:dyDescent="0.2">
      <c r="A126" s="582"/>
      <c r="B126" s="583"/>
      <c r="C126" s="584"/>
      <c r="D126" s="582"/>
      <c r="E126" s="582"/>
      <c r="F126" s="582"/>
      <c r="G126" s="582"/>
      <c r="H126" s="402" t="s">
        <v>1124</v>
      </c>
      <c r="I126" s="144">
        <v>22498</v>
      </c>
      <c r="J126" s="406">
        <v>21975</v>
      </c>
      <c r="K126" s="406">
        <v>1025</v>
      </c>
      <c r="L126" s="156">
        <v>21975</v>
      </c>
      <c r="M126" s="156">
        <v>1025</v>
      </c>
      <c r="N126" s="156">
        <v>0</v>
      </c>
      <c r="O126" s="156">
        <v>0</v>
      </c>
      <c r="P126" s="270">
        <f t="shared" si="17"/>
        <v>23000</v>
      </c>
      <c r="Q126" s="156">
        <f t="shared" si="34"/>
        <v>0</v>
      </c>
      <c r="R126" s="156">
        <f t="shared" si="34"/>
        <v>0</v>
      </c>
      <c r="S126" s="156">
        <v>0</v>
      </c>
      <c r="T126" s="156">
        <v>0</v>
      </c>
      <c r="U126" s="270">
        <f t="shared" si="18"/>
        <v>0</v>
      </c>
      <c r="V126" s="618"/>
      <c r="X126" s="89"/>
      <c r="Y126" s="89"/>
      <c r="Z126" s="89"/>
      <c r="AA126" s="89"/>
      <c r="AB126" s="618"/>
    </row>
    <row r="127" spans="1:28" s="9" customFormat="1" ht="21" x14ac:dyDescent="0.2">
      <c r="A127" s="582"/>
      <c r="B127" s="583"/>
      <c r="C127" s="584"/>
      <c r="D127" s="582"/>
      <c r="E127" s="582"/>
      <c r="F127" s="582"/>
      <c r="G127" s="582"/>
      <c r="H127" s="402" t="s">
        <v>1125</v>
      </c>
      <c r="I127" s="144">
        <v>22682</v>
      </c>
      <c r="J127" s="406">
        <v>22304</v>
      </c>
      <c r="K127" s="406">
        <v>696</v>
      </c>
      <c r="L127" s="156">
        <v>22304</v>
      </c>
      <c r="M127" s="156">
        <v>696</v>
      </c>
      <c r="N127" s="156">
        <v>0</v>
      </c>
      <c r="O127" s="156">
        <v>0</v>
      </c>
      <c r="P127" s="270">
        <f t="shared" si="17"/>
        <v>23000</v>
      </c>
      <c r="Q127" s="156">
        <f t="shared" si="34"/>
        <v>0</v>
      </c>
      <c r="R127" s="156">
        <f t="shared" si="34"/>
        <v>0</v>
      </c>
      <c r="S127" s="156">
        <v>0</v>
      </c>
      <c r="T127" s="156">
        <v>0</v>
      </c>
      <c r="U127" s="270">
        <f t="shared" si="18"/>
        <v>0</v>
      </c>
      <c r="V127" s="618"/>
      <c r="X127" s="89"/>
      <c r="Y127" s="89"/>
      <c r="Z127" s="89"/>
      <c r="AA127" s="89"/>
      <c r="AB127" s="618"/>
    </row>
    <row r="128" spans="1:28" s="9" customFormat="1" ht="21" x14ac:dyDescent="0.2">
      <c r="A128" s="582"/>
      <c r="B128" s="583"/>
      <c r="C128" s="584"/>
      <c r="D128" s="582"/>
      <c r="E128" s="582"/>
      <c r="F128" s="582"/>
      <c r="G128" s="582"/>
      <c r="H128" s="404" t="s">
        <v>1126</v>
      </c>
      <c r="I128" s="159">
        <v>22863</v>
      </c>
      <c r="J128" s="160">
        <v>24071</v>
      </c>
      <c r="K128" s="160">
        <v>361</v>
      </c>
      <c r="L128" s="198">
        <v>20339</v>
      </c>
      <c r="M128" s="198">
        <v>361</v>
      </c>
      <c r="N128" s="198">
        <v>0</v>
      </c>
      <c r="O128" s="198">
        <v>0</v>
      </c>
      <c r="P128" s="275">
        <f t="shared" si="17"/>
        <v>20700</v>
      </c>
      <c r="Q128" s="198">
        <f t="shared" si="34"/>
        <v>3732</v>
      </c>
      <c r="R128" s="198">
        <f t="shared" si="34"/>
        <v>0</v>
      </c>
      <c r="S128" s="198">
        <v>0</v>
      </c>
      <c r="T128" s="198">
        <v>540</v>
      </c>
      <c r="U128" s="275">
        <f t="shared" si="18"/>
        <v>4272</v>
      </c>
      <c r="V128" s="618"/>
      <c r="X128" s="89"/>
      <c r="Y128" s="89"/>
      <c r="Z128" s="89"/>
      <c r="AA128" s="89"/>
      <c r="AB128" s="618"/>
    </row>
    <row r="129" spans="1:28" s="9" customFormat="1" ht="21" x14ac:dyDescent="0.2">
      <c r="A129" s="600"/>
      <c r="B129" s="616"/>
      <c r="C129" s="602"/>
      <c r="D129" s="600"/>
      <c r="E129" s="600"/>
      <c r="F129" s="600"/>
      <c r="G129" s="600"/>
      <c r="H129" s="517" t="s">
        <v>232</v>
      </c>
      <c r="I129" s="517"/>
      <c r="J129" s="226">
        <f>SUM(J125:J128)</f>
        <v>90000</v>
      </c>
      <c r="K129" s="226">
        <f t="shared" ref="K129:U129" si="35">SUM(K125:K128)</f>
        <v>3432</v>
      </c>
      <c r="L129" s="226">
        <f t="shared" si="35"/>
        <v>86268</v>
      </c>
      <c r="M129" s="226">
        <f t="shared" si="35"/>
        <v>3432</v>
      </c>
      <c r="N129" s="226">
        <f t="shared" si="35"/>
        <v>0</v>
      </c>
      <c r="O129" s="226">
        <f t="shared" si="35"/>
        <v>0</v>
      </c>
      <c r="P129" s="226">
        <f t="shared" si="35"/>
        <v>89700</v>
      </c>
      <c r="Q129" s="226">
        <f t="shared" si="35"/>
        <v>3732</v>
      </c>
      <c r="R129" s="226">
        <f t="shared" si="35"/>
        <v>0</v>
      </c>
      <c r="S129" s="226">
        <f t="shared" si="35"/>
        <v>0</v>
      </c>
      <c r="T129" s="226">
        <f t="shared" si="35"/>
        <v>540</v>
      </c>
      <c r="U129" s="226">
        <f t="shared" si="35"/>
        <v>4272</v>
      </c>
      <c r="V129" s="619"/>
      <c r="X129" s="89"/>
      <c r="Y129" s="89"/>
      <c r="Z129" s="89"/>
      <c r="AA129" s="89"/>
      <c r="AB129" s="619"/>
    </row>
    <row r="130" spans="1:28" s="9" customFormat="1" ht="21" customHeight="1" x14ac:dyDescent="0.2">
      <c r="A130" s="599">
        <v>10</v>
      </c>
      <c r="B130" s="603" t="s">
        <v>987</v>
      </c>
      <c r="C130" s="601" t="s">
        <v>988</v>
      </c>
      <c r="D130" s="599">
        <v>263</v>
      </c>
      <c r="E130" s="599">
        <v>9</v>
      </c>
      <c r="F130" s="599" t="s">
        <v>111</v>
      </c>
      <c r="G130" s="599" t="s">
        <v>74</v>
      </c>
      <c r="H130" s="467" t="s">
        <v>1123</v>
      </c>
      <c r="I130" s="472">
        <v>22317</v>
      </c>
      <c r="J130" s="469">
        <v>24100</v>
      </c>
      <c r="K130" s="469">
        <v>1500</v>
      </c>
      <c r="L130" s="475">
        <v>24100</v>
      </c>
      <c r="M130" s="475">
        <v>1500</v>
      </c>
      <c r="N130" s="475">
        <v>0</v>
      </c>
      <c r="O130" s="475">
        <v>0</v>
      </c>
      <c r="P130" s="269">
        <f t="shared" ref="P130:P178" si="36">SUM(L130:O130)</f>
        <v>25600</v>
      </c>
      <c r="Q130" s="475">
        <f t="shared" ref="Q130:R133" si="37">J130-L130</f>
        <v>0</v>
      </c>
      <c r="R130" s="475">
        <f t="shared" si="37"/>
        <v>0</v>
      </c>
      <c r="S130" s="475">
        <v>0</v>
      </c>
      <c r="T130" s="475">
        <v>0</v>
      </c>
      <c r="U130" s="269">
        <f t="shared" ref="U130:U178" si="38">SUM(Q130:T130)</f>
        <v>0</v>
      </c>
      <c r="V130" s="617">
        <v>242061</v>
      </c>
      <c r="X130" s="89"/>
      <c r="Y130" s="89"/>
      <c r="Z130" s="89"/>
      <c r="AA130" s="89"/>
      <c r="AB130" s="617"/>
    </row>
    <row r="131" spans="1:28" s="9" customFormat="1" ht="21" x14ac:dyDescent="0.2">
      <c r="A131" s="582"/>
      <c r="B131" s="583"/>
      <c r="C131" s="584"/>
      <c r="D131" s="582"/>
      <c r="E131" s="582"/>
      <c r="F131" s="582"/>
      <c r="G131" s="582"/>
      <c r="H131" s="466" t="s">
        <v>1124</v>
      </c>
      <c r="I131" s="473">
        <v>22498</v>
      </c>
      <c r="J131" s="470">
        <v>24461</v>
      </c>
      <c r="K131" s="470">
        <v>1139</v>
      </c>
      <c r="L131" s="476">
        <v>24461</v>
      </c>
      <c r="M131" s="476">
        <v>1139</v>
      </c>
      <c r="N131" s="476">
        <v>0</v>
      </c>
      <c r="O131" s="476">
        <v>0</v>
      </c>
      <c r="P131" s="270">
        <f t="shared" si="36"/>
        <v>25600</v>
      </c>
      <c r="Q131" s="476">
        <f t="shared" si="37"/>
        <v>0</v>
      </c>
      <c r="R131" s="476">
        <f t="shared" si="37"/>
        <v>0</v>
      </c>
      <c r="S131" s="476">
        <v>0</v>
      </c>
      <c r="T131" s="476">
        <v>0</v>
      </c>
      <c r="U131" s="270">
        <f t="shared" si="38"/>
        <v>0</v>
      </c>
      <c r="V131" s="618"/>
      <c r="X131" s="89"/>
      <c r="Y131" s="89"/>
      <c r="Z131" s="89"/>
      <c r="AA131" s="89"/>
      <c r="AB131" s="618"/>
    </row>
    <row r="132" spans="1:28" s="9" customFormat="1" ht="21" x14ac:dyDescent="0.2">
      <c r="A132" s="582"/>
      <c r="B132" s="583"/>
      <c r="C132" s="584"/>
      <c r="D132" s="582"/>
      <c r="E132" s="582"/>
      <c r="F132" s="582"/>
      <c r="G132" s="582"/>
      <c r="H132" s="466" t="s">
        <v>1125</v>
      </c>
      <c r="I132" s="473">
        <v>22682</v>
      </c>
      <c r="J132" s="470">
        <v>24828</v>
      </c>
      <c r="K132" s="470">
        <v>772</v>
      </c>
      <c r="L132" s="476">
        <v>24828</v>
      </c>
      <c r="M132" s="476">
        <v>772</v>
      </c>
      <c r="N132" s="476">
        <v>0</v>
      </c>
      <c r="O132" s="476">
        <v>0</v>
      </c>
      <c r="P132" s="270">
        <f t="shared" si="36"/>
        <v>25600</v>
      </c>
      <c r="Q132" s="476">
        <f t="shared" si="37"/>
        <v>0</v>
      </c>
      <c r="R132" s="476">
        <f t="shared" si="37"/>
        <v>0</v>
      </c>
      <c r="S132" s="476">
        <v>0</v>
      </c>
      <c r="T132" s="476">
        <v>0</v>
      </c>
      <c r="U132" s="270">
        <f t="shared" si="38"/>
        <v>0</v>
      </c>
      <c r="V132" s="618"/>
      <c r="X132" s="89"/>
      <c r="Y132" s="89"/>
      <c r="Z132" s="89"/>
      <c r="AA132" s="89"/>
      <c r="AB132" s="618"/>
    </row>
    <row r="133" spans="1:28" s="9" customFormat="1" ht="21" x14ac:dyDescent="0.2">
      <c r="A133" s="582"/>
      <c r="B133" s="583"/>
      <c r="C133" s="584"/>
      <c r="D133" s="582"/>
      <c r="E133" s="582"/>
      <c r="F133" s="582"/>
      <c r="G133" s="582"/>
      <c r="H133" s="468" t="s">
        <v>1126</v>
      </c>
      <c r="I133" s="474">
        <v>22863</v>
      </c>
      <c r="J133" s="471">
        <v>26611</v>
      </c>
      <c r="K133" s="471">
        <v>399</v>
      </c>
      <c r="L133" s="198">
        <v>21209</v>
      </c>
      <c r="M133" s="198">
        <v>399</v>
      </c>
      <c r="N133" s="198">
        <v>0</v>
      </c>
      <c r="O133" s="198">
        <v>0</v>
      </c>
      <c r="P133" s="275">
        <f t="shared" si="36"/>
        <v>21608</v>
      </c>
      <c r="Q133" s="198">
        <f t="shared" si="37"/>
        <v>5402</v>
      </c>
      <c r="R133" s="198">
        <f t="shared" si="37"/>
        <v>0</v>
      </c>
      <c r="S133" s="198">
        <v>0</v>
      </c>
      <c r="T133" s="198">
        <v>102.12</v>
      </c>
      <c r="U133" s="275">
        <f t="shared" si="38"/>
        <v>5504.12</v>
      </c>
      <c r="V133" s="618"/>
      <c r="X133" s="89"/>
      <c r="Y133" s="89"/>
      <c r="Z133" s="89"/>
      <c r="AA133" s="89"/>
      <c r="AB133" s="618"/>
    </row>
    <row r="134" spans="1:28" s="9" customFormat="1" ht="21" x14ac:dyDescent="0.2">
      <c r="A134" s="600"/>
      <c r="B134" s="616"/>
      <c r="C134" s="602"/>
      <c r="D134" s="600"/>
      <c r="E134" s="600"/>
      <c r="F134" s="600"/>
      <c r="G134" s="600"/>
      <c r="H134" s="517" t="s">
        <v>232</v>
      </c>
      <c r="I134" s="517"/>
      <c r="J134" s="226">
        <f>SUM(J130:J133)</f>
        <v>100000</v>
      </c>
      <c r="K134" s="226">
        <f t="shared" ref="K134:U134" si="39">SUM(K130:K133)</f>
        <v>3810</v>
      </c>
      <c r="L134" s="226">
        <f t="shared" si="39"/>
        <v>94598</v>
      </c>
      <c r="M134" s="226">
        <f t="shared" si="39"/>
        <v>3810</v>
      </c>
      <c r="N134" s="226">
        <f t="shared" si="39"/>
        <v>0</v>
      </c>
      <c r="O134" s="226">
        <f t="shared" si="39"/>
        <v>0</v>
      </c>
      <c r="P134" s="226">
        <f t="shared" si="39"/>
        <v>98408</v>
      </c>
      <c r="Q134" s="226">
        <f t="shared" si="39"/>
        <v>5402</v>
      </c>
      <c r="R134" s="226">
        <f t="shared" si="39"/>
        <v>0</v>
      </c>
      <c r="S134" s="226">
        <f t="shared" si="39"/>
        <v>0</v>
      </c>
      <c r="T134" s="226">
        <f t="shared" si="39"/>
        <v>102.12</v>
      </c>
      <c r="U134" s="226">
        <f t="shared" si="39"/>
        <v>5504.12</v>
      </c>
      <c r="V134" s="619"/>
      <c r="X134" s="89"/>
      <c r="Y134" s="89"/>
      <c r="Z134" s="89"/>
      <c r="AA134" s="89"/>
      <c r="AB134" s="619"/>
    </row>
    <row r="135" spans="1:28" s="9" customFormat="1" ht="21" x14ac:dyDescent="0.2">
      <c r="A135" s="599">
        <v>11</v>
      </c>
      <c r="B135" s="603" t="s">
        <v>991</v>
      </c>
      <c r="C135" s="601" t="s">
        <v>992</v>
      </c>
      <c r="D135" s="599">
        <v>130</v>
      </c>
      <c r="E135" s="599">
        <v>9</v>
      </c>
      <c r="F135" s="599" t="s">
        <v>111</v>
      </c>
      <c r="G135" s="599" t="s">
        <v>74</v>
      </c>
      <c r="H135" s="467" t="s">
        <v>1123</v>
      </c>
      <c r="I135" s="472">
        <v>22317</v>
      </c>
      <c r="J135" s="469">
        <v>19300</v>
      </c>
      <c r="K135" s="469">
        <v>1200</v>
      </c>
      <c r="L135" s="475">
        <v>19300</v>
      </c>
      <c r="M135" s="475">
        <v>1200</v>
      </c>
      <c r="N135" s="475">
        <v>0</v>
      </c>
      <c r="O135" s="475">
        <v>0</v>
      </c>
      <c r="P135" s="269">
        <f t="shared" si="36"/>
        <v>20500</v>
      </c>
      <c r="Q135" s="475">
        <f t="shared" ref="Q135:R138" si="40">J135-L135</f>
        <v>0</v>
      </c>
      <c r="R135" s="475">
        <f t="shared" si="40"/>
        <v>0</v>
      </c>
      <c r="S135" s="475">
        <v>0</v>
      </c>
      <c r="T135" s="475">
        <v>0</v>
      </c>
      <c r="U135" s="269">
        <f t="shared" si="38"/>
        <v>0</v>
      </c>
      <c r="V135" s="617">
        <v>23040</v>
      </c>
      <c r="X135" s="89"/>
      <c r="Y135" s="89"/>
      <c r="Z135" s="89"/>
      <c r="AA135" s="89"/>
      <c r="AB135" s="617"/>
    </row>
    <row r="136" spans="1:28" s="9" customFormat="1" ht="21" x14ac:dyDescent="0.2">
      <c r="A136" s="582"/>
      <c r="B136" s="583"/>
      <c r="C136" s="584"/>
      <c r="D136" s="582"/>
      <c r="E136" s="582"/>
      <c r="F136" s="582"/>
      <c r="G136" s="582"/>
      <c r="H136" s="466" t="s">
        <v>1124</v>
      </c>
      <c r="I136" s="473">
        <v>22498</v>
      </c>
      <c r="J136" s="470">
        <v>19589</v>
      </c>
      <c r="K136" s="470">
        <v>911</v>
      </c>
      <c r="L136" s="476">
        <v>19589</v>
      </c>
      <c r="M136" s="476">
        <v>911</v>
      </c>
      <c r="N136" s="476">
        <v>0</v>
      </c>
      <c r="O136" s="476">
        <v>0</v>
      </c>
      <c r="P136" s="270">
        <f t="shared" si="36"/>
        <v>20500</v>
      </c>
      <c r="Q136" s="476">
        <f t="shared" si="40"/>
        <v>0</v>
      </c>
      <c r="R136" s="476">
        <f t="shared" si="40"/>
        <v>0</v>
      </c>
      <c r="S136" s="476">
        <v>0</v>
      </c>
      <c r="T136" s="476">
        <v>0</v>
      </c>
      <c r="U136" s="270">
        <f t="shared" si="38"/>
        <v>0</v>
      </c>
      <c r="V136" s="618"/>
      <c r="X136" s="89"/>
      <c r="Y136" s="89"/>
      <c r="Z136" s="89"/>
      <c r="AA136" s="89"/>
      <c r="AB136" s="618"/>
    </row>
    <row r="137" spans="1:28" s="9" customFormat="1" ht="21" x14ac:dyDescent="0.2">
      <c r="A137" s="582"/>
      <c r="B137" s="583"/>
      <c r="C137" s="584"/>
      <c r="D137" s="582"/>
      <c r="E137" s="582"/>
      <c r="F137" s="582"/>
      <c r="G137" s="582"/>
      <c r="H137" s="466" t="s">
        <v>1125</v>
      </c>
      <c r="I137" s="473">
        <v>22682</v>
      </c>
      <c r="J137" s="470">
        <v>19883</v>
      </c>
      <c r="K137" s="470">
        <v>617</v>
      </c>
      <c r="L137" s="476">
        <v>15783</v>
      </c>
      <c r="M137" s="476">
        <v>617</v>
      </c>
      <c r="N137" s="476">
        <v>0</v>
      </c>
      <c r="O137" s="476">
        <v>0</v>
      </c>
      <c r="P137" s="270">
        <f t="shared" si="36"/>
        <v>16400</v>
      </c>
      <c r="Q137" s="476">
        <f t="shared" si="40"/>
        <v>4100</v>
      </c>
      <c r="R137" s="476">
        <f t="shared" si="40"/>
        <v>0</v>
      </c>
      <c r="S137" s="476">
        <v>0</v>
      </c>
      <c r="T137" s="476">
        <v>695.3</v>
      </c>
      <c r="U137" s="270">
        <f t="shared" si="38"/>
        <v>4795.3</v>
      </c>
      <c r="V137" s="618"/>
      <c r="X137" s="89"/>
      <c r="Y137" s="89"/>
      <c r="Z137" s="89"/>
      <c r="AA137" s="89"/>
      <c r="AB137" s="618"/>
    </row>
    <row r="138" spans="1:28" s="9" customFormat="1" ht="21" x14ac:dyDescent="0.2">
      <c r="A138" s="582"/>
      <c r="B138" s="583"/>
      <c r="C138" s="584"/>
      <c r="D138" s="582"/>
      <c r="E138" s="582"/>
      <c r="F138" s="582"/>
      <c r="G138" s="582"/>
      <c r="H138" s="468" t="s">
        <v>1126</v>
      </c>
      <c r="I138" s="474">
        <v>22863</v>
      </c>
      <c r="J138" s="471">
        <v>21228</v>
      </c>
      <c r="K138" s="471">
        <v>318</v>
      </c>
      <c r="L138" s="198">
        <v>0</v>
      </c>
      <c r="M138" s="198">
        <v>0</v>
      </c>
      <c r="N138" s="198">
        <v>0</v>
      </c>
      <c r="O138" s="198">
        <v>0</v>
      </c>
      <c r="P138" s="275">
        <f t="shared" si="36"/>
        <v>0</v>
      </c>
      <c r="Q138" s="198">
        <f t="shared" si="40"/>
        <v>21228</v>
      </c>
      <c r="R138" s="198">
        <f t="shared" si="40"/>
        <v>318</v>
      </c>
      <c r="S138" s="198">
        <v>0</v>
      </c>
      <c r="T138" s="198">
        <v>401.3</v>
      </c>
      <c r="U138" s="275">
        <f t="shared" si="38"/>
        <v>21947.3</v>
      </c>
      <c r="V138" s="618"/>
      <c r="X138" s="89"/>
      <c r="Y138" s="89"/>
      <c r="Z138" s="89"/>
      <c r="AA138" s="89"/>
      <c r="AB138" s="618"/>
    </row>
    <row r="139" spans="1:28" s="9" customFormat="1" ht="21" x14ac:dyDescent="0.2">
      <c r="A139" s="600"/>
      <c r="B139" s="616"/>
      <c r="C139" s="602"/>
      <c r="D139" s="600"/>
      <c r="E139" s="600"/>
      <c r="F139" s="600"/>
      <c r="G139" s="600"/>
      <c r="H139" s="517" t="s">
        <v>232</v>
      </c>
      <c r="I139" s="517"/>
      <c r="J139" s="226">
        <f>SUM(J135:J138)</f>
        <v>80000</v>
      </c>
      <c r="K139" s="226">
        <f t="shared" ref="K139:U139" si="41">SUM(K135:K138)</f>
        <v>3046</v>
      </c>
      <c r="L139" s="226">
        <f t="shared" si="41"/>
        <v>54672</v>
      </c>
      <c r="M139" s="226">
        <f t="shared" si="41"/>
        <v>2728</v>
      </c>
      <c r="N139" s="226">
        <f t="shared" si="41"/>
        <v>0</v>
      </c>
      <c r="O139" s="226">
        <f t="shared" si="41"/>
        <v>0</v>
      </c>
      <c r="P139" s="226">
        <f t="shared" si="41"/>
        <v>57400</v>
      </c>
      <c r="Q139" s="226">
        <f t="shared" si="41"/>
        <v>25328</v>
      </c>
      <c r="R139" s="226">
        <f t="shared" si="41"/>
        <v>318</v>
      </c>
      <c r="S139" s="226">
        <f t="shared" si="41"/>
        <v>0</v>
      </c>
      <c r="T139" s="226">
        <f t="shared" si="41"/>
        <v>1096.5999999999999</v>
      </c>
      <c r="U139" s="226">
        <f t="shared" si="41"/>
        <v>26742.6</v>
      </c>
      <c r="V139" s="619"/>
      <c r="X139" s="89"/>
      <c r="Y139" s="89"/>
      <c r="Z139" s="89"/>
      <c r="AA139" s="89"/>
      <c r="AB139" s="619"/>
    </row>
    <row r="140" spans="1:28" s="9" customFormat="1" ht="21" x14ac:dyDescent="0.2">
      <c r="A140" s="599">
        <v>12</v>
      </c>
      <c r="B140" s="737" t="s">
        <v>997</v>
      </c>
      <c r="C140" s="739" t="s">
        <v>998</v>
      </c>
      <c r="D140" s="738">
        <v>94</v>
      </c>
      <c r="E140" s="738">
        <v>3</v>
      </c>
      <c r="F140" s="738" t="s">
        <v>114</v>
      </c>
      <c r="G140" s="738" t="s">
        <v>74</v>
      </c>
      <c r="H140" s="407" t="s">
        <v>1123</v>
      </c>
      <c r="I140" s="244">
        <v>22317</v>
      </c>
      <c r="J140" s="408">
        <v>14500</v>
      </c>
      <c r="K140" s="408">
        <v>900</v>
      </c>
      <c r="L140" s="245">
        <v>14500</v>
      </c>
      <c r="M140" s="245">
        <v>900</v>
      </c>
      <c r="N140" s="245">
        <v>0</v>
      </c>
      <c r="O140" s="245">
        <v>0</v>
      </c>
      <c r="P140" s="409">
        <f t="shared" si="36"/>
        <v>15400</v>
      </c>
      <c r="Q140" s="245">
        <f t="shared" ref="Q140:R143" si="42">J140-L140</f>
        <v>0</v>
      </c>
      <c r="R140" s="245">
        <f t="shared" si="42"/>
        <v>0</v>
      </c>
      <c r="S140" s="245">
        <v>0</v>
      </c>
      <c r="T140" s="245">
        <v>0</v>
      </c>
      <c r="U140" s="409">
        <f t="shared" si="38"/>
        <v>0</v>
      </c>
      <c r="V140" s="651">
        <v>22989</v>
      </c>
      <c r="X140" s="89"/>
      <c r="Y140" s="89"/>
      <c r="Z140" s="89"/>
      <c r="AA140" s="89"/>
      <c r="AB140" s="651"/>
    </row>
    <row r="141" spans="1:28" s="9" customFormat="1" ht="21" x14ac:dyDescent="0.2">
      <c r="A141" s="582"/>
      <c r="B141" s="583"/>
      <c r="C141" s="584"/>
      <c r="D141" s="582"/>
      <c r="E141" s="582"/>
      <c r="F141" s="582"/>
      <c r="G141" s="582"/>
      <c r="H141" s="402" t="s">
        <v>1124</v>
      </c>
      <c r="I141" s="144">
        <v>22498</v>
      </c>
      <c r="J141" s="406">
        <v>14717</v>
      </c>
      <c r="K141" s="406">
        <v>683</v>
      </c>
      <c r="L141" s="156">
        <v>14717</v>
      </c>
      <c r="M141" s="156">
        <v>683</v>
      </c>
      <c r="N141" s="156">
        <v>0</v>
      </c>
      <c r="O141" s="156">
        <v>0</v>
      </c>
      <c r="P141" s="270">
        <f t="shared" si="36"/>
        <v>15400</v>
      </c>
      <c r="Q141" s="156">
        <f t="shared" si="42"/>
        <v>0</v>
      </c>
      <c r="R141" s="156">
        <f t="shared" si="42"/>
        <v>0</v>
      </c>
      <c r="S141" s="156">
        <v>0</v>
      </c>
      <c r="T141" s="156">
        <v>0</v>
      </c>
      <c r="U141" s="270">
        <f t="shared" si="38"/>
        <v>0</v>
      </c>
      <c r="V141" s="618"/>
      <c r="X141" s="89"/>
      <c r="Y141" s="89"/>
      <c r="Z141" s="89"/>
      <c r="AA141" s="89"/>
      <c r="AB141" s="618"/>
    </row>
    <row r="142" spans="1:28" s="9" customFormat="1" ht="21" x14ac:dyDescent="0.2">
      <c r="A142" s="582"/>
      <c r="B142" s="583"/>
      <c r="C142" s="584"/>
      <c r="D142" s="582"/>
      <c r="E142" s="582"/>
      <c r="F142" s="582"/>
      <c r="G142" s="582"/>
      <c r="H142" s="402" t="s">
        <v>1125</v>
      </c>
      <c r="I142" s="144">
        <v>22682</v>
      </c>
      <c r="J142" s="406">
        <v>14938</v>
      </c>
      <c r="K142" s="406">
        <v>462</v>
      </c>
      <c r="L142" s="156">
        <v>14938</v>
      </c>
      <c r="M142" s="156">
        <v>462</v>
      </c>
      <c r="N142" s="156">
        <v>0</v>
      </c>
      <c r="O142" s="156">
        <v>0</v>
      </c>
      <c r="P142" s="270">
        <f t="shared" si="36"/>
        <v>15400</v>
      </c>
      <c r="Q142" s="156">
        <f t="shared" si="42"/>
        <v>0</v>
      </c>
      <c r="R142" s="156">
        <f t="shared" si="42"/>
        <v>0</v>
      </c>
      <c r="S142" s="156">
        <v>0</v>
      </c>
      <c r="T142" s="156">
        <v>328.44</v>
      </c>
      <c r="U142" s="270">
        <f t="shared" si="38"/>
        <v>328.44</v>
      </c>
      <c r="V142" s="618"/>
      <c r="X142" s="89"/>
      <c r="Y142" s="89"/>
      <c r="Z142" s="89"/>
      <c r="AA142" s="89"/>
      <c r="AB142" s="618"/>
    </row>
    <row r="143" spans="1:28" s="9" customFormat="1" ht="21" x14ac:dyDescent="0.2">
      <c r="A143" s="582"/>
      <c r="B143" s="583"/>
      <c r="C143" s="584"/>
      <c r="D143" s="582"/>
      <c r="E143" s="582"/>
      <c r="F143" s="582"/>
      <c r="G143" s="582"/>
      <c r="H143" s="404" t="s">
        <v>1126</v>
      </c>
      <c r="I143" s="159">
        <v>22863</v>
      </c>
      <c r="J143" s="160">
        <v>15845</v>
      </c>
      <c r="K143" s="160">
        <v>238</v>
      </c>
      <c r="L143" s="198">
        <v>15845</v>
      </c>
      <c r="M143" s="198">
        <v>238</v>
      </c>
      <c r="N143" s="198">
        <v>0</v>
      </c>
      <c r="O143" s="198">
        <v>0</v>
      </c>
      <c r="P143" s="275">
        <f t="shared" si="36"/>
        <v>16083</v>
      </c>
      <c r="Q143" s="198">
        <f t="shared" si="42"/>
        <v>0</v>
      </c>
      <c r="R143" s="198">
        <f t="shared" si="42"/>
        <v>0</v>
      </c>
      <c r="S143" s="198">
        <v>0</v>
      </c>
      <c r="T143" s="198">
        <v>410.24</v>
      </c>
      <c r="U143" s="275">
        <f t="shared" si="38"/>
        <v>410.24</v>
      </c>
      <c r="V143" s="618"/>
      <c r="X143" s="89"/>
      <c r="Y143" s="89"/>
      <c r="Z143" s="89"/>
      <c r="AA143" s="89"/>
      <c r="AB143" s="618"/>
    </row>
    <row r="144" spans="1:28" s="9" customFormat="1" ht="21" x14ac:dyDescent="0.2">
      <c r="A144" s="600"/>
      <c r="B144" s="627"/>
      <c r="C144" s="626"/>
      <c r="D144" s="620"/>
      <c r="E144" s="620"/>
      <c r="F144" s="620"/>
      <c r="G144" s="620"/>
      <c r="H144" s="517" t="s">
        <v>232</v>
      </c>
      <c r="I144" s="517"/>
      <c r="J144" s="226">
        <f>SUM(J140:J143)</f>
        <v>60000</v>
      </c>
      <c r="K144" s="226">
        <f t="shared" ref="K144:U144" si="43">SUM(K140:K143)</f>
        <v>2283</v>
      </c>
      <c r="L144" s="226">
        <f t="shared" si="43"/>
        <v>60000</v>
      </c>
      <c r="M144" s="226">
        <f t="shared" si="43"/>
        <v>2283</v>
      </c>
      <c r="N144" s="226">
        <f t="shared" si="43"/>
        <v>0</v>
      </c>
      <c r="O144" s="226">
        <f t="shared" si="43"/>
        <v>0</v>
      </c>
      <c r="P144" s="226">
        <f t="shared" si="43"/>
        <v>62283</v>
      </c>
      <c r="Q144" s="226">
        <f t="shared" si="43"/>
        <v>0</v>
      </c>
      <c r="R144" s="226">
        <f t="shared" si="43"/>
        <v>0</v>
      </c>
      <c r="S144" s="226">
        <f t="shared" si="43"/>
        <v>0</v>
      </c>
      <c r="T144" s="226">
        <f t="shared" si="43"/>
        <v>738.68000000000006</v>
      </c>
      <c r="U144" s="226">
        <f t="shared" si="43"/>
        <v>738.68000000000006</v>
      </c>
      <c r="V144" s="652"/>
      <c r="X144" s="89"/>
      <c r="Y144" s="89"/>
      <c r="Z144" s="89"/>
      <c r="AA144" s="89"/>
      <c r="AB144" s="652"/>
    </row>
    <row r="145" spans="1:28" s="9" customFormat="1" ht="21" x14ac:dyDescent="0.2">
      <c r="A145" s="599">
        <v>13</v>
      </c>
      <c r="B145" s="603" t="s">
        <v>999</v>
      </c>
      <c r="C145" s="601" t="s">
        <v>1000</v>
      </c>
      <c r="D145" s="599">
        <v>305</v>
      </c>
      <c r="E145" s="599">
        <v>11</v>
      </c>
      <c r="F145" s="599" t="s">
        <v>114</v>
      </c>
      <c r="G145" s="599" t="s">
        <v>74</v>
      </c>
      <c r="H145" s="403" t="s">
        <v>1123</v>
      </c>
      <c r="I145" s="153">
        <v>22317</v>
      </c>
      <c r="J145" s="405">
        <v>24100</v>
      </c>
      <c r="K145" s="405">
        <v>1500</v>
      </c>
      <c r="L145" s="161">
        <v>0</v>
      </c>
      <c r="M145" s="161">
        <v>0</v>
      </c>
      <c r="N145" s="161">
        <v>0</v>
      </c>
      <c r="O145" s="161">
        <v>0</v>
      </c>
      <c r="P145" s="269">
        <f t="shared" si="36"/>
        <v>0</v>
      </c>
      <c r="Q145" s="161">
        <f t="shared" ref="Q145:R148" si="44">J145-L145</f>
        <v>24100</v>
      </c>
      <c r="R145" s="161">
        <f t="shared" si="44"/>
        <v>1500</v>
      </c>
      <c r="S145" s="161">
        <v>0</v>
      </c>
      <c r="T145" s="161">
        <v>3159.41</v>
      </c>
      <c r="U145" s="269">
        <f t="shared" si="38"/>
        <v>28759.41</v>
      </c>
      <c r="V145" s="617" t="s">
        <v>579</v>
      </c>
      <c r="X145" s="89"/>
      <c r="Y145" s="89"/>
      <c r="Z145" s="89"/>
      <c r="AA145" s="89"/>
      <c r="AB145" s="617"/>
    </row>
    <row r="146" spans="1:28" s="9" customFormat="1" ht="21" x14ac:dyDescent="0.2">
      <c r="A146" s="582"/>
      <c r="B146" s="583"/>
      <c r="C146" s="584"/>
      <c r="D146" s="582"/>
      <c r="E146" s="582"/>
      <c r="F146" s="582"/>
      <c r="G146" s="582"/>
      <c r="H146" s="402" t="s">
        <v>1124</v>
      </c>
      <c r="I146" s="144">
        <v>22498</v>
      </c>
      <c r="J146" s="406">
        <v>24461</v>
      </c>
      <c r="K146" s="406">
        <v>1139</v>
      </c>
      <c r="L146" s="156">
        <v>0</v>
      </c>
      <c r="M146" s="156">
        <v>0</v>
      </c>
      <c r="N146" s="156">
        <v>0</v>
      </c>
      <c r="O146" s="156">
        <v>0</v>
      </c>
      <c r="P146" s="270">
        <f t="shared" si="36"/>
        <v>0</v>
      </c>
      <c r="Q146" s="156">
        <f t="shared" si="44"/>
        <v>24461</v>
      </c>
      <c r="R146" s="156">
        <f t="shared" si="44"/>
        <v>1139</v>
      </c>
      <c r="S146" s="156">
        <v>0</v>
      </c>
      <c r="T146" s="156">
        <v>2296.9899999999998</v>
      </c>
      <c r="U146" s="270">
        <f t="shared" si="38"/>
        <v>27896.989999999998</v>
      </c>
      <c r="V146" s="618"/>
      <c r="X146" s="89"/>
      <c r="Y146" s="89"/>
      <c r="Z146" s="89"/>
      <c r="AA146" s="89"/>
      <c r="AB146" s="618"/>
    </row>
    <row r="147" spans="1:28" s="9" customFormat="1" ht="21" x14ac:dyDescent="0.2">
      <c r="A147" s="582"/>
      <c r="B147" s="583"/>
      <c r="C147" s="584"/>
      <c r="D147" s="582"/>
      <c r="E147" s="582"/>
      <c r="F147" s="582"/>
      <c r="G147" s="582"/>
      <c r="H147" s="402" t="s">
        <v>1125</v>
      </c>
      <c r="I147" s="144">
        <v>22682</v>
      </c>
      <c r="J147" s="406">
        <v>24828</v>
      </c>
      <c r="K147" s="406">
        <v>772</v>
      </c>
      <c r="L147" s="156">
        <v>0</v>
      </c>
      <c r="M147" s="156">
        <v>0</v>
      </c>
      <c r="N147" s="156">
        <v>0</v>
      </c>
      <c r="O147" s="156">
        <v>0</v>
      </c>
      <c r="P147" s="270">
        <f t="shared" si="36"/>
        <v>0</v>
      </c>
      <c r="Q147" s="156">
        <f t="shared" si="44"/>
        <v>24828</v>
      </c>
      <c r="R147" s="156">
        <f t="shared" si="44"/>
        <v>772</v>
      </c>
      <c r="S147" s="156">
        <v>0</v>
      </c>
      <c r="T147" s="156">
        <v>1392.75</v>
      </c>
      <c r="U147" s="270">
        <f t="shared" si="38"/>
        <v>26992.75</v>
      </c>
      <c r="V147" s="618"/>
      <c r="X147" s="89"/>
      <c r="Y147" s="89"/>
      <c r="Z147" s="89"/>
      <c r="AA147" s="89"/>
      <c r="AB147" s="618"/>
    </row>
    <row r="148" spans="1:28" s="9" customFormat="1" ht="21" x14ac:dyDescent="0.2">
      <c r="A148" s="582"/>
      <c r="B148" s="583"/>
      <c r="C148" s="584"/>
      <c r="D148" s="582"/>
      <c r="E148" s="582"/>
      <c r="F148" s="582"/>
      <c r="G148" s="582"/>
      <c r="H148" s="404" t="s">
        <v>1126</v>
      </c>
      <c r="I148" s="159">
        <v>22863</v>
      </c>
      <c r="J148" s="160">
        <v>26611</v>
      </c>
      <c r="K148" s="160">
        <v>399</v>
      </c>
      <c r="L148" s="198">
        <v>0</v>
      </c>
      <c r="M148" s="198">
        <v>0</v>
      </c>
      <c r="N148" s="198">
        <v>0</v>
      </c>
      <c r="O148" s="198">
        <v>0</v>
      </c>
      <c r="P148" s="275">
        <f t="shared" si="36"/>
        <v>0</v>
      </c>
      <c r="Q148" s="198">
        <f t="shared" si="44"/>
        <v>26611</v>
      </c>
      <c r="R148" s="198">
        <f t="shared" si="44"/>
        <v>399</v>
      </c>
      <c r="S148" s="198">
        <v>0</v>
      </c>
      <c r="T148" s="198">
        <v>503.06</v>
      </c>
      <c r="U148" s="275">
        <f t="shared" si="38"/>
        <v>27513.06</v>
      </c>
      <c r="V148" s="618"/>
      <c r="X148" s="89"/>
      <c r="Y148" s="89"/>
      <c r="Z148" s="89"/>
      <c r="AA148" s="89"/>
      <c r="AB148" s="618"/>
    </row>
    <row r="149" spans="1:28" s="9" customFormat="1" ht="21" x14ac:dyDescent="0.2">
      <c r="A149" s="600"/>
      <c r="B149" s="616"/>
      <c r="C149" s="602"/>
      <c r="D149" s="600"/>
      <c r="E149" s="600"/>
      <c r="F149" s="600"/>
      <c r="G149" s="600"/>
      <c r="H149" s="517" t="s">
        <v>232</v>
      </c>
      <c r="I149" s="517"/>
      <c r="J149" s="226">
        <f>SUM(J145:J148)</f>
        <v>100000</v>
      </c>
      <c r="K149" s="226">
        <f t="shared" ref="K149:U149" si="45">SUM(K145:K148)</f>
        <v>3810</v>
      </c>
      <c r="L149" s="226">
        <f t="shared" si="45"/>
        <v>0</v>
      </c>
      <c r="M149" s="226">
        <f t="shared" si="45"/>
        <v>0</v>
      </c>
      <c r="N149" s="226">
        <f t="shared" si="45"/>
        <v>0</v>
      </c>
      <c r="O149" s="226">
        <f t="shared" si="45"/>
        <v>0</v>
      </c>
      <c r="P149" s="226">
        <f t="shared" si="45"/>
        <v>0</v>
      </c>
      <c r="Q149" s="226">
        <f t="shared" si="45"/>
        <v>100000</v>
      </c>
      <c r="R149" s="226">
        <f t="shared" si="45"/>
        <v>3810</v>
      </c>
      <c r="S149" s="226">
        <f t="shared" si="45"/>
        <v>0</v>
      </c>
      <c r="T149" s="226">
        <f t="shared" si="45"/>
        <v>7352.21</v>
      </c>
      <c r="U149" s="226">
        <f t="shared" si="45"/>
        <v>111162.20999999999</v>
      </c>
      <c r="V149" s="619"/>
      <c r="X149" s="89"/>
      <c r="Y149" s="89"/>
      <c r="Z149" s="89"/>
      <c r="AA149" s="89"/>
      <c r="AB149" s="619"/>
    </row>
    <row r="150" spans="1:28" s="9" customFormat="1" ht="21" x14ac:dyDescent="0.2">
      <c r="A150" s="599">
        <v>14</v>
      </c>
      <c r="B150" s="737" t="s">
        <v>1001</v>
      </c>
      <c r="C150" s="739" t="s">
        <v>1002</v>
      </c>
      <c r="D150" s="738">
        <v>269</v>
      </c>
      <c r="E150" s="738">
        <v>11</v>
      </c>
      <c r="F150" s="738" t="s">
        <v>578</v>
      </c>
      <c r="G150" s="738" t="s">
        <v>74</v>
      </c>
      <c r="H150" s="407" t="s">
        <v>1123</v>
      </c>
      <c r="I150" s="244">
        <v>22317</v>
      </c>
      <c r="J150" s="408">
        <v>48100</v>
      </c>
      <c r="K150" s="408">
        <v>3000</v>
      </c>
      <c r="L150" s="245">
        <v>0</v>
      </c>
      <c r="M150" s="245">
        <v>0</v>
      </c>
      <c r="N150" s="245">
        <v>0</v>
      </c>
      <c r="O150" s="245">
        <v>0</v>
      </c>
      <c r="P150" s="409">
        <f t="shared" si="36"/>
        <v>0</v>
      </c>
      <c r="Q150" s="245">
        <f t="shared" ref="Q150:R153" si="46">J150-L150</f>
        <v>48100</v>
      </c>
      <c r="R150" s="245">
        <f t="shared" si="46"/>
        <v>3000</v>
      </c>
      <c r="S150" s="245">
        <v>0</v>
      </c>
      <c r="T150" s="245">
        <v>6305.71</v>
      </c>
      <c r="U150" s="409">
        <f t="shared" si="38"/>
        <v>57405.71</v>
      </c>
      <c r="V150" s="651" t="s">
        <v>579</v>
      </c>
      <c r="X150" s="89"/>
      <c r="Y150" s="89"/>
      <c r="Z150" s="89"/>
      <c r="AA150" s="89"/>
      <c r="AB150" s="651"/>
    </row>
    <row r="151" spans="1:28" s="9" customFormat="1" ht="21" x14ac:dyDescent="0.2">
      <c r="A151" s="582"/>
      <c r="B151" s="583"/>
      <c r="C151" s="584"/>
      <c r="D151" s="582"/>
      <c r="E151" s="582"/>
      <c r="F151" s="582"/>
      <c r="G151" s="582"/>
      <c r="H151" s="402" t="s">
        <v>1124</v>
      </c>
      <c r="I151" s="144">
        <v>22498</v>
      </c>
      <c r="J151" s="406">
        <v>48821</v>
      </c>
      <c r="K151" s="406">
        <v>2279</v>
      </c>
      <c r="L151" s="156">
        <v>0</v>
      </c>
      <c r="M151" s="156">
        <v>0</v>
      </c>
      <c r="N151" s="156">
        <v>0</v>
      </c>
      <c r="O151" s="156">
        <v>0</v>
      </c>
      <c r="P151" s="270">
        <f t="shared" si="36"/>
        <v>0</v>
      </c>
      <c r="Q151" s="156">
        <f t="shared" si="46"/>
        <v>48821</v>
      </c>
      <c r="R151" s="156">
        <f t="shared" si="46"/>
        <v>2279</v>
      </c>
      <c r="S151" s="156">
        <v>0</v>
      </c>
      <c r="T151" s="156">
        <v>4584.49</v>
      </c>
      <c r="U151" s="270">
        <f t="shared" si="38"/>
        <v>55684.49</v>
      </c>
      <c r="V151" s="618"/>
      <c r="X151" s="89"/>
      <c r="Y151" s="89"/>
      <c r="Z151" s="89"/>
      <c r="AA151" s="89"/>
      <c r="AB151" s="618"/>
    </row>
    <row r="152" spans="1:28" s="9" customFormat="1" ht="21" x14ac:dyDescent="0.2">
      <c r="A152" s="582"/>
      <c r="B152" s="583"/>
      <c r="C152" s="584"/>
      <c r="D152" s="582"/>
      <c r="E152" s="582"/>
      <c r="F152" s="582"/>
      <c r="G152" s="582"/>
      <c r="H152" s="402" t="s">
        <v>1125</v>
      </c>
      <c r="I152" s="144">
        <v>22682</v>
      </c>
      <c r="J152" s="406">
        <v>49554</v>
      </c>
      <c r="K152" s="406">
        <v>1546</v>
      </c>
      <c r="L152" s="156">
        <v>0</v>
      </c>
      <c r="M152" s="156">
        <v>0</v>
      </c>
      <c r="N152" s="156">
        <v>0</v>
      </c>
      <c r="O152" s="156">
        <v>0</v>
      </c>
      <c r="P152" s="270">
        <f t="shared" si="36"/>
        <v>0</v>
      </c>
      <c r="Q152" s="156">
        <f t="shared" si="46"/>
        <v>49554</v>
      </c>
      <c r="R152" s="156">
        <f t="shared" si="46"/>
        <v>1546</v>
      </c>
      <c r="S152" s="156">
        <v>0</v>
      </c>
      <c r="T152" s="156">
        <v>2779.78</v>
      </c>
      <c r="U152" s="270">
        <f t="shared" si="38"/>
        <v>53879.78</v>
      </c>
      <c r="V152" s="618"/>
      <c r="X152" s="89"/>
      <c r="Y152" s="89"/>
      <c r="Z152" s="89"/>
      <c r="AA152" s="89"/>
      <c r="AB152" s="618"/>
    </row>
    <row r="153" spans="1:28" s="9" customFormat="1" ht="21" x14ac:dyDescent="0.2">
      <c r="A153" s="582"/>
      <c r="B153" s="583"/>
      <c r="C153" s="584"/>
      <c r="D153" s="582"/>
      <c r="E153" s="582"/>
      <c r="F153" s="582"/>
      <c r="G153" s="582"/>
      <c r="H153" s="404" t="s">
        <v>1126</v>
      </c>
      <c r="I153" s="159">
        <v>22863</v>
      </c>
      <c r="J153" s="160">
        <v>53525</v>
      </c>
      <c r="K153" s="160">
        <v>803</v>
      </c>
      <c r="L153" s="198">
        <v>0</v>
      </c>
      <c r="M153" s="198">
        <v>0</v>
      </c>
      <c r="N153" s="198">
        <v>0</v>
      </c>
      <c r="O153" s="198">
        <v>0</v>
      </c>
      <c r="P153" s="275">
        <f t="shared" si="36"/>
        <v>0</v>
      </c>
      <c r="Q153" s="198">
        <f t="shared" si="46"/>
        <v>53525</v>
      </c>
      <c r="R153" s="198">
        <f t="shared" si="46"/>
        <v>803</v>
      </c>
      <c r="S153" s="198">
        <v>0</v>
      </c>
      <c r="T153" s="198">
        <v>1011.84</v>
      </c>
      <c r="U153" s="275">
        <f t="shared" si="38"/>
        <v>55339.839999999997</v>
      </c>
      <c r="V153" s="618"/>
      <c r="X153" s="89"/>
      <c r="Y153" s="89"/>
      <c r="Z153" s="89"/>
      <c r="AA153" s="89"/>
      <c r="AB153" s="618"/>
    </row>
    <row r="154" spans="1:28" s="9" customFormat="1" ht="21" x14ac:dyDescent="0.2">
      <c r="A154" s="600"/>
      <c r="B154" s="627"/>
      <c r="C154" s="626"/>
      <c r="D154" s="620"/>
      <c r="E154" s="620"/>
      <c r="F154" s="620"/>
      <c r="G154" s="620"/>
      <c r="H154" s="517" t="s">
        <v>232</v>
      </c>
      <c r="I154" s="517"/>
      <c r="J154" s="226">
        <f>SUM(J150:J153)</f>
        <v>200000</v>
      </c>
      <c r="K154" s="226">
        <f t="shared" ref="K154:U154" si="47">SUM(K150:K153)</f>
        <v>7628</v>
      </c>
      <c r="L154" s="226">
        <f t="shared" si="47"/>
        <v>0</v>
      </c>
      <c r="M154" s="226">
        <f t="shared" si="47"/>
        <v>0</v>
      </c>
      <c r="N154" s="226">
        <f t="shared" si="47"/>
        <v>0</v>
      </c>
      <c r="O154" s="226">
        <f t="shared" si="47"/>
        <v>0</v>
      </c>
      <c r="P154" s="226">
        <f t="shared" si="47"/>
        <v>0</v>
      </c>
      <c r="Q154" s="226">
        <f t="shared" si="47"/>
        <v>200000</v>
      </c>
      <c r="R154" s="226">
        <f t="shared" si="47"/>
        <v>7628</v>
      </c>
      <c r="S154" s="226">
        <f t="shared" si="47"/>
        <v>0</v>
      </c>
      <c r="T154" s="226">
        <f t="shared" si="47"/>
        <v>14681.820000000002</v>
      </c>
      <c r="U154" s="226">
        <f t="shared" si="47"/>
        <v>222309.81999999998</v>
      </c>
      <c r="V154" s="652"/>
      <c r="X154" s="89"/>
      <c r="Y154" s="89"/>
      <c r="Z154" s="89"/>
      <c r="AA154" s="89"/>
      <c r="AB154" s="652"/>
    </row>
    <row r="155" spans="1:28" s="9" customFormat="1" ht="21" x14ac:dyDescent="0.2">
      <c r="A155" s="599">
        <v>15</v>
      </c>
      <c r="B155" s="603" t="s">
        <v>867</v>
      </c>
      <c r="C155" s="601" t="s">
        <v>1003</v>
      </c>
      <c r="D155" s="599">
        <v>114</v>
      </c>
      <c r="E155" s="599">
        <v>9</v>
      </c>
      <c r="F155" s="599" t="s">
        <v>578</v>
      </c>
      <c r="G155" s="599" t="s">
        <v>74</v>
      </c>
      <c r="H155" s="403" t="s">
        <v>1123</v>
      </c>
      <c r="I155" s="153">
        <v>22317</v>
      </c>
      <c r="J155" s="405">
        <v>19300</v>
      </c>
      <c r="K155" s="405">
        <v>1200</v>
      </c>
      <c r="L155" s="161">
        <v>9100</v>
      </c>
      <c r="M155" s="161">
        <v>1200</v>
      </c>
      <c r="N155" s="161">
        <v>0</v>
      </c>
      <c r="O155" s="161">
        <v>0</v>
      </c>
      <c r="P155" s="269">
        <f t="shared" si="36"/>
        <v>10300</v>
      </c>
      <c r="Q155" s="161">
        <f t="shared" ref="Q155:R158" si="48">J155-L155</f>
        <v>10200</v>
      </c>
      <c r="R155" s="161">
        <f t="shared" si="48"/>
        <v>0</v>
      </c>
      <c r="S155" s="161">
        <v>0</v>
      </c>
      <c r="T155" s="161">
        <v>1305.74</v>
      </c>
      <c r="U155" s="269">
        <f t="shared" si="38"/>
        <v>11505.74</v>
      </c>
      <c r="V155" s="617">
        <v>241478</v>
      </c>
      <c r="X155" s="89"/>
      <c r="Y155" s="89"/>
      <c r="Z155" s="89"/>
      <c r="AA155" s="89"/>
      <c r="AB155" s="617"/>
    </row>
    <row r="156" spans="1:28" s="9" customFormat="1" ht="21" x14ac:dyDescent="0.2">
      <c r="A156" s="582"/>
      <c r="B156" s="583"/>
      <c r="C156" s="584"/>
      <c r="D156" s="582"/>
      <c r="E156" s="582"/>
      <c r="F156" s="582"/>
      <c r="G156" s="582"/>
      <c r="H156" s="402" t="s">
        <v>1124</v>
      </c>
      <c r="I156" s="144">
        <v>22498</v>
      </c>
      <c r="J156" s="406">
        <v>19589</v>
      </c>
      <c r="K156" s="406">
        <v>911</v>
      </c>
      <c r="L156" s="156">
        <v>0</v>
      </c>
      <c r="M156" s="156">
        <v>0</v>
      </c>
      <c r="N156" s="156">
        <v>0</v>
      </c>
      <c r="O156" s="156">
        <v>0</v>
      </c>
      <c r="P156" s="270">
        <f t="shared" si="36"/>
        <v>0</v>
      </c>
      <c r="Q156" s="156">
        <f t="shared" si="48"/>
        <v>19589</v>
      </c>
      <c r="R156" s="156">
        <f t="shared" si="48"/>
        <v>911</v>
      </c>
      <c r="S156" s="156">
        <v>0</v>
      </c>
      <c r="T156" s="156">
        <v>1839.49</v>
      </c>
      <c r="U156" s="270">
        <f t="shared" si="38"/>
        <v>22339.49</v>
      </c>
      <c r="V156" s="618"/>
      <c r="X156" s="89"/>
      <c r="Y156" s="89"/>
      <c r="Z156" s="89"/>
      <c r="AA156" s="89"/>
      <c r="AB156" s="618"/>
    </row>
    <row r="157" spans="1:28" s="9" customFormat="1" ht="21" x14ac:dyDescent="0.2">
      <c r="A157" s="582"/>
      <c r="B157" s="583"/>
      <c r="C157" s="584"/>
      <c r="D157" s="582"/>
      <c r="E157" s="582"/>
      <c r="F157" s="582"/>
      <c r="G157" s="582"/>
      <c r="H157" s="402" t="s">
        <v>1125</v>
      </c>
      <c r="I157" s="144">
        <v>22682</v>
      </c>
      <c r="J157" s="406">
        <v>19883</v>
      </c>
      <c r="K157" s="406">
        <v>617</v>
      </c>
      <c r="L157" s="156">
        <v>0</v>
      </c>
      <c r="M157" s="156">
        <v>0</v>
      </c>
      <c r="N157" s="156">
        <v>0</v>
      </c>
      <c r="O157" s="156">
        <v>0</v>
      </c>
      <c r="P157" s="270">
        <f t="shared" si="36"/>
        <v>0</v>
      </c>
      <c r="Q157" s="156">
        <f t="shared" si="48"/>
        <v>19883</v>
      </c>
      <c r="R157" s="156">
        <f t="shared" si="48"/>
        <v>617</v>
      </c>
      <c r="S157" s="156">
        <v>0</v>
      </c>
      <c r="T157" s="156">
        <v>1115.3499999999999</v>
      </c>
      <c r="U157" s="270">
        <f t="shared" si="38"/>
        <v>21615.35</v>
      </c>
      <c r="V157" s="618"/>
      <c r="X157" s="89"/>
      <c r="Y157" s="89"/>
      <c r="Z157" s="89"/>
      <c r="AA157" s="89"/>
      <c r="AB157" s="618"/>
    </row>
    <row r="158" spans="1:28" s="9" customFormat="1" ht="21" x14ac:dyDescent="0.2">
      <c r="A158" s="582"/>
      <c r="B158" s="583"/>
      <c r="C158" s="584"/>
      <c r="D158" s="582"/>
      <c r="E158" s="582"/>
      <c r="F158" s="582"/>
      <c r="G158" s="582"/>
      <c r="H158" s="404" t="s">
        <v>1126</v>
      </c>
      <c r="I158" s="159">
        <v>22863</v>
      </c>
      <c r="J158" s="160">
        <v>21228</v>
      </c>
      <c r="K158" s="160">
        <v>318</v>
      </c>
      <c r="L158" s="198">
        <v>0</v>
      </c>
      <c r="M158" s="198">
        <v>0</v>
      </c>
      <c r="N158" s="198">
        <v>0</v>
      </c>
      <c r="O158" s="198">
        <v>0</v>
      </c>
      <c r="P158" s="275">
        <f t="shared" si="36"/>
        <v>0</v>
      </c>
      <c r="Q158" s="198">
        <f t="shared" si="48"/>
        <v>21228</v>
      </c>
      <c r="R158" s="198">
        <f t="shared" si="48"/>
        <v>318</v>
      </c>
      <c r="S158" s="198">
        <v>0</v>
      </c>
      <c r="T158" s="198">
        <v>401.3</v>
      </c>
      <c r="U158" s="275">
        <f t="shared" si="38"/>
        <v>21947.3</v>
      </c>
      <c r="V158" s="618"/>
      <c r="X158" s="89"/>
      <c r="Y158" s="89"/>
      <c r="Z158" s="89"/>
      <c r="AA158" s="89"/>
      <c r="AB158" s="618"/>
    </row>
    <row r="159" spans="1:28" s="9" customFormat="1" ht="21" x14ac:dyDescent="0.2">
      <c r="A159" s="600"/>
      <c r="B159" s="616"/>
      <c r="C159" s="602"/>
      <c r="D159" s="600"/>
      <c r="E159" s="600"/>
      <c r="F159" s="600"/>
      <c r="G159" s="600"/>
      <c r="H159" s="517" t="s">
        <v>232</v>
      </c>
      <c r="I159" s="517"/>
      <c r="J159" s="226">
        <f>SUM(J155:J158)</f>
        <v>80000</v>
      </c>
      <c r="K159" s="226">
        <f t="shared" ref="K159:U159" si="49">SUM(K155:K158)</f>
        <v>3046</v>
      </c>
      <c r="L159" s="226">
        <f t="shared" si="49"/>
        <v>9100</v>
      </c>
      <c r="M159" s="226">
        <f t="shared" si="49"/>
        <v>1200</v>
      </c>
      <c r="N159" s="226">
        <f t="shared" si="49"/>
        <v>0</v>
      </c>
      <c r="O159" s="226">
        <f t="shared" si="49"/>
        <v>0</v>
      </c>
      <c r="P159" s="226">
        <f t="shared" si="49"/>
        <v>10300</v>
      </c>
      <c r="Q159" s="226">
        <f t="shared" si="49"/>
        <v>70900</v>
      </c>
      <c r="R159" s="226">
        <f t="shared" si="49"/>
        <v>1846</v>
      </c>
      <c r="S159" s="226">
        <f t="shared" si="49"/>
        <v>0</v>
      </c>
      <c r="T159" s="226">
        <f t="shared" si="49"/>
        <v>4661.88</v>
      </c>
      <c r="U159" s="226">
        <f t="shared" si="49"/>
        <v>77407.88</v>
      </c>
      <c r="V159" s="619"/>
      <c r="X159" s="89"/>
      <c r="Y159" s="89"/>
      <c r="Z159" s="89"/>
      <c r="AA159" s="89"/>
      <c r="AB159" s="619"/>
    </row>
    <row r="160" spans="1:28" s="9" customFormat="1" ht="21" x14ac:dyDescent="0.2">
      <c r="A160" s="599">
        <v>16</v>
      </c>
      <c r="B160" s="737" t="s">
        <v>1004</v>
      </c>
      <c r="C160" s="739" t="s">
        <v>1005</v>
      </c>
      <c r="D160" s="738">
        <v>265</v>
      </c>
      <c r="E160" s="738">
        <v>10</v>
      </c>
      <c r="F160" s="738" t="s">
        <v>578</v>
      </c>
      <c r="G160" s="738" t="s">
        <v>74</v>
      </c>
      <c r="H160" s="407" t="s">
        <v>1123</v>
      </c>
      <c r="I160" s="244">
        <v>22741</v>
      </c>
      <c r="J160" s="408">
        <v>37329</v>
      </c>
      <c r="K160" s="408">
        <v>2271</v>
      </c>
      <c r="L160" s="245">
        <v>0</v>
      </c>
      <c r="M160" s="245">
        <v>0</v>
      </c>
      <c r="N160" s="245">
        <v>0</v>
      </c>
      <c r="O160" s="245">
        <v>0</v>
      </c>
      <c r="P160" s="409">
        <f t="shared" si="36"/>
        <v>0</v>
      </c>
      <c r="Q160" s="245">
        <f t="shared" ref="Q160:R163" si="50">J160-L160</f>
        <v>37329</v>
      </c>
      <c r="R160" s="245">
        <f t="shared" si="50"/>
        <v>2271</v>
      </c>
      <c r="S160" s="245">
        <v>0</v>
      </c>
      <c r="T160" s="245">
        <v>4441.13</v>
      </c>
      <c r="U160" s="409">
        <f t="shared" si="38"/>
        <v>44041.13</v>
      </c>
      <c r="V160" s="651" t="s">
        <v>579</v>
      </c>
      <c r="X160" s="89"/>
      <c r="Y160" s="89"/>
      <c r="Z160" s="89"/>
      <c r="AA160" s="89"/>
      <c r="AB160" s="651"/>
    </row>
    <row r="161" spans="1:28" s="9" customFormat="1" ht="21" x14ac:dyDescent="0.2">
      <c r="A161" s="582"/>
      <c r="B161" s="583"/>
      <c r="C161" s="584"/>
      <c r="D161" s="582"/>
      <c r="E161" s="582"/>
      <c r="F161" s="582"/>
      <c r="G161" s="582"/>
      <c r="H161" s="402" t="s">
        <v>1124</v>
      </c>
      <c r="I161" s="144">
        <v>22559</v>
      </c>
      <c r="J161" s="406">
        <v>37889</v>
      </c>
      <c r="K161" s="406">
        <v>1711</v>
      </c>
      <c r="L161" s="156">
        <v>0</v>
      </c>
      <c r="M161" s="156">
        <v>0</v>
      </c>
      <c r="N161" s="156">
        <v>0</v>
      </c>
      <c r="O161" s="156">
        <v>0</v>
      </c>
      <c r="P161" s="270">
        <f t="shared" si="36"/>
        <v>0</v>
      </c>
      <c r="Q161" s="156">
        <f t="shared" si="50"/>
        <v>37889</v>
      </c>
      <c r="R161" s="156">
        <f t="shared" si="50"/>
        <v>1711</v>
      </c>
      <c r="S161" s="156">
        <v>0</v>
      </c>
      <c r="T161" s="156">
        <v>3083.02</v>
      </c>
      <c r="U161" s="270">
        <f t="shared" si="38"/>
        <v>42683.02</v>
      </c>
      <c r="V161" s="618"/>
      <c r="X161" s="89"/>
      <c r="Y161" s="89"/>
      <c r="Z161" s="89"/>
      <c r="AA161" s="89"/>
      <c r="AB161" s="618"/>
    </row>
    <row r="162" spans="1:28" s="9" customFormat="1" ht="21" x14ac:dyDescent="0.2">
      <c r="A162" s="582"/>
      <c r="B162" s="583"/>
      <c r="C162" s="584"/>
      <c r="D162" s="582"/>
      <c r="E162" s="582"/>
      <c r="F162" s="582"/>
      <c r="G162" s="582"/>
      <c r="H162" s="402" t="s">
        <v>1125</v>
      </c>
      <c r="I162" s="144">
        <v>22741</v>
      </c>
      <c r="J162" s="406">
        <v>38457</v>
      </c>
      <c r="K162" s="406">
        <v>1143</v>
      </c>
      <c r="L162" s="156">
        <v>0</v>
      </c>
      <c r="M162" s="156">
        <v>0</v>
      </c>
      <c r="N162" s="156">
        <v>0</v>
      </c>
      <c r="O162" s="156">
        <v>0</v>
      </c>
      <c r="P162" s="270">
        <f t="shared" si="36"/>
        <v>0</v>
      </c>
      <c r="Q162" s="156">
        <f t="shared" si="50"/>
        <v>38457</v>
      </c>
      <c r="R162" s="156">
        <f t="shared" si="50"/>
        <v>1143</v>
      </c>
      <c r="S162" s="156">
        <v>0</v>
      </c>
      <c r="T162" s="156">
        <v>1691.05</v>
      </c>
      <c r="U162" s="270">
        <f t="shared" si="38"/>
        <v>41291.050000000003</v>
      </c>
      <c r="V162" s="618"/>
      <c r="X162" s="89"/>
      <c r="Y162" s="89"/>
      <c r="Z162" s="89"/>
      <c r="AA162" s="89"/>
      <c r="AB162" s="618"/>
    </row>
    <row r="163" spans="1:28" s="9" customFormat="1" ht="21" x14ac:dyDescent="0.2">
      <c r="A163" s="582"/>
      <c r="B163" s="583"/>
      <c r="C163" s="584"/>
      <c r="D163" s="582"/>
      <c r="E163" s="582"/>
      <c r="F163" s="582"/>
      <c r="G163" s="582"/>
      <c r="H163" s="404" t="s">
        <v>1126</v>
      </c>
      <c r="I163" s="159">
        <v>22924</v>
      </c>
      <c r="J163" s="160">
        <v>37725</v>
      </c>
      <c r="K163" s="160">
        <v>566</v>
      </c>
      <c r="L163" s="198">
        <v>0</v>
      </c>
      <c r="M163" s="198">
        <v>0</v>
      </c>
      <c r="N163" s="198">
        <v>0</v>
      </c>
      <c r="O163" s="198">
        <v>0</v>
      </c>
      <c r="P163" s="275">
        <f t="shared" si="36"/>
        <v>0</v>
      </c>
      <c r="Q163" s="198">
        <f t="shared" si="50"/>
        <v>37725</v>
      </c>
      <c r="R163" s="198">
        <f t="shared" si="50"/>
        <v>566</v>
      </c>
      <c r="S163" s="198">
        <v>0</v>
      </c>
      <c r="T163" s="198">
        <v>240.3</v>
      </c>
      <c r="U163" s="275">
        <f t="shared" si="38"/>
        <v>38531.300000000003</v>
      </c>
      <c r="V163" s="618"/>
      <c r="X163" s="89"/>
      <c r="Y163" s="89"/>
      <c r="Z163" s="89"/>
      <c r="AA163" s="89"/>
      <c r="AB163" s="618"/>
    </row>
    <row r="164" spans="1:28" s="9" customFormat="1" ht="21" x14ac:dyDescent="0.2">
      <c r="A164" s="600"/>
      <c r="B164" s="627"/>
      <c r="C164" s="626"/>
      <c r="D164" s="620"/>
      <c r="E164" s="620"/>
      <c r="F164" s="620"/>
      <c r="G164" s="620"/>
      <c r="H164" s="517" t="s">
        <v>232</v>
      </c>
      <c r="I164" s="517"/>
      <c r="J164" s="226">
        <f>SUM(J160:J163)</f>
        <v>151400</v>
      </c>
      <c r="K164" s="226">
        <f t="shared" ref="K164:U164" si="51">SUM(K160:K163)</f>
        <v>5691</v>
      </c>
      <c r="L164" s="226">
        <f t="shared" si="51"/>
        <v>0</v>
      </c>
      <c r="M164" s="226">
        <f t="shared" si="51"/>
        <v>0</v>
      </c>
      <c r="N164" s="226">
        <f t="shared" si="51"/>
        <v>0</v>
      </c>
      <c r="O164" s="226">
        <f t="shared" si="51"/>
        <v>0</v>
      </c>
      <c r="P164" s="226">
        <f t="shared" si="51"/>
        <v>0</v>
      </c>
      <c r="Q164" s="226">
        <f t="shared" si="51"/>
        <v>151400</v>
      </c>
      <c r="R164" s="226">
        <f t="shared" si="51"/>
        <v>5691</v>
      </c>
      <c r="S164" s="226">
        <f t="shared" si="51"/>
        <v>0</v>
      </c>
      <c r="T164" s="226">
        <f t="shared" si="51"/>
        <v>9455.4999999999982</v>
      </c>
      <c r="U164" s="226">
        <f t="shared" si="51"/>
        <v>166546.5</v>
      </c>
      <c r="V164" s="652"/>
      <c r="X164" s="89"/>
      <c r="Y164" s="89"/>
      <c r="Z164" s="89"/>
      <c r="AA164" s="89"/>
      <c r="AB164" s="652"/>
    </row>
    <row r="165" spans="1:28" s="9" customFormat="1" ht="21" x14ac:dyDescent="0.2">
      <c r="A165" s="599">
        <v>17</v>
      </c>
      <c r="B165" s="603" t="s">
        <v>975</v>
      </c>
      <c r="C165" s="601" t="s">
        <v>1006</v>
      </c>
      <c r="D165" s="599">
        <v>85</v>
      </c>
      <c r="E165" s="599">
        <v>6</v>
      </c>
      <c r="F165" s="599" t="s">
        <v>389</v>
      </c>
      <c r="G165" s="599" t="s">
        <v>74</v>
      </c>
      <c r="H165" s="403" t="s">
        <v>1123</v>
      </c>
      <c r="I165" s="153">
        <v>22317</v>
      </c>
      <c r="J165" s="405">
        <v>24100</v>
      </c>
      <c r="K165" s="405">
        <v>1500</v>
      </c>
      <c r="L165" s="161">
        <v>14460.36</v>
      </c>
      <c r="M165" s="161">
        <v>1500</v>
      </c>
      <c r="N165" s="161">
        <v>1069.6400000000001</v>
      </c>
      <c r="O165" s="161">
        <v>0</v>
      </c>
      <c r="P165" s="269">
        <f t="shared" si="36"/>
        <v>17030</v>
      </c>
      <c r="Q165" s="161">
        <f t="shared" ref="Q165:R168" si="52">J165-L165</f>
        <v>9639.64</v>
      </c>
      <c r="R165" s="161">
        <f t="shared" si="52"/>
        <v>0</v>
      </c>
      <c r="S165" s="161">
        <v>233.73</v>
      </c>
      <c r="T165" s="161">
        <v>831.91</v>
      </c>
      <c r="U165" s="269">
        <f t="shared" si="38"/>
        <v>10705.279999999999</v>
      </c>
      <c r="V165" s="617">
        <v>241681</v>
      </c>
      <c r="X165" s="89"/>
      <c r="Y165" s="89"/>
      <c r="Z165" s="89"/>
      <c r="AA165" s="89"/>
      <c r="AB165" s="617"/>
    </row>
    <row r="166" spans="1:28" s="9" customFormat="1" ht="21" x14ac:dyDescent="0.2">
      <c r="A166" s="582"/>
      <c r="B166" s="583"/>
      <c r="C166" s="584"/>
      <c r="D166" s="582"/>
      <c r="E166" s="582"/>
      <c r="F166" s="582"/>
      <c r="G166" s="582"/>
      <c r="H166" s="402" t="s">
        <v>1124</v>
      </c>
      <c r="I166" s="144">
        <v>22498</v>
      </c>
      <c r="J166" s="406">
        <v>24461</v>
      </c>
      <c r="K166" s="406">
        <v>1139</v>
      </c>
      <c r="L166" s="156">
        <v>0</v>
      </c>
      <c r="M166" s="156">
        <v>0</v>
      </c>
      <c r="N166" s="156">
        <v>0</v>
      </c>
      <c r="O166" s="156">
        <v>0</v>
      </c>
      <c r="P166" s="270">
        <f t="shared" si="36"/>
        <v>0</v>
      </c>
      <c r="Q166" s="156">
        <f t="shared" si="52"/>
        <v>24461</v>
      </c>
      <c r="R166" s="156">
        <f t="shared" si="52"/>
        <v>1139</v>
      </c>
      <c r="S166" s="156">
        <v>180.94</v>
      </c>
      <c r="T166" s="156">
        <v>2296.9899999999998</v>
      </c>
      <c r="U166" s="270">
        <f t="shared" si="38"/>
        <v>28077.93</v>
      </c>
      <c r="V166" s="618"/>
      <c r="X166" s="89"/>
      <c r="Y166" s="89"/>
      <c r="Z166" s="89"/>
      <c r="AA166" s="89"/>
      <c r="AB166" s="618"/>
    </row>
    <row r="167" spans="1:28" s="9" customFormat="1" ht="21" x14ac:dyDescent="0.2">
      <c r="A167" s="582"/>
      <c r="B167" s="583"/>
      <c r="C167" s="584"/>
      <c r="D167" s="582"/>
      <c r="E167" s="582"/>
      <c r="F167" s="582"/>
      <c r="G167" s="582"/>
      <c r="H167" s="402" t="s">
        <v>1125</v>
      </c>
      <c r="I167" s="144">
        <v>22682</v>
      </c>
      <c r="J167" s="406">
        <v>24828</v>
      </c>
      <c r="K167" s="406">
        <v>772</v>
      </c>
      <c r="L167" s="156">
        <v>0</v>
      </c>
      <c r="M167" s="156">
        <v>0</v>
      </c>
      <c r="N167" s="156">
        <v>0</v>
      </c>
      <c r="O167" s="156">
        <v>0</v>
      </c>
      <c r="P167" s="270">
        <f t="shared" si="36"/>
        <v>0</v>
      </c>
      <c r="Q167" s="156">
        <f t="shared" si="52"/>
        <v>24828</v>
      </c>
      <c r="R167" s="156">
        <f t="shared" si="52"/>
        <v>772</v>
      </c>
      <c r="S167" s="156">
        <v>0</v>
      </c>
      <c r="T167" s="156">
        <v>1392.75</v>
      </c>
      <c r="U167" s="270">
        <f t="shared" si="38"/>
        <v>26992.75</v>
      </c>
      <c r="V167" s="618"/>
      <c r="X167" s="89"/>
      <c r="Y167" s="89"/>
      <c r="Z167" s="89"/>
      <c r="AA167" s="89"/>
      <c r="AB167" s="618"/>
    </row>
    <row r="168" spans="1:28" s="9" customFormat="1" ht="21" x14ac:dyDescent="0.2">
      <c r="A168" s="582"/>
      <c r="B168" s="583"/>
      <c r="C168" s="584"/>
      <c r="D168" s="582"/>
      <c r="E168" s="582"/>
      <c r="F168" s="582"/>
      <c r="G168" s="582"/>
      <c r="H168" s="404" t="s">
        <v>1126</v>
      </c>
      <c r="I168" s="159">
        <v>22863</v>
      </c>
      <c r="J168" s="160">
        <v>26611</v>
      </c>
      <c r="K168" s="160">
        <v>399</v>
      </c>
      <c r="L168" s="198">
        <v>0</v>
      </c>
      <c r="M168" s="198">
        <v>0</v>
      </c>
      <c r="N168" s="198">
        <v>0</v>
      </c>
      <c r="O168" s="198">
        <v>0</v>
      </c>
      <c r="P168" s="275">
        <f t="shared" si="36"/>
        <v>0</v>
      </c>
      <c r="Q168" s="198">
        <f t="shared" si="52"/>
        <v>26611</v>
      </c>
      <c r="R168" s="198">
        <f t="shared" si="52"/>
        <v>399</v>
      </c>
      <c r="S168" s="198">
        <v>0</v>
      </c>
      <c r="T168" s="198">
        <v>503.06</v>
      </c>
      <c r="U168" s="275">
        <f t="shared" si="38"/>
        <v>27513.06</v>
      </c>
      <c r="V168" s="618"/>
      <c r="X168" s="89"/>
      <c r="Y168" s="89"/>
      <c r="Z168" s="89"/>
      <c r="AA168" s="89"/>
      <c r="AB168" s="618"/>
    </row>
    <row r="169" spans="1:28" s="9" customFormat="1" ht="21" x14ac:dyDescent="0.2">
      <c r="A169" s="600"/>
      <c r="B169" s="616"/>
      <c r="C169" s="602"/>
      <c r="D169" s="600"/>
      <c r="E169" s="600"/>
      <c r="F169" s="600"/>
      <c r="G169" s="600"/>
      <c r="H169" s="517" t="s">
        <v>232</v>
      </c>
      <c r="I169" s="517"/>
      <c r="J169" s="226">
        <f>SUM(J165:J168)</f>
        <v>100000</v>
      </c>
      <c r="K169" s="226">
        <f t="shared" ref="K169:U169" si="53">SUM(K165:K168)</f>
        <v>3810</v>
      </c>
      <c r="L169" s="226">
        <f t="shared" si="53"/>
        <v>14460.36</v>
      </c>
      <c r="M169" s="226">
        <f t="shared" si="53"/>
        <v>1500</v>
      </c>
      <c r="N169" s="226">
        <f t="shared" si="53"/>
        <v>1069.6400000000001</v>
      </c>
      <c r="O169" s="226">
        <f t="shared" si="53"/>
        <v>0</v>
      </c>
      <c r="P169" s="309">
        <f t="shared" si="36"/>
        <v>17030</v>
      </c>
      <c r="Q169" s="226">
        <f t="shared" si="53"/>
        <v>85539.64</v>
      </c>
      <c r="R169" s="226">
        <f t="shared" si="53"/>
        <v>2310</v>
      </c>
      <c r="S169" s="226">
        <f t="shared" si="53"/>
        <v>414.66999999999996</v>
      </c>
      <c r="T169" s="226">
        <f t="shared" si="53"/>
        <v>5024.71</v>
      </c>
      <c r="U169" s="226">
        <f t="shared" si="53"/>
        <v>93289.01999999999</v>
      </c>
      <c r="V169" s="619"/>
      <c r="X169" s="89"/>
      <c r="Y169" s="89"/>
      <c r="Z169" s="89"/>
      <c r="AA169" s="89"/>
      <c r="AB169" s="619"/>
    </row>
    <row r="170" spans="1:28" s="9" customFormat="1" ht="21" x14ac:dyDescent="0.2">
      <c r="A170" s="599">
        <v>18</v>
      </c>
      <c r="B170" s="737" t="s">
        <v>1007</v>
      </c>
      <c r="C170" s="739" t="s">
        <v>1008</v>
      </c>
      <c r="D170" s="738" t="s">
        <v>1009</v>
      </c>
      <c r="E170" s="738">
        <v>3</v>
      </c>
      <c r="F170" s="738" t="s">
        <v>389</v>
      </c>
      <c r="G170" s="738" t="s">
        <v>74</v>
      </c>
      <c r="H170" s="407" t="s">
        <v>1123</v>
      </c>
      <c r="I170" s="244">
        <v>22317</v>
      </c>
      <c r="J170" s="408">
        <v>48100</v>
      </c>
      <c r="K170" s="408">
        <v>3000</v>
      </c>
      <c r="L170" s="245">
        <v>0</v>
      </c>
      <c r="M170" s="245">
        <v>2500</v>
      </c>
      <c r="N170" s="245">
        <v>0</v>
      </c>
      <c r="O170" s="245">
        <v>0</v>
      </c>
      <c r="P170" s="409">
        <f t="shared" si="36"/>
        <v>2500</v>
      </c>
      <c r="Q170" s="245">
        <f t="shared" ref="Q170:R173" si="54">J170-L170</f>
        <v>48100</v>
      </c>
      <c r="R170" s="245">
        <f t="shared" si="54"/>
        <v>500</v>
      </c>
      <c r="S170" s="245">
        <v>0</v>
      </c>
      <c r="T170" s="245">
        <v>6305.71</v>
      </c>
      <c r="U170" s="409">
        <f t="shared" si="38"/>
        <v>54905.71</v>
      </c>
      <c r="V170" s="651">
        <v>242040</v>
      </c>
      <c r="X170" s="89"/>
      <c r="Y170" s="89"/>
      <c r="Z170" s="89"/>
      <c r="AA170" s="89"/>
      <c r="AB170" s="651"/>
    </row>
    <row r="171" spans="1:28" s="9" customFormat="1" ht="21" x14ac:dyDescent="0.2">
      <c r="A171" s="582"/>
      <c r="B171" s="583"/>
      <c r="C171" s="584"/>
      <c r="D171" s="582"/>
      <c r="E171" s="582"/>
      <c r="F171" s="582"/>
      <c r="G171" s="582"/>
      <c r="H171" s="402" t="s">
        <v>1124</v>
      </c>
      <c r="I171" s="144">
        <v>22498</v>
      </c>
      <c r="J171" s="406">
        <v>48821</v>
      </c>
      <c r="K171" s="406">
        <v>2279</v>
      </c>
      <c r="L171" s="156">
        <v>0</v>
      </c>
      <c r="M171" s="156">
        <v>0</v>
      </c>
      <c r="N171" s="156">
        <v>0</v>
      </c>
      <c r="O171" s="156">
        <v>0</v>
      </c>
      <c r="P171" s="270">
        <f t="shared" si="36"/>
        <v>0</v>
      </c>
      <c r="Q171" s="156">
        <f t="shared" si="54"/>
        <v>48821</v>
      </c>
      <c r="R171" s="156">
        <f t="shared" si="54"/>
        <v>2279</v>
      </c>
      <c r="S171" s="156">
        <v>0</v>
      </c>
      <c r="T171" s="156">
        <v>4584.49</v>
      </c>
      <c r="U171" s="270">
        <f t="shared" si="38"/>
        <v>55684.49</v>
      </c>
      <c r="V171" s="618"/>
      <c r="X171" s="89"/>
      <c r="Y171" s="89"/>
      <c r="Z171" s="89"/>
      <c r="AA171" s="89"/>
      <c r="AB171" s="618"/>
    </row>
    <row r="172" spans="1:28" s="9" customFormat="1" ht="21" x14ac:dyDescent="0.2">
      <c r="A172" s="582"/>
      <c r="B172" s="583"/>
      <c r="C172" s="584"/>
      <c r="D172" s="582"/>
      <c r="E172" s="582"/>
      <c r="F172" s="582"/>
      <c r="G172" s="582"/>
      <c r="H172" s="402" t="s">
        <v>1125</v>
      </c>
      <c r="I172" s="144">
        <v>22682</v>
      </c>
      <c r="J172" s="406">
        <v>49554</v>
      </c>
      <c r="K172" s="406">
        <v>1546</v>
      </c>
      <c r="L172" s="156">
        <v>0</v>
      </c>
      <c r="M172" s="156">
        <v>0</v>
      </c>
      <c r="N172" s="156">
        <v>0</v>
      </c>
      <c r="O172" s="156">
        <v>0</v>
      </c>
      <c r="P172" s="270">
        <f t="shared" si="36"/>
        <v>0</v>
      </c>
      <c r="Q172" s="156">
        <f t="shared" si="54"/>
        <v>49554</v>
      </c>
      <c r="R172" s="156">
        <f t="shared" si="54"/>
        <v>1546</v>
      </c>
      <c r="S172" s="156">
        <v>0</v>
      </c>
      <c r="T172" s="156">
        <v>2779.78</v>
      </c>
      <c r="U172" s="270">
        <f t="shared" si="38"/>
        <v>53879.78</v>
      </c>
      <c r="V172" s="618"/>
      <c r="X172" s="89"/>
      <c r="Y172" s="89"/>
      <c r="Z172" s="89"/>
      <c r="AA172" s="89"/>
      <c r="AB172" s="618"/>
    </row>
    <row r="173" spans="1:28" s="9" customFormat="1" ht="21" x14ac:dyDescent="0.2">
      <c r="A173" s="582"/>
      <c r="B173" s="583"/>
      <c r="C173" s="584"/>
      <c r="D173" s="582"/>
      <c r="E173" s="582"/>
      <c r="F173" s="582"/>
      <c r="G173" s="582"/>
      <c r="H173" s="404" t="s">
        <v>1126</v>
      </c>
      <c r="I173" s="159">
        <v>22863</v>
      </c>
      <c r="J173" s="160">
        <v>53525</v>
      </c>
      <c r="K173" s="160">
        <v>803</v>
      </c>
      <c r="L173" s="198">
        <v>0</v>
      </c>
      <c r="M173" s="198">
        <v>0</v>
      </c>
      <c r="N173" s="198">
        <v>0</v>
      </c>
      <c r="O173" s="198">
        <v>0</v>
      </c>
      <c r="P173" s="275">
        <f t="shared" si="36"/>
        <v>0</v>
      </c>
      <c r="Q173" s="198">
        <f t="shared" si="54"/>
        <v>53525</v>
      </c>
      <c r="R173" s="198">
        <f t="shared" si="54"/>
        <v>803</v>
      </c>
      <c r="S173" s="198">
        <v>0</v>
      </c>
      <c r="T173" s="198">
        <v>1011.84</v>
      </c>
      <c r="U173" s="275">
        <f t="shared" si="38"/>
        <v>55339.839999999997</v>
      </c>
      <c r="V173" s="618"/>
      <c r="X173" s="89"/>
      <c r="Y173" s="89"/>
      <c r="Z173" s="89"/>
      <c r="AA173" s="89"/>
      <c r="AB173" s="618"/>
    </row>
    <row r="174" spans="1:28" s="9" customFormat="1" ht="21" x14ac:dyDescent="0.2">
      <c r="A174" s="600"/>
      <c r="B174" s="627"/>
      <c r="C174" s="626"/>
      <c r="D174" s="620"/>
      <c r="E174" s="620"/>
      <c r="F174" s="620"/>
      <c r="G174" s="620"/>
      <c r="H174" s="518" t="s">
        <v>232</v>
      </c>
      <c r="I174" s="518"/>
      <c r="J174" s="227">
        <f>SUM(J170:J173)</f>
        <v>200000</v>
      </c>
      <c r="K174" s="227">
        <f t="shared" ref="K174:U174" si="55">SUM(K170:K173)</f>
        <v>7628</v>
      </c>
      <c r="L174" s="227">
        <f t="shared" si="55"/>
        <v>0</v>
      </c>
      <c r="M174" s="227">
        <f t="shared" si="55"/>
        <v>2500</v>
      </c>
      <c r="N174" s="227">
        <f t="shared" si="55"/>
        <v>0</v>
      </c>
      <c r="O174" s="227">
        <f t="shared" si="55"/>
        <v>0</v>
      </c>
      <c r="P174" s="227">
        <f t="shared" si="55"/>
        <v>2500</v>
      </c>
      <c r="Q174" s="227">
        <f t="shared" si="55"/>
        <v>200000</v>
      </c>
      <c r="R174" s="227">
        <f t="shared" si="55"/>
        <v>5128</v>
      </c>
      <c r="S174" s="227">
        <f t="shared" si="55"/>
        <v>0</v>
      </c>
      <c r="T174" s="227">
        <f t="shared" si="55"/>
        <v>14681.820000000002</v>
      </c>
      <c r="U174" s="227">
        <f t="shared" si="55"/>
        <v>219809.81999999998</v>
      </c>
      <c r="V174" s="652"/>
      <c r="X174" s="89"/>
      <c r="Y174" s="89"/>
      <c r="Z174" s="89"/>
      <c r="AA174" s="89"/>
      <c r="AB174" s="652"/>
    </row>
    <row r="175" spans="1:28" s="9" customFormat="1" ht="21" x14ac:dyDescent="0.2">
      <c r="A175" s="599">
        <v>19</v>
      </c>
      <c r="B175" s="603" t="s">
        <v>566</v>
      </c>
      <c r="C175" s="601" t="s">
        <v>1010</v>
      </c>
      <c r="D175" s="599">
        <v>256</v>
      </c>
      <c r="E175" s="599">
        <v>1</v>
      </c>
      <c r="F175" s="599" t="s">
        <v>389</v>
      </c>
      <c r="G175" s="599" t="s">
        <v>74</v>
      </c>
      <c r="H175" s="403" t="s">
        <v>1123</v>
      </c>
      <c r="I175" s="153">
        <v>22317</v>
      </c>
      <c r="J175" s="405">
        <v>38128</v>
      </c>
      <c r="K175" s="405">
        <v>2372</v>
      </c>
      <c r="L175" s="161">
        <v>38128</v>
      </c>
      <c r="M175" s="161">
        <v>2372</v>
      </c>
      <c r="N175" s="161">
        <v>0</v>
      </c>
      <c r="O175" s="161">
        <v>0</v>
      </c>
      <c r="P175" s="269">
        <f t="shared" si="36"/>
        <v>40500</v>
      </c>
      <c r="Q175" s="161">
        <f t="shared" ref="Q175:R178" si="56">J175-L175</f>
        <v>0</v>
      </c>
      <c r="R175" s="161">
        <f t="shared" si="56"/>
        <v>0</v>
      </c>
      <c r="S175" s="161">
        <v>0</v>
      </c>
      <c r="T175" s="161">
        <v>3287.81</v>
      </c>
      <c r="U175" s="269">
        <f t="shared" si="38"/>
        <v>3287.81</v>
      </c>
      <c r="V175" s="617">
        <v>23073</v>
      </c>
      <c r="X175" s="89"/>
      <c r="Y175" s="89"/>
      <c r="Z175" s="89"/>
      <c r="AA175" s="89"/>
      <c r="AB175" s="617"/>
    </row>
    <row r="176" spans="1:28" s="9" customFormat="1" ht="21" x14ac:dyDescent="0.2">
      <c r="A176" s="582"/>
      <c r="B176" s="583"/>
      <c r="C176" s="584"/>
      <c r="D176" s="582"/>
      <c r="E176" s="582"/>
      <c r="F176" s="582"/>
      <c r="G176" s="582"/>
      <c r="H176" s="402" t="s">
        <v>1124</v>
      </c>
      <c r="I176" s="144">
        <v>22498</v>
      </c>
      <c r="J176" s="406">
        <v>38700</v>
      </c>
      <c r="K176" s="406">
        <v>1800</v>
      </c>
      <c r="L176" s="156">
        <v>9900</v>
      </c>
      <c r="M176" s="156">
        <v>1800</v>
      </c>
      <c r="N176" s="156">
        <v>0</v>
      </c>
      <c r="O176" s="156">
        <v>0</v>
      </c>
      <c r="P176" s="270">
        <f t="shared" si="36"/>
        <v>11700</v>
      </c>
      <c r="Q176" s="156">
        <f t="shared" si="56"/>
        <v>28800</v>
      </c>
      <c r="R176" s="156">
        <f t="shared" si="56"/>
        <v>0</v>
      </c>
      <c r="S176" s="156">
        <v>0</v>
      </c>
      <c r="T176" s="156">
        <v>4506</v>
      </c>
      <c r="U176" s="270">
        <f t="shared" si="38"/>
        <v>33306</v>
      </c>
      <c r="V176" s="618"/>
      <c r="X176" s="89"/>
      <c r="Y176" s="89"/>
      <c r="Z176" s="89"/>
      <c r="AA176" s="89"/>
      <c r="AB176" s="618"/>
    </row>
    <row r="177" spans="1:28" s="9" customFormat="1" ht="21" x14ac:dyDescent="0.2">
      <c r="A177" s="582"/>
      <c r="B177" s="583"/>
      <c r="C177" s="584"/>
      <c r="D177" s="582"/>
      <c r="E177" s="582"/>
      <c r="F177" s="582"/>
      <c r="G177" s="582"/>
      <c r="H177" s="402" t="s">
        <v>1125</v>
      </c>
      <c r="I177" s="144">
        <v>22682</v>
      </c>
      <c r="J177" s="406">
        <v>39281</v>
      </c>
      <c r="K177" s="406">
        <v>1219</v>
      </c>
      <c r="L177" s="156">
        <v>0</v>
      </c>
      <c r="M177" s="156">
        <v>0</v>
      </c>
      <c r="N177" s="156">
        <v>0</v>
      </c>
      <c r="O177" s="156">
        <v>0</v>
      </c>
      <c r="P177" s="270">
        <f t="shared" si="36"/>
        <v>0</v>
      </c>
      <c r="Q177" s="156">
        <f t="shared" si="56"/>
        <v>39281</v>
      </c>
      <c r="R177" s="156">
        <f t="shared" si="56"/>
        <v>1219</v>
      </c>
      <c r="S177" s="156">
        <v>0</v>
      </c>
      <c r="T177" s="156">
        <v>2203.5</v>
      </c>
      <c r="U177" s="270">
        <f t="shared" si="38"/>
        <v>42703.5</v>
      </c>
      <c r="V177" s="618"/>
      <c r="X177" s="89"/>
      <c r="Y177" s="89"/>
      <c r="Z177" s="89"/>
      <c r="AA177" s="89"/>
      <c r="AB177" s="618"/>
    </row>
    <row r="178" spans="1:28" s="9" customFormat="1" ht="21" x14ac:dyDescent="0.2">
      <c r="A178" s="582"/>
      <c r="B178" s="583"/>
      <c r="C178" s="584"/>
      <c r="D178" s="582"/>
      <c r="E178" s="582"/>
      <c r="F178" s="582"/>
      <c r="G178" s="582"/>
      <c r="H178" s="404" t="s">
        <v>1126</v>
      </c>
      <c r="I178" s="159">
        <v>22863</v>
      </c>
      <c r="J178" s="160">
        <v>41991</v>
      </c>
      <c r="K178" s="160">
        <v>630</v>
      </c>
      <c r="L178" s="198">
        <v>0</v>
      </c>
      <c r="M178" s="198">
        <v>0</v>
      </c>
      <c r="N178" s="198">
        <v>0</v>
      </c>
      <c r="O178" s="198">
        <v>0</v>
      </c>
      <c r="P178" s="275">
        <f t="shared" si="36"/>
        <v>0</v>
      </c>
      <c r="Q178" s="198">
        <f t="shared" si="56"/>
        <v>41991</v>
      </c>
      <c r="R178" s="198">
        <f t="shared" si="56"/>
        <v>630</v>
      </c>
      <c r="S178" s="198">
        <v>0</v>
      </c>
      <c r="T178" s="198">
        <v>793.8</v>
      </c>
      <c r="U178" s="275">
        <f t="shared" si="38"/>
        <v>43414.8</v>
      </c>
      <c r="V178" s="618"/>
      <c r="X178" s="89"/>
      <c r="Y178" s="89"/>
      <c r="Z178" s="89"/>
      <c r="AA178" s="89"/>
      <c r="AB178" s="618"/>
    </row>
    <row r="179" spans="1:28" s="9" customFormat="1" ht="21" x14ac:dyDescent="0.2">
      <c r="A179" s="600"/>
      <c r="B179" s="616"/>
      <c r="C179" s="602"/>
      <c r="D179" s="600"/>
      <c r="E179" s="600"/>
      <c r="F179" s="600"/>
      <c r="G179" s="600"/>
      <c r="H179" s="517" t="s">
        <v>232</v>
      </c>
      <c r="I179" s="517"/>
      <c r="J179" s="226">
        <f>SUM(J175:J178)</f>
        <v>158100</v>
      </c>
      <c r="K179" s="226">
        <f t="shared" ref="K179:U179" si="57">SUM(K175:K178)</f>
        <v>6021</v>
      </c>
      <c r="L179" s="226">
        <f t="shared" si="57"/>
        <v>48028</v>
      </c>
      <c r="M179" s="226">
        <f t="shared" si="57"/>
        <v>4172</v>
      </c>
      <c r="N179" s="226">
        <f t="shared" si="57"/>
        <v>0</v>
      </c>
      <c r="O179" s="226">
        <f t="shared" si="57"/>
        <v>0</v>
      </c>
      <c r="P179" s="226">
        <f t="shared" si="57"/>
        <v>52200</v>
      </c>
      <c r="Q179" s="226">
        <f t="shared" si="57"/>
        <v>110072</v>
      </c>
      <c r="R179" s="226">
        <f t="shared" si="57"/>
        <v>1849</v>
      </c>
      <c r="S179" s="226">
        <f t="shared" si="57"/>
        <v>0</v>
      </c>
      <c r="T179" s="226">
        <f t="shared" si="57"/>
        <v>10791.109999999999</v>
      </c>
      <c r="U179" s="226">
        <f t="shared" si="57"/>
        <v>122712.11</v>
      </c>
      <c r="V179" s="619"/>
      <c r="X179" s="89"/>
      <c r="Y179" s="89"/>
      <c r="Z179" s="89"/>
      <c r="AA179" s="89"/>
      <c r="AB179" s="619"/>
    </row>
    <row r="180" spans="1:28" s="9" customFormat="1" ht="21" x14ac:dyDescent="0.2">
      <c r="A180" s="599">
        <v>20</v>
      </c>
      <c r="B180" s="603" t="s">
        <v>566</v>
      </c>
      <c r="C180" s="601" t="s">
        <v>1011</v>
      </c>
      <c r="D180" s="599">
        <v>332</v>
      </c>
      <c r="E180" s="599">
        <v>5</v>
      </c>
      <c r="F180" s="599" t="s">
        <v>389</v>
      </c>
      <c r="G180" s="599" t="s">
        <v>74</v>
      </c>
      <c r="H180" s="403" t="s">
        <v>1123</v>
      </c>
      <c r="I180" s="153">
        <v>22376</v>
      </c>
      <c r="J180" s="405">
        <v>43163</v>
      </c>
      <c r="K180" s="405">
        <v>2637</v>
      </c>
      <c r="L180" s="161">
        <v>32363</v>
      </c>
      <c r="M180" s="161">
        <v>2637</v>
      </c>
      <c r="N180" s="161">
        <v>0</v>
      </c>
      <c r="O180" s="161">
        <v>0</v>
      </c>
      <c r="P180" s="269">
        <f t="shared" ref="P180:P228" si="58">SUM(L180:O180)</f>
        <v>35000</v>
      </c>
      <c r="Q180" s="161">
        <f t="shared" ref="Q180:R183" si="59">J180-L180</f>
        <v>10800</v>
      </c>
      <c r="R180" s="161">
        <f t="shared" si="59"/>
        <v>0</v>
      </c>
      <c r="S180" s="161">
        <v>0</v>
      </c>
      <c r="T180" s="161">
        <v>6052</v>
      </c>
      <c r="U180" s="269">
        <f t="shared" ref="U180:U228" si="60">SUM(Q180:T180)</f>
        <v>16852</v>
      </c>
      <c r="V180" s="617">
        <v>23080</v>
      </c>
      <c r="X180" s="89"/>
      <c r="Y180" s="89"/>
      <c r="Z180" s="89"/>
      <c r="AA180" s="89"/>
      <c r="AB180" s="617"/>
    </row>
    <row r="181" spans="1:28" s="9" customFormat="1" ht="21" x14ac:dyDescent="0.2">
      <c r="A181" s="582"/>
      <c r="B181" s="583"/>
      <c r="C181" s="584"/>
      <c r="D181" s="582"/>
      <c r="E181" s="582"/>
      <c r="F181" s="582"/>
      <c r="G181" s="582"/>
      <c r="H181" s="402" t="s">
        <v>1124</v>
      </c>
      <c r="I181" s="144">
        <v>22559</v>
      </c>
      <c r="J181" s="406">
        <v>43810</v>
      </c>
      <c r="K181" s="406">
        <v>1990</v>
      </c>
      <c r="L181" s="156">
        <v>0</v>
      </c>
      <c r="M181" s="156">
        <v>0</v>
      </c>
      <c r="N181" s="156">
        <v>0</v>
      </c>
      <c r="O181" s="156">
        <v>0</v>
      </c>
      <c r="P181" s="270">
        <f t="shared" si="58"/>
        <v>0</v>
      </c>
      <c r="Q181" s="156">
        <f t="shared" si="59"/>
        <v>43810</v>
      </c>
      <c r="R181" s="156">
        <f t="shared" si="59"/>
        <v>1990</v>
      </c>
      <c r="S181" s="156">
        <v>0</v>
      </c>
      <c r="T181" s="156">
        <v>3564.81</v>
      </c>
      <c r="U181" s="270">
        <f t="shared" si="60"/>
        <v>49364.81</v>
      </c>
      <c r="V181" s="618"/>
      <c r="X181" s="89"/>
      <c r="Y181" s="89"/>
      <c r="Z181" s="89"/>
      <c r="AA181" s="89"/>
      <c r="AB181" s="618"/>
    </row>
    <row r="182" spans="1:28" s="9" customFormat="1" ht="21" x14ac:dyDescent="0.2">
      <c r="A182" s="582"/>
      <c r="B182" s="583"/>
      <c r="C182" s="584"/>
      <c r="D182" s="582"/>
      <c r="E182" s="582"/>
      <c r="F182" s="582"/>
      <c r="G182" s="582"/>
      <c r="H182" s="402" t="s">
        <v>1125</v>
      </c>
      <c r="I182" s="144">
        <v>22741</v>
      </c>
      <c r="J182" s="406">
        <v>44468</v>
      </c>
      <c r="K182" s="406">
        <v>1332</v>
      </c>
      <c r="L182" s="156">
        <v>0</v>
      </c>
      <c r="M182" s="156">
        <v>0</v>
      </c>
      <c r="N182" s="156">
        <v>0</v>
      </c>
      <c r="O182" s="156">
        <v>0</v>
      </c>
      <c r="P182" s="270">
        <f t="shared" si="58"/>
        <v>0</v>
      </c>
      <c r="Q182" s="156">
        <f t="shared" si="59"/>
        <v>44468</v>
      </c>
      <c r="R182" s="156">
        <f t="shared" si="59"/>
        <v>1332</v>
      </c>
      <c r="S182" s="156">
        <v>0</v>
      </c>
      <c r="T182" s="156">
        <v>1955.37</v>
      </c>
      <c r="U182" s="270">
        <f t="shared" si="60"/>
        <v>47755.37</v>
      </c>
      <c r="V182" s="618"/>
      <c r="X182" s="89"/>
      <c r="Y182" s="89"/>
      <c r="Z182" s="89"/>
      <c r="AA182" s="89"/>
      <c r="AB182" s="618"/>
    </row>
    <row r="183" spans="1:28" s="9" customFormat="1" ht="21" x14ac:dyDescent="0.2">
      <c r="A183" s="582"/>
      <c r="B183" s="583"/>
      <c r="C183" s="584"/>
      <c r="D183" s="582"/>
      <c r="E183" s="582"/>
      <c r="F183" s="582"/>
      <c r="G183" s="582"/>
      <c r="H183" s="404" t="s">
        <v>1126</v>
      </c>
      <c r="I183" s="159">
        <v>22924</v>
      </c>
      <c r="J183" s="160">
        <v>44359</v>
      </c>
      <c r="K183" s="160">
        <v>665</v>
      </c>
      <c r="L183" s="198">
        <v>0</v>
      </c>
      <c r="M183" s="198">
        <v>0</v>
      </c>
      <c r="N183" s="198">
        <v>0</v>
      </c>
      <c r="O183" s="198">
        <v>0</v>
      </c>
      <c r="P183" s="275">
        <f t="shared" si="58"/>
        <v>0</v>
      </c>
      <c r="Q183" s="198">
        <f t="shared" si="59"/>
        <v>44359</v>
      </c>
      <c r="R183" s="198">
        <f t="shared" si="59"/>
        <v>665</v>
      </c>
      <c r="S183" s="198">
        <v>0</v>
      </c>
      <c r="T183" s="198">
        <v>282.56</v>
      </c>
      <c r="U183" s="275">
        <f t="shared" si="60"/>
        <v>45306.559999999998</v>
      </c>
      <c r="V183" s="618"/>
      <c r="X183" s="89"/>
      <c r="Y183" s="89"/>
      <c r="Z183" s="89"/>
      <c r="AA183" s="89"/>
      <c r="AB183" s="618"/>
    </row>
    <row r="184" spans="1:28" s="9" customFormat="1" ht="21" x14ac:dyDescent="0.2">
      <c r="A184" s="600"/>
      <c r="B184" s="616"/>
      <c r="C184" s="602"/>
      <c r="D184" s="600"/>
      <c r="E184" s="600"/>
      <c r="F184" s="600"/>
      <c r="G184" s="600"/>
      <c r="H184" s="517" t="s">
        <v>232</v>
      </c>
      <c r="I184" s="517"/>
      <c r="J184" s="226">
        <f>SUM(J180:J183)</f>
        <v>175800</v>
      </c>
      <c r="K184" s="226">
        <f t="shared" ref="K184:U184" si="61">SUM(K180:K183)</f>
        <v>6624</v>
      </c>
      <c r="L184" s="226">
        <f t="shared" si="61"/>
        <v>32363</v>
      </c>
      <c r="M184" s="226">
        <f t="shared" si="61"/>
        <v>2637</v>
      </c>
      <c r="N184" s="226">
        <f t="shared" si="61"/>
        <v>0</v>
      </c>
      <c r="O184" s="226">
        <f t="shared" si="61"/>
        <v>0</v>
      </c>
      <c r="P184" s="226">
        <f t="shared" si="61"/>
        <v>35000</v>
      </c>
      <c r="Q184" s="226">
        <f t="shared" si="61"/>
        <v>143437</v>
      </c>
      <c r="R184" s="226">
        <f t="shared" si="61"/>
        <v>3987</v>
      </c>
      <c r="S184" s="226">
        <f t="shared" si="61"/>
        <v>0</v>
      </c>
      <c r="T184" s="226">
        <f t="shared" si="61"/>
        <v>11854.74</v>
      </c>
      <c r="U184" s="226">
        <f t="shared" si="61"/>
        <v>159278.74</v>
      </c>
      <c r="V184" s="619"/>
      <c r="X184" s="89"/>
      <c r="Y184" s="89"/>
      <c r="Z184" s="89"/>
      <c r="AA184" s="89"/>
      <c r="AB184" s="619"/>
    </row>
    <row r="185" spans="1:28" s="9" customFormat="1" ht="21" x14ac:dyDescent="0.2">
      <c r="A185" s="599">
        <v>21</v>
      </c>
      <c r="B185" s="737" t="s">
        <v>1012</v>
      </c>
      <c r="C185" s="739" t="s">
        <v>1013</v>
      </c>
      <c r="D185" s="738">
        <v>31</v>
      </c>
      <c r="E185" s="738">
        <v>1</v>
      </c>
      <c r="F185" s="738" t="s">
        <v>389</v>
      </c>
      <c r="G185" s="738" t="s">
        <v>74</v>
      </c>
      <c r="H185" s="407" t="s">
        <v>1123</v>
      </c>
      <c r="I185" s="244">
        <v>22376</v>
      </c>
      <c r="J185" s="408">
        <v>48900</v>
      </c>
      <c r="K185" s="408">
        <v>3000</v>
      </c>
      <c r="L185" s="245">
        <v>48900</v>
      </c>
      <c r="M185" s="245">
        <v>3000</v>
      </c>
      <c r="N185" s="245">
        <v>0</v>
      </c>
      <c r="O185" s="245">
        <v>0</v>
      </c>
      <c r="P185" s="409">
        <f t="shared" si="58"/>
        <v>51900</v>
      </c>
      <c r="Q185" s="245">
        <f t="shared" ref="Q185:R188" si="62">J185-L185</f>
        <v>0</v>
      </c>
      <c r="R185" s="245">
        <f t="shared" si="62"/>
        <v>0</v>
      </c>
      <c r="S185" s="245">
        <v>0</v>
      </c>
      <c r="T185" s="245">
        <v>0</v>
      </c>
      <c r="U185" s="409">
        <f t="shared" si="60"/>
        <v>0</v>
      </c>
      <c r="V185" s="651">
        <v>241655</v>
      </c>
      <c r="X185" s="89"/>
      <c r="Y185" s="89"/>
      <c r="Z185" s="89"/>
      <c r="AA185" s="89"/>
      <c r="AB185" s="651"/>
    </row>
    <row r="186" spans="1:28" s="9" customFormat="1" ht="21" x14ac:dyDescent="0.2">
      <c r="A186" s="582"/>
      <c r="B186" s="583"/>
      <c r="C186" s="584"/>
      <c r="D186" s="582"/>
      <c r="E186" s="582"/>
      <c r="F186" s="582"/>
      <c r="G186" s="582"/>
      <c r="H186" s="402" t="s">
        <v>1124</v>
      </c>
      <c r="I186" s="144">
        <v>22559</v>
      </c>
      <c r="J186" s="406">
        <v>49633</v>
      </c>
      <c r="K186" s="406">
        <v>2267</v>
      </c>
      <c r="L186" s="156">
        <v>100</v>
      </c>
      <c r="M186" s="156">
        <v>0</v>
      </c>
      <c r="N186" s="156">
        <v>0</v>
      </c>
      <c r="O186" s="156">
        <v>0</v>
      </c>
      <c r="P186" s="270">
        <f t="shared" si="58"/>
        <v>100</v>
      </c>
      <c r="Q186" s="156">
        <f t="shared" si="62"/>
        <v>49533</v>
      </c>
      <c r="R186" s="156">
        <f t="shared" si="62"/>
        <v>2267</v>
      </c>
      <c r="S186" s="156">
        <v>0</v>
      </c>
      <c r="T186" s="156">
        <v>4549.57</v>
      </c>
      <c r="U186" s="270">
        <f t="shared" si="60"/>
        <v>56349.57</v>
      </c>
      <c r="V186" s="618"/>
      <c r="X186" s="89"/>
      <c r="Y186" s="89"/>
      <c r="Z186" s="89"/>
      <c r="AA186" s="89"/>
      <c r="AB186" s="618"/>
    </row>
    <row r="187" spans="1:28" s="9" customFormat="1" ht="21" x14ac:dyDescent="0.2">
      <c r="A187" s="582"/>
      <c r="B187" s="583"/>
      <c r="C187" s="584"/>
      <c r="D187" s="582"/>
      <c r="E187" s="582"/>
      <c r="F187" s="582"/>
      <c r="G187" s="582"/>
      <c r="H187" s="402" t="s">
        <v>1125</v>
      </c>
      <c r="I187" s="144">
        <v>22741</v>
      </c>
      <c r="J187" s="406">
        <v>50378</v>
      </c>
      <c r="K187" s="406">
        <v>1522</v>
      </c>
      <c r="L187" s="156">
        <v>0</v>
      </c>
      <c r="M187" s="156">
        <v>0</v>
      </c>
      <c r="N187" s="156">
        <v>0</v>
      </c>
      <c r="O187" s="156">
        <v>0</v>
      </c>
      <c r="P187" s="270">
        <f t="shared" si="58"/>
        <v>0</v>
      </c>
      <c r="Q187" s="156">
        <f t="shared" si="62"/>
        <v>50378</v>
      </c>
      <c r="R187" s="156">
        <f t="shared" si="62"/>
        <v>1522</v>
      </c>
      <c r="S187" s="156">
        <v>0</v>
      </c>
      <c r="T187" s="156">
        <v>2215.25</v>
      </c>
      <c r="U187" s="270">
        <f t="shared" si="60"/>
        <v>54115.25</v>
      </c>
      <c r="V187" s="618"/>
      <c r="X187" s="89"/>
      <c r="Y187" s="89"/>
      <c r="Z187" s="89"/>
      <c r="AA187" s="89"/>
      <c r="AB187" s="618"/>
    </row>
    <row r="188" spans="1:28" s="9" customFormat="1" ht="21" x14ac:dyDescent="0.2">
      <c r="A188" s="582"/>
      <c r="B188" s="583"/>
      <c r="C188" s="584"/>
      <c r="D188" s="582"/>
      <c r="E188" s="582"/>
      <c r="F188" s="582"/>
      <c r="G188" s="582"/>
      <c r="H188" s="404" t="s">
        <v>1126</v>
      </c>
      <c r="I188" s="159">
        <v>22924</v>
      </c>
      <c r="J188" s="160">
        <v>51089</v>
      </c>
      <c r="K188" s="160">
        <v>766</v>
      </c>
      <c r="L188" s="198">
        <v>0</v>
      </c>
      <c r="M188" s="198">
        <v>0</v>
      </c>
      <c r="N188" s="198">
        <v>0</v>
      </c>
      <c r="O188" s="198">
        <v>0</v>
      </c>
      <c r="P188" s="275">
        <f t="shared" si="58"/>
        <v>0</v>
      </c>
      <c r="Q188" s="198">
        <f t="shared" si="62"/>
        <v>51089</v>
      </c>
      <c r="R188" s="198">
        <f t="shared" si="62"/>
        <v>766</v>
      </c>
      <c r="S188" s="198">
        <v>0</v>
      </c>
      <c r="T188" s="198">
        <v>325.43</v>
      </c>
      <c r="U188" s="275">
        <f t="shared" si="60"/>
        <v>52180.43</v>
      </c>
      <c r="V188" s="618"/>
      <c r="X188" s="89"/>
      <c r="Y188" s="89"/>
      <c r="Z188" s="89"/>
      <c r="AA188" s="89"/>
      <c r="AB188" s="618"/>
    </row>
    <row r="189" spans="1:28" s="9" customFormat="1" ht="21" x14ac:dyDescent="0.2">
      <c r="A189" s="600"/>
      <c r="B189" s="627"/>
      <c r="C189" s="626"/>
      <c r="D189" s="620"/>
      <c r="E189" s="620"/>
      <c r="F189" s="620"/>
      <c r="G189" s="620"/>
      <c r="H189" s="517" t="s">
        <v>232</v>
      </c>
      <c r="I189" s="517"/>
      <c r="J189" s="226">
        <f>SUM(J185:J188)</f>
        <v>200000</v>
      </c>
      <c r="K189" s="226">
        <f t="shared" ref="K189:U189" si="63">SUM(K185:K188)</f>
        <v>7555</v>
      </c>
      <c r="L189" s="226">
        <f t="shared" si="63"/>
        <v>49000</v>
      </c>
      <c r="M189" s="226">
        <f t="shared" si="63"/>
        <v>3000</v>
      </c>
      <c r="N189" s="226">
        <f t="shared" si="63"/>
        <v>0</v>
      </c>
      <c r="O189" s="226">
        <f t="shared" si="63"/>
        <v>0</v>
      </c>
      <c r="P189" s="226">
        <f t="shared" si="63"/>
        <v>52000</v>
      </c>
      <c r="Q189" s="226">
        <f t="shared" si="63"/>
        <v>151000</v>
      </c>
      <c r="R189" s="226">
        <f t="shared" si="63"/>
        <v>4555</v>
      </c>
      <c r="S189" s="226">
        <f t="shared" si="63"/>
        <v>0</v>
      </c>
      <c r="T189" s="226">
        <f t="shared" si="63"/>
        <v>7090.25</v>
      </c>
      <c r="U189" s="226">
        <f t="shared" si="63"/>
        <v>162645.25</v>
      </c>
      <c r="V189" s="652"/>
      <c r="X189" s="89"/>
      <c r="Y189" s="89"/>
      <c r="Z189" s="89"/>
      <c r="AA189" s="89"/>
      <c r="AB189" s="652"/>
    </row>
    <row r="190" spans="1:28" s="9" customFormat="1" ht="21" x14ac:dyDescent="0.2">
      <c r="A190" s="599">
        <v>22</v>
      </c>
      <c r="B190" s="603" t="s">
        <v>975</v>
      </c>
      <c r="C190" s="601" t="s">
        <v>1014</v>
      </c>
      <c r="D190" s="599">
        <v>348</v>
      </c>
      <c r="E190" s="599">
        <v>5</v>
      </c>
      <c r="F190" s="599" t="s">
        <v>389</v>
      </c>
      <c r="G190" s="599" t="s">
        <v>74</v>
      </c>
      <c r="H190" s="403" t="s">
        <v>1123</v>
      </c>
      <c r="I190" s="153">
        <v>22376</v>
      </c>
      <c r="J190" s="405">
        <v>41938</v>
      </c>
      <c r="K190" s="405">
        <v>2562</v>
      </c>
      <c r="L190" s="161">
        <v>10438</v>
      </c>
      <c r="M190" s="161">
        <v>2562</v>
      </c>
      <c r="N190" s="161">
        <v>0</v>
      </c>
      <c r="O190" s="161">
        <v>0</v>
      </c>
      <c r="P190" s="269">
        <f t="shared" si="58"/>
        <v>13000</v>
      </c>
      <c r="Q190" s="161">
        <f t="shared" ref="Q190:R193" si="64">J190-L190</f>
        <v>31500</v>
      </c>
      <c r="R190" s="161">
        <f t="shared" si="64"/>
        <v>0</v>
      </c>
      <c r="S190" s="161">
        <v>0</v>
      </c>
      <c r="T190" s="161">
        <v>5671</v>
      </c>
      <c r="U190" s="269">
        <f t="shared" si="60"/>
        <v>37171</v>
      </c>
      <c r="V190" s="617">
        <v>23093</v>
      </c>
      <c r="X190" s="89"/>
      <c r="Y190" s="89"/>
      <c r="Z190" s="89"/>
      <c r="AA190" s="89"/>
      <c r="AB190" s="617"/>
    </row>
    <row r="191" spans="1:28" s="9" customFormat="1" ht="21" x14ac:dyDescent="0.2">
      <c r="A191" s="582"/>
      <c r="B191" s="583"/>
      <c r="C191" s="584"/>
      <c r="D191" s="582"/>
      <c r="E191" s="582"/>
      <c r="F191" s="582"/>
      <c r="G191" s="582"/>
      <c r="H191" s="402" t="s">
        <v>1124</v>
      </c>
      <c r="I191" s="144">
        <v>22559</v>
      </c>
      <c r="J191" s="406">
        <v>42567</v>
      </c>
      <c r="K191" s="406">
        <v>1933</v>
      </c>
      <c r="L191" s="156">
        <v>0</v>
      </c>
      <c r="M191" s="156">
        <v>0</v>
      </c>
      <c r="N191" s="156">
        <v>0</v>
      </c>
      <c r="O191" s="156">
        <v>0</v>
      </c>
      <c r="P191" s="270">
        <f t="shared" si="58"/>
        <v>0</v>
      </c>
      <c r="Q191" s="156">
        <f t="shared" si="64"/>
        <v>42567</v>
      </c>
      <c r="R191" s="156">
        <f t="shared" si="64"/>
        <v>1933</v>
      </c>
      <c r="S191" s="156">
        <v>0</v>
      </c>
      <c r="T191" s="156">
        <v>3463.67</v>
      </c>
      <c r="U191" s="270">
        <f t="shared" si="60"/>
        <v>47963.67</v>
      </c>
      <c r="V191" s="618"/>
      <c r="X191" s="89"/>
      <c r="Y191" s="89"/>
      <c r="Z191" s="89"/>
      <c r="AA191" s="89"/>
      <c r="AB191" s="618"/>
    </row>
    <row r="192" spans="1:28" s="9" customFormat="1" ht="21" x14ac:dyDescent="0.2">
      <c r="A192" s="582"/>
      <c r="B192" s="583"/>
      <c r="C192" s="584"/>
      <c r="D192" s="582"/>
      <c r="E192" s="582"/>
      <c r="F192" s="582"/>
      <c r="G192" s="582"/>
      <c r="H192" s="402" t="s">
        <v>1125</v>
      </c>
      <c r="I192" s="144">
        <v>22741</v>
      </c>
      <c r="J192" s="406">
        <v>43206</v>
      </c>
      <c r="K192" s="406">
        <v>1294</v>
      </c>
      <c r="L192" s="156">
        <v>0</v>
      </c>
      <c r="M192" s="156">
        <v>0</v>
      </c>
      <c r="N192" s="156">
        <v>0</v>
      </c>
      <c r="O192" s="156">
        <v>0</v>
      </c>
      <c r="P192" s="270">
        <f t="shared" si="58"/>
        <v>0</v>
      </c>
      <c r="Q192" s="156">
        <f t="shared" si="64"/>
        <v>43206</v>
      </c>
      <c r="R192" s="156">
        <f t="shared" si="64"/>
        <v>1294</v>
      </c>
      <c r="S192" s="156">
        <v>0</v>
      </c>
      <c r="T192" s="156">
        <v>1899.88</v>
      </c>
      <c r="U192" s="270">
        <f t="shared" si="60"/>
        <v>46399.88</v>
      </c>
      <c r="V192" s="618"/>
      <c r="X192" s="89"/>
      <c r="Y192" s="89"/>
      <c r="Z192" s="89"/>
      <c r="AA192" s="89"/>
      <c r="AB192" s="618"/>
    </row>
    <row r="193" spans="1:28" s="9" customFormat="1" ht="21" x14ac:dyDescent="0.2">
      <c r="A193" s="582"/>
      <c r="B193" s="583"/>
      <c r="C193" s="584"/>
      <c r="D193" s="582"/>
      <c r="E193" s="582"/>
      <c r="F193" s="582"/>
      <c r="G193" s="582"/>
      <c r="H193" s="404" t="s">
        <v>1126</v>
      </c>
      <c r="I193" s="159">
        <v>22924</v>
      </c>
      <c r="J193" s="160">
        <v>43089</v>
      </c>
      <c r="K193" s="160">
        <v>646</v>
      </c>
      <c r="L193" s="198">
        <v>0</v>
      </c>
      <c r="M193" s="198">
        <v>0</v>
      </c>
      <c r="N193" s="198">
        <v>0</v>
      </c>
      <c r="O193" s="198">
        <v>0</v>
      </c>
      <c r="P193" s="275">
        <f t="shared" si="58"/>
        <v>0</v>
      </c>
      <c r="Q193" s="198">
        <f t="shared" si="64"/>
        <v>43089</v>
      </c>
      <c r="R193" s="198">
        <f t="shared" si="64"/>
        <v>646</v>
      </c>
      <c r="S193" s="198">
        <v>0</v>
      </c>
      <c r="T193" s="198">
        <v>274.47000000000003</v>
      </c>
      <c r="U193" s="275">
        <f t="shared" si="60"/>
        <v>44009.47</v>
      </c>
      <c r="V193" s="618"/>
      <c r="X193" s="89"/>
      <c r="Y193" s="89"/>
      <c r="Z193" s="89"/>
      <c r="AA193" s="89"/>
      <c r="AB193" s="618"/>
    </row>
    <row r="194" spans="1:28" s="9" customFormat="1" ht="21" x14ac:dyDescent="0.2">
      <c r="A194" s="600"/>
      <c r="B194" s="616"/>
      <c r="C194" s="602"/>
      <c r="D194" s="600"/>
      <c r="E194" s="600"/>
      <c r="F194" s="600"/>
      <c r="G194" s="600"/>
      <c r="H194" s="517" t="s">
        <v>232</v>
      </c>
      <c r="I194" s="517"/>
      <c r="J194" s="226">
        <f>SUM(J190:J193)</f>
        <v>170800</v>
      </c>
      <c r="K194" s="226">
        <f t="shared" ref="K194:U194" si="65">SUM(K190:K193)</f>
        <v>6435</v>
      </c>
      <c r="L194" s="226">
        <f t="shared" si="65"/>
        <v>10438</v>
      </c>
      <c r="M194" s="226">
        <f t="shared" si="65"/>
        <v>2562</v>
      </c>
      <c r="N194" s="226">
        <f t="shared" si="65"/>
        <v>0</v>
      </c>
      <c r="O194" s="226">
        <f t="shared" si="65"/>
        <v>0</v>
      </c>
      <c r="P194" s="226">
        <f t="shared" si="65"/>
        <v>13000</v>
      </c>
      <c r="Q194" s="226">
        <f t="shared" si="65"/>
        <v>160362</v>
      </c>
      <c r="R194" s="226">
        <f t="shared" si="65"/>
        <v>3873</v>
      </c>
      <c r="S194" s="226">
        <f t="shared" si="65"/>
        <v>0</v>
      </c>
      <c r="T194" s="226">
        <f t="shared" si="65"/>
        <v>11309.019999999999</v>
      </c>
      <c r="U194" s="226">
        <f t="shared" si="65"/>
        <v>175544.02</v>
      </c>
      <c r="V194" s="619"/>
      <c r="X194" s="89"/>
      <c r="Y194" s="89"/>
      <c r="Z194" s="89"/>
      <c r="AA194" s="89"/>
      <c r="AB194" s="619"/>
    </row>
    <row r="195" spans="1:28" s="9" customFormat="1" ht="21" x14ac:dyDescent="0.2">
      <c r="A195" s="599">
        <v>23</v>
      </c>
      <c r="B195" s="737" t="s">
        <v>1015</v>
      </c>
      <c r="C195" s="739" t="s">
        <v>1016</v>
      </c>
      <c r="D195" s="738">
        <v>136</v>
      </c>
      <c r="E195" s="738">
        <v>1</v>
      </c>
      <c r="F195" s="738" t="s">
        <v>389</v>
      </c>
      <c r="G195" s="738" t="s">
        <v>74</v>
      </c>
      <c r="H195" s="407" t="s">
        <v>1123</v>
      </c>
      <c r="I195" s="244">
        <v>22376</v>
      </c>
      <c r="J195" s="408">
        <v>48900</v>
      </c>
      <c r="K195" s="408">
        <v>3000</v>
      </c>
      <c r="L195" s="245">
        <v>0</v>
      </c>
      <c r="M195" s="245">
        <v>0</v>
      </c>
      <c r="N195" s="245">
        <v>0</v>
      </c>
      <c r="O195" s="245">
        <v>0</v>
      </c>
      <c r="P195" s="409">
        <f t="shared" si="58"/>
        <v>0</v>
      </c>
      <c r="Q195" s="245">
        <f t="shared" ref="Q195:R198" si="66">J195-L195</f>
        <v>48900</v>
      </c>
      <c r="R195" s="245">
        <f t="shared" si="66"/>
        <v>3000</v>
      </c>
      <c r="S195" s="245">
        <v>0</v>
      </c>
      <c r="T195" s="245">
        <v>5817.76</v>
      </c>
      <c r="U195" s="409">
        <f t="shared" si="60"/>
        <v>57717.760000000002</v>
      </c>
      <c r="V195" s="651" t="s">
        <v>579</v>
      </c>
      <c r="X195" s="89"/>
      <c r="Y195" s="89"/>
      <c r="Z195" s="89"/>
      <c r="AA195" s="89"/>
      <c r="AB195" s="651"/>
    </row>
    <row r="196" spans="1:28" s="9" customFormat="1" ht="21" x14ac:dyDescent="0.2">
      <c r="A196" s="582"/>
      <c r="B196" s="583"/>
      <c r="C196" s="584"/>
      <c r="D196" s="582"/>
      <c r="E196" s="582"/>
      <c r="F196" s="582"/>
      <c r="G196" s="582"/>
      <c r="H196" s="402" t="s">
        <v>1124</v>
      </c>
      <c r="I196" s="144">
        <v>22559</v>
      </c>
      <c r="J196" s="406">
        <v>49633</v>
      </c>
      <c r="K196" s="406">
        <v>2267</v>
      </c>
      <c r="L196" s="156">
        <v>0</v>
      </c>
      <c r="M196" s="156">
        <v>0</v>
      </c>
      <c r="N196" s="156">
        <v>0</v>
      </c>
      <c r="O196" s="156">
        <v>0</v>
      </c>
      <c r="P196" s="270">
        <f t="shared" si="58"/>
        <v>0</v>
      </c>
      <c r="Q196" s="156">
        <f t="shared" si="66"/>
        <v>49633</v>
      </c>
      <c r="R196" s="156">
        <f t="shared" si="66"/>
        <v>2267</v>
      </c>
      <c r="S196" s="156">
        <v>0</v>
      </c>
      <c r="T196" s="156">
        <v>4038.63</v>
      </c>
      <c r="U196" s="270">
        <f t="shared" si="60"/>
        <v>55938.63</v>
      </c>
      <c r="V196" s="618"/>
      <c r="X196" s="89"/>
      <c r="Y196" s="89"/>
      <c r="Z196" s="89"/>
      <c r="AA196" s="89"/>
      <c r="AB196" s="618"/>
    </row>
    <row r="197" spans="1:28" s="9" customFormat="1" ht="21" x14ac:dyDescent="0.2">
      <c r="A197" s="582"/>
      <c r="B197" s="583"/>
      <c r="C197" s="584"/>
      <c r="D197" s="582"/>
      <c r="E197" s="582"/>
      <c r="F197" s="582"/>
      <c r="G197" s="582"/>
      <c r="H197" s="402" t="s">
        <v>1125</v>
      </c>
      <c r="I197" s="144">
        <v>22741</v>
      </c>
      <c r="J197" s="406">
        <v>50378</v>
      </c>
      <c r="K197" s="406">
        <v>1522</v>
      </c>
      <c r="L197" s="156">
        <v>0</v>
      </c>
      <c r="M197" s="156">
        <v>0</v>
      </c>
      <c r="N197" s="156">
        <v>0</v>
      </c>
      <c r="O197" s="156">
        <v>0</v>
      </c>
      <c r="P197" s="270">
        <f t="shared" si="58"/>
        <v>0</v>
      </c>
      <c r="Q197" s="156">
        <f t="shared" si="66"/>
        <v>50378</v>
      </c>
      <c r="R197" s="156">
        <f t="shared" si="66"/>
        <v>1522</v>
      </c>
      <c r="S197" s="156">
        <v>0</v>
      </c>
      <c r="T197" s="156">
        <v>2215.25</v>
      </c>
      <c r="U197" s="270">
        <f t="shared" si="60"/>
        <v>54115.25</v>
      </c>
      <c r="V197" s="618"/>
      <c r="X197" s="89"/>
      <c r="Y197" s="89"/>
      <c r="Z197" s="89"/>
      <c r="AA197" s="89"/>
      <c r="AB197" s="618"/>
    </row>
    <row r="198" spans="1:28" s="9" customFormat="1" ht="21" x14ac:dyDescent="0.2">
      <c r="A198" s="582"/>
      <c r="B198" s="583"/>
      <c r="C198" s="584"/>
      <c r="D198" s="582"/>
      <c r="E198" s="582"/>
      <c r="F198" s="582"/>
      <c r="G198" s="582"/>
      <c r="H198" s="404" t="s">
        <v>1126</v>
      </c>
      <c r="I198" s="159">
        <v>22924</v>
      </c>
      <c r="J198" s="160">
        <v>51089</v>
      </c>
      <c r="K198" s="160">
        <v>766</v>
      </c>
      <c r="L198" s="198">
        <v>0</v>
      </c>
      <c r="M198" s="198">
        <v>0</v>
      </c>
      <c r="N198" s="198">
        <v>0</v>
      </c>
      <c r="O198" s="198">
        <v>0</v>
      </c>
      <c r="P198" s="275">
        <f t="shared" si="58"/>
        <v>0</v>
      </c>
      <c r="Q198" s="198">
        <f t="shared" si="66"/>
        <v>51089</v>
      </c>
      <c r="R198" s="198">
        <f t="shared" si="66"/>
        <v>766</v>
      </c>
      <c r="S198" s="198">
        <v>0</v>
      </c>
      <c r="T198" s="198">
        <v>325.43</v>
      </c>
      <c r="U198" s="275">
        <f t="shared" si="60"/>
        <v>52180.43</v>
      </c>
      <c r="V198" s="618"/>
      <c r="X198" s="89"/>
      <c r="Y198" s="89"/>
      <c r="Z198" s="89"/>
      <c r="AA198" s="89"/>
      <c r="AB198" s="618"/>
    </row>
    <row r="199" spans="1:28" s="9" customFormat="1" ht="21" x14ac:dyDescent="0.2">
      <c r="A199" s="600"/>
      <c r="B199" s="627"/>
      <c r="C199" s="626"/>
      <c r="D199" s="620"/>
      <c r="E199" s="620"/>
      <c r="F199" s="620"/>
      <c r="G199" s="620"/>
      <c r="H199" s="517" t="s">
        <v>232</v>
      </c>
      <c r="I199" s="517"/>
      <c r="J199" s="226">
        <f>SUM(J195:J198)</f>
        <v>200000</v>
      </c>
      <c r="K199" s="226">
        <f t="shared" ref="K199:U199" si="67">SUM(K195:K198)</f>
        <v>7555</v>
      </c>
      <c r="L199" s="226">
        <f t="shared" si="67"/>
        <v>0</v>
      </c>
      <c r="M199" s="226">
        <f t="shared" si="67"/>
        <v>0</v>
      </c>
      <c r="N199" s="226">
        <f t="shared" si="67"/>
        <v>0</v>
      </c>
      <c r="O199" s="226">
        <f t="shared" si="67"/>
        <v>0</v>
      </c>
      <c r="P199" s="226">
        <f t="shared" si="67"/>
        <v>0</v>
      </c>
      <c r="Q199" s="226">
        <f t="shared" si="67"/>
        <v>200000</v>
      </c>
      <c r="R199" s="226">
        <f t="shared" si="67"/>
        <v>7555</v>
      </c>
      <c r="S199" s="226">
        <f t="shared" si="67"/>
        <v>0</v>
      </c>
      <c r="T199" s="226">
        <f t="shared" si="67"/>
        <v>12397.07</v>
      </c>
      <c r="U199" s="226">
        <f t="shared" si="67"/>
        <v>219952.07</v>
      </c>
      <c r="V199" s="652"/>
      <c r="X199" s="89"/>
      <c r="Y199" s="89"/>
      <c r="Z199" s="89"/>
      <c r="AA199" s="89"/>
      <c r="AB199" s="652"/>
    </row>
    <row r="200" spans="1:28" s="9" customFormat="1" ht="21" x14ac:dyDescent="0.2">
      <c r="A200" s="599">
        <v>24</v>
      </c>
      <c r="B200" s="603" t="s">
        <v>1015</v>
      </c>
      <c r="C200" s="601" t="s">
        <v>1017</v>
      </c>
      <c r="D200" s="599">
        <v>237</v>
      </c>
      <c r="E200" s="599">
        <v>8</v>
      </c>
      <c r="F200" s="599" t="s">
        <v>389</v>
      </c>
      <c r="G200" s="599" t="s">
        <v>74</v>
      </c>
      <c r="H200" s="403" t="s">
        <v>1123</v>
      </c>
      <c r="I200" s="153">
        <v>22376</v>
      </c>
      <c r="J200" s="405">
        <v>48900</v>
      </c>
      <c r="K200" s="405">
        <v>3000</v>
      </c>
      <c r="L200" s="161">
        <v>0</v>
      </c>
      <c r="M200" s="161">
        <v>0</v>
      </c>
      <c r="N200" s="161">
        <v>0</v>
      </c>
      <c r="O200" s="161">
        <v>0</v>
      </c>
      <c r="P200" s="269">
        <f t="shared" si="58"/>
        <v>0</v>
      </c>
      <c r="Q200" s="161">
        <f t="shared" ref="Q200:R203" si="68">J200-L200</f>
        <v>48900</v>
      </c>
      <c r="R200" s="161">
        <f t="shared" si="68"/>
        <v>3000</v>
      </c>
      <c r="S200" s="161">
        <v>0</v>
      </c>
      <c r="T200" s="161">
        <v>5817.76</v>
      </c>
      <c r="U200" s="269">
        <f t="shared" si="60"/>
        <v>57717.760000000002</v>
      </c>
      <c r="V200" s="617" t="s">
        <v>579</v>
      </c>
      <c r="X200" s="89"/>
      <c r="Y200" s="89"/>
      <c r="Z200" s="89"/>
      <c r="AA200" s="89"/>
      <c r="AB200" s="617"/>
    </row>
    <row r="201" spans="1:28" s="9" customFormat="1" ht="21" x14ac:dyDescent="0.2">
      <c r="A201" s="582"/>
      <c r="B201" s="583"/>
      <c r="C201" s="584"/>
      <c r="D201" s="582"/>
      <c r="E201" s="582"/>
      <c r="F201" s="582"/>
      <c r="G201" s="582"/>
      <c r="H201" s="402" t="s">
        <v>1124</v>
      </c>
      <c r="I201" s="144">
        <v>22559</v>
      </c>
      <c r="J201" s="406">
        <v>49633</v>
      </c>
      <c r="K201" s="406">
        <v>2267</v>
      </c>
      <c r="L201" s="156">
        <v>0</v>
      </c>
      <c r="M201" s="156">
        <v>0</v>
      </c>
      <c r="N201" s="156">
        <v>0</v>
      </c>
      <c r="O201" s="156">
        <v>0</v>
      </c>
      <c r="P201" s="270">
        <f t="shared" si="58"/>
        <v>0</v>
      </c>
      <c r="Q201" s="156">
        <f t="shared" si="68"/>
        <v>49633</v>
      </c>
      <c r="R201" s="156">
        <f t="shared" si="68"/>
        <v>2267</v>
      </c>
      <c r="S201" s="156">
        <v>0</v>
      </c>
      <c r="T201" s="156">
        <v>4038.63</v>
      </c>
      <c r="U201" s="270">
        <f t="shared" si="60"/>
        <v>55938.63</v>
      </c>
      <c r="V201" s="618"/>
      <c r="X201" s="89"/>
      <c r="Y201" s="89"/>
      <c r="Z201" s="89"/>
      <c r="AA201" s="89"/>
      <c r="AB201" s="618"/>
    </row>
    <row r="202" spans="1:28" s="9" customFormat="1" ht="21" x14ac:dyDescent="0.2">
      <c r="A202" s="582"/>
      <c r="B202" s="583"/>
      <c r="C202" s="584"/>
      <c r="D202" s="582"/>
      <c r="E202" s="582"/>
      <c r="F202" s="582"/>
      <c r="G202" s="582"/>
      <c r="H202" s="402" t="s">
        <v>1125</v>
      </c>
      <c r="I202" s="144">
        <v>22741</v>
      </c>
      <c r="J202" s="406">
        <v>50378</v>
      </c>
      <c r="K202" s="406">
        <v>1522</v>
      </c>
      <c r="L202" s="156">
        <v>0</v>
      </c>
      <c r="M202" s="156">
        <v>0</v>
      </c>
      <c r="N202" s="156">
        <v>0</v>
      </c>
      <c r="O202" s="156">
        <v>0</v>
      </c>
      <c r="P202" s="270">
        <f t="shared" si="58"/>
        <v>0</v>
      </c>
      <c r="Q202" s="156">
        <f t="shared" si="68"/>
        <v>50378</v>
      </c>
      <c r="R202" s="156">
        <f t="shared" si="68"/>
        <v>1522</v>
      </c>
      <c r="S202" s="156">
        <v>0</v>
      </c>
      <c r="T202" s="156">
        <v>2215.25</v>
      </c>
      <c r="U202" s="270">
        <f t="shared" si="60"/>
        <v>54115.25</v>
      </c>
      <c r="V202" s="618"/>
      <c r="X202" s="89"/>
      <c r="Y202" s="89"/>
      <c r="Z202" s="89"/>
      <c r="AA202" s="89"/>
      <c r="AB202" s="618"/>
    </row>
    <row r="203" spans="1:28" s="9" customFormat="1" ht="21" x14ac:dyDescent="0.2">
      <c r="A203" s="582"/>
      <c r="B203" s="583"/>
      <c r="C203" s="584"/>
      <c r="D203" s="582"/>
      <c r="E203" s="582"/>
      <c r="F203" s="582"/>
      <c r="G203" s="582"/>
      <c r="H203" s="404" t="s">
        <v>1126</v>
      </c>
      <c r="I203" s="159">
        <v>22924</v>
      </c>
      <c r="J203" s="160">
        <v>51089</v>
      </c>
      <c r="K203" s="160">
        <v>766</v>
      </c>
      <c r="L203" s="198">
        <v>0</v>
      </c>
      <c r="M203" s="198">
        <v>0</v>
      </c>
      <c r="N203" s="198">
        <v>0</v>
      </c>
      <c r="O203" s="198">
        <v>0</v>
      </c>
      <c r="P203" s="275">
        <f t="shared" si="58"/>
        <v>0</v>
      </c>
      <c r="Q203" s="198">
        <f t="shared" si="68"/>
        <v>51089</v>
      </c>
      <c r="R203" s="198">
        <f t="shared" si="68"/>
        <v>766</v>
      </c>
      <c r="S203" s="198">
        <v>0</v>
      </c>
      <c r="T203" s="198">
        <v>325.43</v>
      </c>
      <c r="U203" s="275">
        <f t="shared" si="60"/>
        <v>52180.43</v>
      </c>
      <c r="V203" s="618"/>
      <c r="X203" s="89"/>
      <c r="Y203" s="89"/>
      <c r="Z203" s="89"/>
      <c r="AA203" s="89"/>
      <c r="AB203" s="618"/>
    </row>
    <row r="204" spans="1:28" s="9" customFormat="1" ht="21" x14ac:dyDescent="0.2">
      <c r="A204" s="600"/>
      <c r="B204" s="616"/>
      <c r="C204" s="602"/>
      <c r="D204" s="600"/>
      <c r="E204" s="600"/>
      <c r="F204" s="600"/>
      <c r="G204" s="600"/>
      <c r="H204" s="517" t="s">
        <v>232</v>
      </c>
      <c r="I204" s="517"/>
      <c r="J204" s="226">
        <f>SUM(J200:J203)</f>
        <v>200000</v>
      </c>
      <c r="K204" s="226">
        <f t="shared" ref="K204:U204" si="69">SUM(K200:K203)</f>
        <v>7555</v>
      </c>
      <c r="L204" s="226">
        <f t="shared" si="69"/>
        <v>0</v>
      </c>
      <c r="M204" s="226">
        <f t="shared" si="69"/>
        <v>0</v>
      </c>
      <c r="N204" s="226">
        <f t="shared" si="69"/>
        <v>0</v>
      </c>
      <c r="O204" s="226">
        <f t="shared" si="69"/>
        <v>0</v>
      </c>
      <c r="P204" s="226">
        <f t="shared" si="69"/>
        <v>0</v>
      </c>
      <c r="Q204" s="226">
        <f t="shared" si="69"/>
        <v>200000</v>
      </c>
      <c r="R204" s="226">
        <f t="shared" si="69"/>
        <v>7555</v>
      </c>
      <c r="S204" s="226">
        <f t="shared" si="69"/>
        <v>0</v>
      </c>
      <c r="T204" s="226">
        <f t="shared" si="69"/>
        <v>12397.07</v>
      </c>
      <c r="U204" s="226">
        <f t="shared" si="69"/>
        <v>219952.07</v>
      </c>
      <c r="V204" s="619"/>
      <c r="X204" s="89"/>
      <c r="Y204" s="89"/>
      <c r="Z204" s="89"/>
      <c r="AA204" s="89"/>
      <c r="AB204" s="619"/>
    </row>
    <row r="205" spans="1:28" s="9" customFormat="1" ht="21" x14ac:dyDescent="0.2">
      <c r="A205" s="599">
        <v>25</v>
      </c>
      <c r="B205" s="737" t="s">
        <v>754</v>
      </c>
      <c r="C205" s="739" t="s">
        <v>1018</v>
      </c>
      <c r="D205" s="738">
        <v>14</v>
      </c>
      <c r="E205" s="738">
        <v>5</v>
      </c>
      <c r="F205" s="738" t="s">
        <v>389</v>
      </c>
      <c r="G205" s="738" t="s">
        <v>74</v>
      </c>
      <c r="H205" s="407" t="s">
        <v>1123</v>
      </c>
      <c r="I205" s="244">
        <v>22376</v>
      </c>
      <c r="J205" s="408">
        <v>37608</v>
      </c>
      <c r="K205" s="408">
        <v>2292</v>
      </c>
      <c r="L205" s="245">
        <v>5208</v>
      </c>
      <c r="M205" s="245">
        <v>2292</v>
      </c>
      <c r="N205" s="245">
        <v>0</v>
      </c>
      <c r="O205" s="245">
        <v>0</v>
      </c>
      <c r="P205" s="409">
        <f t="shared" si="58"/>
        <v>7500</v>
      </c>
      <c r="Q205" s="245">
        <f t="shared" ref="Q205:R208" si="70">J205-L205</f>
        <v>32400</v>
      </c>
      <c r="R205" s="245">
        <f t="shared" si="70"/>
        <v>0</v>
      </c>
      <c r="S205" s="245">
        <v>0</v>
      </c>
      <c r="T205" s="245">
        <v>5464</v>
      </c>
      <c r="U205" s="409">
        <f t="shared" si="60"/>
        <v>37864</v>
      </c>
      <c r="V205" s="651">
        <v>23091</v>
      </c>
      <c r="X205" s="89"/>
      <c r="Y205" s="89"/>
      <c r="Z205" s="89"/>
      <c r="AA205" s="89"/>
      <c r="AB205" s="651"/>
    </row>
    <row r="206" spans="1:28" s="9" customFormat="1" ht="21" x14ac:dyDescent="0.2">
      <c r="A206" s="582"/>
      <c r="B206" s="583"/>
      <c r="C206" s="584"/>
      <c r="D206" s="582"/>
      <c r="E206" s="582"/>
      <c r="F206" s="582"/>
      <c r="G206" s="582"/>
      <c r="H206" s="402" t="s">
        <v>1124</v>
      </c>
      <c r="I206" s="144">
        <v>22559</v>
      </c>
      <c r="J206" s="406">
        <v>38172</v>
      </c>
      <c r="K206" s="406">
        <v>1728</v>
      </c>
      <c r="L206" s="156">
        <v>0</v>
      </c>
      <c r="M206" s="156">
        <v>0</v>
      </c>
      <c r="N206" s="156">
        <v>0</v>
      </c>
      <c r="O206" s="156">
        <v>0</v>
      </c>
      <c r="P206" s="270">
        <f t="shared" si="58"/>
        <v>0</v>
      </c>
      <c r="Q206" s="156">
        <f t="shared" si="70"/>
        <v>38172</v>
      </c>
      <c r="R206" s="156">
        <f t="shared" si="70"/>
        <v>1728</v>
      </c>
      <c r="S206" s="156">
        <v>0</v>
      </c>
      <c r="T206" s="156">
        <v>3106.05</v>
      </c>
      <c r="U206" s="270">
        <f t="shared" si="60"/>
        <v>43006.05</v>
      </c>
      <c r="V206" s="618"/>
      <c r="X206" s="89"/>
      <c r="Y206" s="89"/>
      <c r="Z206" s="89"/>
      <c r="AA206" s="89"/>
      <c r="AB206" s="618"/>
    </row>
    <row r="207" spans="1:28" s="9" customFormat="1" ht="21" x14ac:dyDescent="0.2">
      <c r="A207" s="582"/>
      <c r="B207" s="583"/>
      <c r="C207" s="584"/>
      <c r="D207" s="582"/>
      <c r="E207" s="582"/>
      <c r="F207" s="582"/>
      <c r="G207" s="582"/>
      <c r="H207" s="402" t="s">
        <v>1125</v>
      </c>
      <c r="I207" s="144">
        <v>22741</v>
      </c>
      <c r="J207" s="406">
        <v>38745</v>
      </c>
      <c r="K207" s="406">
        <v>1155</v>
      </c>
      <c r="L207" s="156">
        <v>0</v>
      </c>
      <c r="M207" s="156">
        <v>0</v>
      </c>
      <c r="N207" s="156">
        <v>0</v>
      </c>
      <c r="O207" s="156">
        <v>0</v>
      </c>
      <c r="P207" s="270">
        <f t="shared" si="58"/>
        <v>0</v>
      </c>
      <c r="Q207" s="156">
        <f t="shared" si="70"/>
        <v>38745</v>
      </c>
      <c r="R207" s="156">
        <f t="shared" si="70"/>
        <v>1155</v>
      </c>
      <c r="S207" s="156">
        <v>0</v>
      </c>
      <c r="T207" s="156">
        <v>1703.72</v>
      </c>
      <c r="U207" s="270">
        <f t="shared" si="60"/>
        <v>41603.72</v>
      </c>
      <c r="V207" s="618"/>
      <c r="X207" s="89"/>
      <c r="Y207" s="89"/>
      <c r="Z207" s="89"/>
      <c r="AA207" s="89"/>
      <c r="AB207" s="618"/>
    </row>
    <row r="208" spans="1:28" s="9" customFormat="1" ht="21" x14ac:dyDescent="0.2">
      <c r="A208" s="582"/>
      <c r="B208" s="583"/>
      <c r="C208" s="584"/>
      <c r="D208" s="582"/>
      <c r="E208" s="582"/>
      <c r="F208" s="582"/>
      <c r="G208" s="582"/>
      <c r="H208" s="404" t="s">
        <v>1126</v>
      </c>
      <c r="I208" s="159">
        <v>22924</v>
      </c>
      <c r="J208" s="160">
        <v>38275</v>
      </c>
      <c r="K208" s="160">
        <v>574</v>
      </c>
      <c r="L208" s="198">
        <v>0</v>
      </c>
      <c r="M208" s="198">
        <v>0</v>
      </c>
      <c r="N208" s="198">
        <v>0</v>
      </c>
      <c r="O208" s="198">
        <v>0</v>
      </c>
      <c r="P208" s="275">
        <f t="shared" si="58"/>
        <v>0</v>
      </c>
      <c r="Q208" s="198">
        <f t="shared" si="70"/>
        <v>38275</v>
      </c>
      <c r="R208" s="198">
        <f t="shared" si="70"/>
        <v>574</v>
      </c>
      <c r="S208" s="198">
        <v>0</v>
      </c>
      <c r="T208" s="198">
        <v>243.81</v>
      </c>
      <c r="U208" s="275">
        <f t="shared" si="60"/>
        <v>39092.81</v>
      </c>
      <c r="V208" s="618"/>
      <c r="X208" s="89"/>
      <c r="Y208" s="89"/>
      <c r="Z208" s="89"/>
      <c r="AA208" s="89"/>
      <c r="AB208" s="618"/>
    </row>
    <row r="209" spans="1:28" s="9" customFormat="1" ht="21" x14ac:dyDescent="0.2">
      <c r="A209" s="600"/>
      <c r="B209" s="627"/>
      <c r="C209" s="626"/>
      <c r="D209" s="620"/>
      <c r="E209" s="620"/>
      <c r="F209" s="620"/>
      <c r="G209" s="620"/>
      <c r="H209" s="517" t="s">
        <v>232</v>
      </c>
      <c r="I209" s="517"/>
      <c r="J209" s="226">
        <f>SUM(J205:J208)</f>
        <v>152800</v>
      </c>
      <c r="K209" s="226">
        <f t="shared" ref="K209:U209" si="71">SUM(K205:K208)</f>
        <v>5749</v>
      </c>
      <c r="L209" s="226">
        <f t="shared" si="71"/>
        <v>5208</v>
      </c>
      <c r="M209" s="226">
        <f t="shared" si="71"/>
        <v>2292</v>
      </c>
      <c r="N209" s="226">
        <f t="shared" si="71"/>
        <v>0</v>
      </c>
      <c r="O209" s="226">
        <f t="shared" si="71"/>
        <v>0</v>
      </c>
      <c r="P209" s="226">
        <f t="shared" si="71"/>
        <v>7500</v>
      </c>
      <c r="Q209" s="226">
        <f t="shared" si="71"/>
        <v>147592</v>
      </c>
      <c r="R209" s="226">
        <f t="shared" si="71"/>
        <v>3457</v>
      </c>
      <c r="S209" s="226">
        <f t="shared" si="71"/>
        <v>0</v>
      </c>
      <c r="T209" s="226">
        <f t="shared" si="71"/>
        <v>10517.579999999998</v>
      </c>
      <c r="U209" s="226">
        <f t="shared" si="71"/>
        <v>161566.58000000002</v>
      </c>
      <c r="V209" s="652"/>
      <c r="X209" s="89"/>
      <c r="Y209" s="89"/>
      <c r="Z209" s="89"/>
      <c r="AA209" s="89"/>
      <c r="AB209" s="652"/>
    </row>
    <row r="210" spans="1:28" s="9" customFormat="1" ht="21" x14ac:dyDescent="0.2">
      <c r="A210" s="599">
        <v>26</v>
      </c>
      <c r="B210" s="603" t="s">
        <v>754</v>
      </c>
      <c r="C210" s="601" t="s">
        <v>1019</v>
      </c>
      <c r="D210" s="599">
        <v>32</v>
      </c>
      <c r="E210" s="599">
        <v>5</v>
      </c>
      <c r="F210" s="599" t="s">
        <v>389</v>
      </c>
      <c r="G210" s="599" t="s">
        <v>74</v>
      </c>
      <c r="H210" s="403" t="s">
        <v>1123</v>
      </c>
      <c r="I210" s="153">
        <v>22376</v>
      </c>
      <c r="J210" s="405">
        <v>44858</v>
      </c>
      <c r="K210" s="405">
        <v>2742</v>
      </c>
      <c r="L210" s="161">
        <v>21258</v>
      </c>
      <c r="M210" s="161">
        <v>2742</v>
      </c>
      <c r="N210" s="161">
        <v>0</v>
      </c>
      <c r="O210" s="161">
        <v>0</v>
      </c>
      <c r="P210" s="269">
        <f t="shared" si="58"/>
        <v>24000</v>
      </c>
      <c r="Q210" s="161">
        <f t="shared" ref="Q210:R213" si="72">J210-L210</f>
        <v>23600</v>
      </c>
      <c r="R210" s="161">
        <f t="shared" si="72"/>
        <v>0</v>
      </c>
      <c r="S210" s="161">
        <v>0</v>
      </c>
      <c r="T210" s="161">
        <v>2807.75</v>
      </c>
      <c r="U210" s="269">
        <f t="shared" si="60"/>
        <v>26407.75</v>
      </c>
      <c r="V210" s="617">
        <v>242013</v>
      </c>
      <c r="X210" s="89"/>
      <c r="Y210" s="89"/>
      <c r="Z210" s="89"/>
      <c r="AA210" s="89"/>
      <c r="AB210" s="617"/>
    </row>
    <row r="211" spans="1:28" s="9" customFormat="1" ht="21" x14ac:dyDescent="0.2">
      <c r="A211" s="582"/>
      <c r="B211" s="583"/>
      <c r="C211" s="584"/>
      <c r="D211" s="582"/>
      <c r="E211" s="582"/>
      <c r="F211" s="582"/>
      <c r="G211" s="582"/>
      <c r="H211" s="402" t="s">
        <v>1124</v>
      </c>
      <c r="I211" s="144">
        <v>22559</v>
      </c>
      <c r="J211" s="406">
        <v>45531</v>
      </c>
      <c r="K211" s="406">
        <v>2069</v>
      </c>
      <c r="L211" s="156">
        <v>0</v>
      </c>
      <c r="M211" s="156">
        <v>0</v>
      </c>
      <c r="N211" s="156">
        <v>0</v>
      </c>
      <c r="O211" s="156">
        <v>0</v>
      </c>
      <c r="P211" s="270">
        <f t="shared" si="58"/>
        <v>0</v>
      </c>
      <c r="Q211" s="156">
        <f t="shared" si="72"/>
        <v>45531</v>
      </c>
      <c r="R211" s="156">
        <f t="shared" si="72"/>
        <v>2069</v>
      </c>
      <c r="S211" s="156">
        <v>0</v>
      </c>
      <c r="T211" s="156">
        <v>3704.85</v>
      </c>
      <c r="U211" s="270">
        <f t="shared" si="60"/>
        <v>51304.85</v>
      </c>
      <c r="V211" s="618"/>
      <c r="X211" s="89"/>
      <c r="Y211" s="89"/>
      <c r="Z211" s="89"/>
      <c r="AA211" s="89"/>
      <c r="AB211" s="618"/>
    </row>
    <row r="212" spans="1:28" s="9" customFormat="1" ht="21" x14ac:dyDescent="0.2">
      <c r="A212" s="582"/>
      <c r="B212" s="583"/>
      <c r="C212" s="584"/>
      <c r="D212" s="582"/>
      <c r="E212" s="582"/>
      <c r="F212" s="582"/>
      <c r="G212" s="582"/>
      <c r="H212" s="402" t="s">
        <v>1125</v>
      </c>
      <c r="I212" s="144">
        <v>22741</v>
      </c>
      <c r="J212" s="406">
        <v>46214</v>
      </c>
      <c r="K212" s="406">
        <v>1386</v>
      </c>
      <c r="L212" s="156">
        <v>0</v>
      </c>
      <c r="M212" s="156">
        <v>0</v>
      </c>
      <c r="N212" s="156">
        <v>0</v>
      </c>
      <c r="O212" s="156">
        <v>0</v>
      </c>
      <c r="P212" s="270">
        <f t="shared" si="58"/>
        <v>0</v>
      </c>
      <c r="Q212" s="156">
        <f t="shared" si="72"/>
        <v>46214</v>
      </c>
      <c r="R212" s="156">
        <f t="shared" si="72"/>
        <v>1386</v>
      </c>
      <c r="S212" s="156">
        <v>0</v>
      </c>
      <c r="T212" s="156">
        <v>2032.15</v>
      </c>
      <c r="U212" s="270">
        <f t="shared" si="60"/>
        <v>49632.15</v>
      </c>
      <c r="V212" s="618"/>
      <c r="X212" s="89"/>
      <c r="Y212" s="89"/>
      <c r="Z212" s="89"/>
      <c r="AA212" s="89"/>
      <c r="AB212" s="618"/>
    </row>
    <row r="213" spans="1:28" s="9" customFormat="1" ht="21" x14ac:dyDescent="0.2">
      <c r="A213" s="582"/>
      <c r="B213" s="583"/>
      <c r="C213" s="584"/>
      <c r="D213" s="582"/>
      <c r="E213" s="582"/>
      <c r="F213" s="582"/>
      <c r="G213" s="582"/>
      <c r="H213" s="404" t="s">
        <v>1126</v>
      </c>
      <c r="I213" s="159">
        <v>22924</v>
      </c>
      <c r="J213" s="160">
        <v>46197</v>
      </c>
      <c r="K213" s="160">
        <v>693</v>
      </c>
      <c r="L213" s="198">
        <v>0</v>
      </c>
      <c r="M213" s="198">
        <v>0</v>
      </c>
      <c r="N213" s="198">
        <v>0</v>
      </c>
      <c r="O213" s="198">
        <v>0</v>
      </c>
      <c r="P213" s="275">
        <f t="shared" si="58"/>
        <v>0</v>
      </c>
      <c r="Q213" s="198">
        <f t="shared" si="72"/>
        <v>46197</v>
      </c>
      <c r="R213" s="198">
        <f t="shared" si="72"/>
        <v>693</v>
      </c>
      <c r="S213" s="198">
        <v>0</v>
      </c>
      <c r="T213" s="198">
        <v>294.27</v>
      </c>
      <c r="U213" s="275">
        <f t="shared" si="60"/>
        <v>47184.27</v>
      </c>
      <c r="V213" s="618"/>
      <c r="X213" s="89"/>
      <c r="Y213" s="89"/>
      <c r="Z213" s="89"/>
      <c r="AA213" s="89"/>
      <c r="AB213" s="618"/>
    </row>
    <row r="214" spans="1:28" s="9" customFormat="1" ht="21" x14ac:dyDescent="0.2">
      <c r="A214" s="600"/>
      <c r="B214" s="616"/>
      <c r="C214" s="602"/>
      <c r="D214" s="600"/>
      <c r="E214" s="600"/>
      <c r="F214" s="600"/>
      <c r="G214" s="600"/>
      <c r="H214" s="517" t="s">
        <v>232</v>
      </c>
      <c r="I214" s="517"/>
      <c r="J214" s="226">
        <f>SUM(J210:J213)</f>
        <v>182800</v>
      </c>
      <c r="K214" s="226">
        <f t="shared" ref="K214:U214" si="73">SUM(K210:K213)</f>
        <v>6890</v>
      </c>
      <c r="L214" s="226">
        <f t="shared" si="73"/>
        <v>21258</v>
      </c>
      <c r="M214" s="226">
        <f t="shared" si="73"/>
        <v>2742</v>
      </c>
      <c r="N214" s="226">
        <f t="shared" si="73"/>
        <v>0</v>
      </c>
      <c r="O214" s="226">
        <f t="shared" si="73"/>
        <v>0</v>
      </c>
      <c r="P214" s="226">
        <f t="shared" si="73"/>
        <v>24000</v>
      </c>
      <c r="Q214" s="226">
        <f t="shared" si="73"/>
        <v>161542</v>
      </c>
      <c r="R214" s="226">
        <f t="shared" si="73"/>
        <v>4148</v>
      </c>
      <c r="S214" s="226">
        <f t="shared" si="73"/>
        <v>0</v>
      </c>
      <c r="T214" s="226">
        <f t="shared" si="73"/>
        <v>8839.02</v>
      </c>
      <c r="U214" s="226">
        <f t="shared" si="73"/>
        <v>174529.02</v>
      </c>
      <c r="V214" s="619"/>
      <c r="X214" s="89"/>
      <c r="Y214" s="89"/>
      <c r="Z214" s="89"/>
      <c r="AA214" s="89"/>
      <c r="AB214" s="619"/>
    </row>
    <row r="215" spans="1:28" s="9" customFormat="1" ht="21" x14ac:dyDescent="0.2">
      <c r="A215" s="599">
        <v>27</v>
      </c>
      <c r="B215" s="737" t="s">
        <v>1020</v>
      </c>
      <c r="C215" s="739" t="s">
        <v>1021</v>
      </c>
      <c r="D215" s="738" t="s">
        <v>1022</v>
      </c>
      <c r="E215" s="738">
        <v>12</v>
      </c>
      <c r="F215" s="738" t="s">
        <v>87</v>
      </c>
      <c r="G215" s="738" t="s">
        <v>74</v>
      </c>
      <c r="H215" s="407" t="s">
        <v>1123</v>
      </c>
      <c r="I215" s="244">
        <v>22225</v>
      </c>
      <c r="J215" s="408">
        <v>48200</v>
      </c>
      <c r="K215" s="408">
        <v>3000</v>
      </c>
      <c r="L215" s="245">
        <v>0</v>
      </c>
      <c r="M215" s="245">
        <v>0</v>
      </c>
      <c r="N215" s="245">
        <v>0</v>
      </c>
      <c r="O215" s="245">
        <v>0</v>
      </c>
      <c r="P215" s="409">
        <f t="shared" si="58"/>
        <v>0</v>
      </c>
      <c r="Q215" s="245">
        <f t="shared" ref="Q215:R218" si="74">J215-L215</f>
        <v>48200</v>
      </c>
      <c r="R215" s="245">
        <f t="shared" si="74"/>
        <v>3000</v>
      </c>
      <c r="S215" s="245">
        <v>0</v>
      </c>
      <c r="T215" s="245">
        <v>7230</v>
      </c>
      <c r="U215" s="409">
        <f t="shared" si="60"/>
        <v>58430</v>
      </c>
      <c r="V215" s="651" t="s">
        <v>579</v>
      </c>
      <c r="X215" s="89"/>
      <c r="Y215" s="89"/>
      <c r="Z215" s="89"/>
      <c r="AA215" s="89"/>
      <c r="AB215" s="651"/>
    </row>
    <row r="216" spans="1:28" s="9" customFormat="1" ht="21" x14ac:dyDescent="0.2">
      <c r="A216" s="582"/>
      <c r="B216" s="583"/>
      <c r="C216" s="584"/>
      <c r="D216" s="582"/>
      <c r="E216" s="582"/>
      <c r="F216" s="582"/>
      <c r="G216" s="582"/>
      <c r="H216" s="402" t="s">
        <v>1124</v>
      </c>
      <c r="I216" s="144">
        <v>22406</v>
      </c>
      <c r="J216" s="406">
        <v>48923</v>
      </c>
      <c r="K216" s="406">
        <v>2277</v>
      </c>
      <c r="L216" s="156">
        <v>0</v>
      </c>
      <c r="M216" s="156">
        <v>0</v>
      </c>
      <c r="N216" s="156">
        <v>0</v>
      </c>
      <c r="O216" s="156">
        <v>0</v>
      </c>
      <c r="P216" s="270">
        <f t="shared" si="58"/>
        <v>0</v>
      </c>
      <c r="Q216" s="156">
        <f t="shared" si="74"/>
        <v>48923</v>
      </c>
      <c r="R216" s="156">
        <f t="shared" si="74"/>
        <v>2277</v>
      </c>
      <c r="S216" s="156">
        <v>0</v>
      </c>
      <c r="T216" s="156">
        <v>5518.92</v>
      </c>
      <c r="U216" s="270">
        <f t="shared" si="60"/>
        <v>56718.92</v>
      </c>
      <c r="V216" s="618"/>
      <c r="X216" s="89"/>
      <c r="Y216" s="89"/>
      <c r="Z216" s="89"/>
      <c r="AA216" s="89"/>
      <c r="AB216" s="618"/>
    </row>
    <row r="217" spans="1:28" s="9" customFormat="1" ht="21" x14ac:dyDescent="0.2">
      <c r="A217" s="582"/>
      <c r="B217" s="583"/>
      <c r="C217" s="584"/>
      <c r="D217" s="582"/>
      <c r="E217" s="582"/>
      <c r="F217" s="582"/>
      <c r="G217" s="582"/>
      <c r="H217" s="402" t="s">
        <v>1125</v>
      </c>
      <c r="I217" s="144">
        <v>22590</v>
      </c>
      <c r="J217" s="406">
        <v>49657</v>
      </c>
      <c r="K217" s="406">
        <v>1543</v>
      </c>
      <c r="L217" s="156">
        <v>0</v>
      </c>
      <c r="M217" s="156">
        <v>0</v>
      </c>
      <c r="N217" s="156">
        <v>0</v>
      </c>
      <c r="O217" s="156">
        <v>0</v>
      </c>
      <c r="P217" s="270">
        <f t="shared" si="58"/>
        <v>0</v>
      </c>
      <c r="Q217" s="156">
        <f t="shared" si="74"/>
        <v>49657</v>
      </c>
      <c r="R217" s="156">
        <f t="shared" si="74"/>
        <v>1543</v>
      </c>
      <c r="S217" s="156">
        <v>0</v>
      </c>
      <c r="T217" s="156">
        <v>3724.27</v>
      </c>
      <c r="U217" s="270">
        <f t="shared" si="60"/>
        <v>54924.27</v>
      </c>
      <c r="V217" s="618"/>
      <c r="X217" s="89"/>
      <c r="Y217" s="89"/>
      <c r="Z217" s="89"/>
      <c r="AA217" s="89"/>
      <c r="AB217" s="618"/>
    </row>
    <row r="218" spans="1:28" s="9" customFormat="1" ht="21" x14ac:dyDescent="0.2">
      <c r="A218" s="582"/>
      <c r="B218" s="583"/>
      <c r="C218" s="584"/>
      <c r="D218" s="582"/>
      <c r="E218" s="582"/>
      <c r="F218" s="582"/>
      <c r="G218" s="582"/>
      <c r="H218" s="404" t="s">
        <v>1126</v>
      </c>
      <c r="I218" s="159">
        <v>22771</v>
      </c>
      <c r="J218" s="160">
        <v>53220</v>
      </c>
      <c r="K218" s="160">
        <v>798</v>
      </c>
      <c r="L218" s="198">
        <v>0</v>
      </c>
      <c r="M218" s="198">
        <v>0</v>
      </c>
      <c r="N218" s="198">
        <v>0</v>
      </c>
      <c r="O218" s="198">
        <v>0</v>
      </c>
      <c r="P218" s="275">
        <f t="shared" si="58"/>
        <v>0</v>
      </c>
      <c r="Q218" s="198">
        <f t="shared" si="74"/>
        <v>53220</v>
      </c>
      <c r="R218" s="198">
        <f t="shared" si="74"/>
        <v>798</v>
      </c>
      <c r="S218" s="198">
        <v>0</v>
      </c>
      <c r="T218" s="198">
        <v>2012.15</v>
      </c>
      <c r="U218" s="275">
        <f t="shared" si="60"/>
        <v>56030.15</v>
      </c>
      <c r="V218" s="618"/>
      <c r="X218" s="89"/>
      <c r="Y218" s="89"/>
      <c r="Z218" s="89"/>
      <c r="AA218" s="89"/>
      <c r="AB218" s="618"/>
    </row>
    <row r="219" spans="1:28" s="9" customFormat="1" ht="21" x14ac:dyDescent="0.2">
      <c r="A219" s="600"/>
      <c r="B219" s="627"/>
      <c r="C219" s="626"/>
      <c r="D219" s="620"/>
      <c r="E219" s="620"/>
      <c r="F219" s="620"/>
      <c r="G219" s="620"/>
      <c r="H219" s="517" t="s">
        <v>232</v>
      </c>
      <c r="I219" s="517"/>
      <c r="J219" s="226">
        <f>SUM(J215:J218)</f>
        <v>200000</v>
      </c>
      <c r="K219" s="226">
        <f t="shared" ref="K219:U219" si="75">SUM(K215:K218)</f>
        <v>7618</v>
      </c>
      <c r="L219" s="226">
        <f t="shared" si="75"/>
        <v>0</v>
      </c>
      <c r="M219" s="226">
        <f t="shared" si="75"/>
        <v>0</v>
      </c>
      <c r="N219" s="226">
        <f t="shared" si="75"/>
        <v>0</v>
      </c>
      <c r="O219" s="226">
        <f t="shared" si="75"/>
        <v>0</v>
      </c>
      <c r="P219" s="226">
        <f t="shared" si="75"/>
        <v>0</v>
      </c>
      <c r="Q219" s="226">
        <f t="shared" si="75"/>
        <v>200000</v>
      </c>
      <c r="R219" s="226">
        <f t="shared" si="75"/>
        <v>7618</v>
      </c>
      <c r="S219" s="226">
        <f t="shared" si="75"/>
        <v>0</v>
      </c>
      <c r="T219" s="226">
        <f t="shared" si="75"/>
        <v>18485.34</v>
      </c>
      <c r="U219" s="226">
        <f t="shared" si="75"/>
        <v>226103.34</v>
      </c>
      <c r="V219" s="652"/>
      <c r="X219" s="89"/>
      <c r="Y219" s="89"/>
      <c r="Z219" s="89"/>
      <c r="AA219" s="89"/>
      <c r="AB219" s="652"/>
    </row>
    <row r="220" spans="1:28" s="9" customFormat="1" ht="21" x14ac:dyDescent="0.2">
      <c r="A220" s="599">
        <v>28</v>
      </c>
      <c r="B220" s="603" t="s">
        <v>1023</v>
      </c>
      <c r="C220" s="601" t="s">
        <v>1024</v>
      </c>
      <c r="D220" s="599" t="s">
        <v>1025</v>
      </c>
      <c r="E220" s="599">
        <v>9</v>
      </c>
      <c r="F220" s="599" t="s">
        <v>87</v>
      </c>
      <c r="G220" s="599" t="s">
        <v>74</v>
      </c>
      <c r="H220" s="403" t="s">
        <v>1123</v>
      </c>
      <c r="I220" s="153">
        <v>22317</v>
      </c>
      <c r="J220" s="405">
        <v>31820</v>
      </c>
      <c r="K220" s="405">
        <v>1980</v>
      </c>
      <c r="L220" s="161">
        <v>31820</v>
      </c>
      <c r="M220" s="161">
        <v>1980</v>
      </c>
      <c r="N220" s="161">
        <v>0</v>
      </c>
      <c r="O220" s="161">
        <v>0</v>
      </c>
      <c r="P220" s="269">
        <f t="shared" si="58"/>
        <v>33800</v>
      </c>
      <c r="Q220" s="161">
        <f t="shared" ref="Q220:R223" si="76">J220-L220</f>
        <v>0</v>
      </c>
      <c r="R220" s="161">
        <f t="shared" si="76"/>
        <v>0</v>
      </c>
      <c r="S220" s="161">
        <v>0</v>
      </c>
      <c r="T220" s="161">
        <v>0</v>
      </c>
      <c r="U220" s="269">
        <f t="shared" si="60"/>
        <v>0</v>
      </c>
      <c r="V220" s="617">
        <v>241963</v>
      </c>
      <c r="X220" s="89"/>
      <c r="Y220" s="89"/>
      <c r="Z220" s="89"/>
      <c r="AA220" s="89"/>
      <c r="AB220" s="617"/>
    </row>
    <row r="221" spans="1:28" s="9" customFormat="1" ht="21" x14ac:dyDescent="0.2">
      <c r="A221" s="582"/>
      <c r="B221" s="583"/>
      <c r="C221" s="584"/>
      <c r="D221" s="582"/>
      <c r="E221" s="582"/>
      <c r="F221" s="582"/>
      <c r="G221" s="582"/>
      <c r="H221" s="402" t="s">
        <v>1124</v>
      </c>
      <c r="I221" s="144">
        <v>22498</v>
      </c>
      <c r="J221" s="406">
        <v>32297</v>
      </c>
      <c r="K221" s="406">
        <v>1503</v>
      </c>
      <c r="L221" s="156">
        <v>32297</v>
      </c>
      <c r="M221" s="156">
        <v>1503</v>
      </c>
      <c r="N221" s="156">
        <v>0</v>
      </c>
      <c r="O221" s="156">
        <v>0</v>
      </c>
      <c r="P221" s="270">
        <f t="shared" si="58"/>
        <v>33800</v>
      </c>
      <c r="Q221" s="156">
        <f t="shared" si="76"/>
        <v>0</v>
      </c>
      <c r="R221" s="156">
        <f t="shared" si="76"/>
        <v>0</v>
      </c>
      <c r="S221" s="156">
        <v>0</v>
      </c>
      <c r="T221" s="156">
        <v>0</v>
      </c>
      <c r="U221" s="270">
        <f t="shared" si="60"/>
        <v>0</v>
      </c>
      <c r="V221" s="618"/>
      <c r="X221" s="89"/>
      <c r="Y221" s="89"/>
      <c r="Z221" s="89"/>
      <c r="AA221" s="89"/>
      <c r="AB221" s="618"/>
    </row>
    <row r="222" spans="1:28" s="9" customFormat="1" ht="21" x14ac:dyDescent="0.2">
      <c r="A222" s="582"/>
      <c r="B222" s="583"/>
      <c r="C222" s="584"/>
      <c r="D222" s="582"/>
      <c r="E222" s="582"/>
      <c r="F222" s="582"/>
      <c r="G222" s="582"/>
      <c r="H222" s="402" t="s">
        <v>1125</v>
      </c>
      <c r="I222" s="144">
        <v>22682</v>
      </c>
      <c r="J222" s="406">
        <v>32782</v>
      </c>
      <c r="K222" s="406">
        <v>1018</v>
      </c>
      <c r="L222" s="156">
        <v>0</v>
      </c>
      <c r="M222" s="156">
        <v>0</v>
      </c>
      <c r="N222" s="156">
        <v>0</v>
      </c>
      <c r="O222" s="156">
        <v>0</v>
      </c>
      <c r="P222" s="270">
        <f t="shared" si="58"/>
        <v>0</v>
      </c>
      <c r="Q222" s="156">
        <f t="shared" si="76"/>
        <v>32782</v>
      </c>
      <c r="R222" s="156">
        <f t="shared" si="76"/>
        <v>1018</v>
      </c>
      <c r="S222" s="156">
        <v>0</v>
      </c>
      <c r="T222" s="156">
        <v>1838.94</v>
      </c>
      <c r="U222" s="270">
        <f t="shared" si="60"/>
        <v>35638.94</v>
      </c>
      <c r="V222" s="618"/>
      <c r="X222" s="89"/>
      <c r="Y222" s="89"/>
      <c r="Z222" s="89"/>
      <c r="AA222" s="89"/>
      <c r="AB222" s="618"/>
    </row>
    <row r="223" spans="1:28" s="9" customFormat="1" ht="21" x14ac:dyDescent="0.2">
      <c r="A223" s="582"/>
      <c r="B223" s="583"/>
      <c r="C223" s="584"/>
      <c r="D223" s="582"/>
      <c r="E223" s="582"/>
      <c r="F223" s="582"/>
      <c r="G223" s="582"/>
      <c r="H223" s="404" t="s">
        <v>1126</v>
      </c>
      <c r="I223" s="159">
        <v>22863</v>
      </c>
      <c r="J223" s="160">
        <v>35101</v>
      </c>
      <c r="K223" s="160">
        <v>527</v>
      </c>
      <c r="L223" s="198">
        <v>0</v>
      </c>
      <c r="M223" s="198">
        <v>0</v>
      </c>
      <c r="N223" s="198">
        <v>0</v>
      </c>
      <c r="O223" s="198">
        <v>0</v>
      </c>
      <c r="P223" s="275">
        <f t="shared" si="58"/>
        <v>0</v>
      </c>
      <c r="Q223" s="198">
        <f t="shared" si="76"/>
        <v>35101</v>
      </c>
      <c r="R223" s="198">
        <f t="shared" si="76"/>
        <v>527</v>
      </c>
      <c r="S223" s="198">
        <v>0</v>
      </c>
      <c r="T223" s="198">
        <v>663.55</v>
      </c>
      <c r="U223" s="275">
        <f t="shared" si="60"/>
        <v>36291.550000000003</v>
      </c>
      <c r="V223" s="618"/>
      <c r="X223" s="89"/>
      <c r="Y223" s="89"/>
      <c r="Z223" s="89"/>
      <c r="AA223" s="89"/>
      <c r="AB223" s="618"/>
    </row>
    <row r="224" spans="1:28" s="9" customFormat="1" ht="21" x14ac:dyDescent="0.2">
      <c r="A224" s="600"/>
      <c r="B224" s="616"/>
      <c r="C224" s="602"/>
      <c r="D224" s="600"/>
      <c r="E224" s="600"/>
      <c r="F224" s="600"/>
      <c r="G224" s="600"/>
      <c r="H224" s="517" t="s">
        <v>232</v>
      </c>
      <c r="I224" s="517"/>
      <c r="J224" s="226">
        <f>SUM(J220:J223)</f>
        <v>132000</v>
      </c>
      <c r="K224" s="226">
        <f t="shared" ref="K224:U224" si="77">SUM(K220:K223)</f>
        <v>5028</v>
      </c>
      <c r="L224" s="226">
        <f t="shared" si="77"/>
        <v>64117</v>
      </c>
      <c r="M224" s="226">
        <f t="shared" si="77"/>
        <v>3483</v>
      </c>
      <c r="N224" s="226">
        <f t="shared" si="77"/>
        <v>0</v>
      </c>
      <c r="O224" s="226">
        <f t="shared" si="77"/>
        <v>0</v>
      </c>
      <c r="P224" s="226">
        <f t="shared" si="77"/>
        <v>67600</v>
      </c>
      <c r="Q224" s="226">
        <f t="shared" si="77"/>
        <v>67883</v>
      </c>
      <c r="R224" s="226">
        <f t="shared" si="77"/>
        <v>1545</v>
      </c>
      <c r="S224" s="226">
        <f t="shared" si="77"/>
        <v>0</v>
      </c>
      <c r="T224" s="226">
        <f t="shared" si="77"/>
        <v>2502.4899999999998</v>
      </c>
      <c r="U224" s="226">
        <f t="shared" si="77"/>
        <v>71930.490000000005</v>
      </c>
      <c r="V224" s="619"/>
      <c r="X224" s="89"/>
      <c r="Y224" s="89"/>
      <c r="Z224" s="89"/>
      <c r="AA224" s="89"/>
      <c r="AB224" s="619"/>
    </row>
    <row r="225" spans="1:28" s="9" customFormat="1" ht="21" x14ac:dyDescent="0.2">
      <c r="A225" s="599">
        <v>29</v>
      </c>
      <c r="B225" s="603" t="s">
        <v>1026</v>
      </c>
      <c r="C225" s="601" t="s">
        <v>1027</v>
      </c>
      <c r="D225" s="599" t="s">
        <v>1028</v>
      </c>
      <c r="E225" s="599">
        <v>11</v>
      </c>
      <c r="F225" s="599" t="s">
        <v>87</v>
      </c>
      <c r="G225" s="599" t="s">
        <v>74</v>
      </c>
      <c r="H225" s="403" t="s">
        <v>1123</v>
      </c>
      <c r="I225" s="153">
        <v>22376</v>
      </c>
      <c r="J225" s="405">
        <v>48900</v>
      </c>
      <c r="K225" s="405">
        <v>3000</v>
      </c>
      <c r="L225" s="161">
        <v>0</v>
      </c>
      <c r="M225" s="161">
        <v>0</v>
      </c>
      <c r="N225" s="161">
        <v>0</v>
      </c>
      <c r="O225" s="161">
        <v>0</v>
      </c>
      <c r="P225" s="269">
        <f t="shared" si="58"/>
        <v>0</v>
      </c>
      <c r="Q225" s="161">
        <f t="shared" ref="Q225:R228" si="78">J225-L225</f>
        <v>48900</v>
      </c>
      <c r="R225" s="161">
        <f t="shared" si="78"/>
        <v>3000</v>
      </c>
      <c r="S225" s="161">
        <v>0</v>
      </c>
      <c r="T225" s="161">
        <v>5817.76</v>
      </c>
      <c r="U225" s="269">
        <f t="shared" si="60"/>
        <v>57717.760000000002</v>
      </c>
      <c r="V225" s="617" t="s">
        <v>579</v>
      </c>
      <c r="X225" s="89"/>
      <c r="Y225" s="89"/>
      <c r="Z225" s="89"/>
      <c r="AA225" s="89"/>
      <c r="AB225" s="617"/>
    </row>
    <row r="226" spans="1:28" s="9" customFormat="1" ht="21" x14ac:dyDescent="0.2">
      <c r="A226" s="582"/>
      <c r="B226" s="583"/>
      <c r="C226" s="584"/>
      <c r="D226" s="582"/>
      <c r="E226" s="582"/>
      <c r="F226" s="582"/>
      <c r="G226" s="582"/>
      <c r="H226" s="402" t="s">
        <v>1124</v>
      </c>
      <c r="I226" s="144">
        <v>22559</v>
      </c>
      <c r="J226" s="406">
        <v>49633</v>
      </c>
      <c r="K226" s="406">
        <v>2267</v>
      </c>
      <c r="L226" s="156">
        <v>0</v>
      </c>
      <c r="M226" s="156">
        <v>0</v>
      </c>
      <c r="N226" s="156">
        <v>0</v>
      </c>
      <c r="O226" s="156">
        <v>0</v>
      </c>
      <c r="P226" s="270">
        <f t="shared" si="58"/>
        <v>0</v>
      </c>
      <c r="Q226" s="156">
        <f t="shared" si="78"/>
        <v>49633</v>
      </c>
      <c r="R226" s="156">
        <f t="shared" si="78"/>
        <v>2267</v>
      </c>
      <c r="S226" s="156">
        <v>0</v>
      </c>
      <c r="T226" s="156">
        <v>4038.63</v>
      </c>
      <c r="U226" s="270">
        <f t="shared" si="60"/>
        <v>55938.63</v>
      </c>
      <c r="V226" s="618"/>
      <c r="X226" s="89"/>
      <c r="Y226" s="89"/>
      <c r="Z226" s="89"/>
      <c r="AA226" s="89"/>
      <c r="AB226" s="618"/>
    </row>
    <row r="227" spans="1:28" s="9" customFormat="1" ht="21" x14ac:dyDescent="0.2">
      <c r="A227" s="582"/>
      <c r="B227" s="583"/>
      <c r="C227" s="584"/>
      <c r="D227" s="582"/>
      <c r="E227" s="582"/>
      <c r="F227" s="582"/>
      <c r="G227" s="582"/>
      <c r="H227" s="402" t="s">
        <v>1125</v>
      </c>
      <c r="I227" s="144">
        <v>22741</v>
      </c>
      <c r="J227" s="406">
        <v>50378</v>
      </c>
      <c r="K227" s="406">
        <v>1522</v>
      </c>
      <c r="L227" s="156">
        <v>0</v>
      </c>
      <c r="M227" s="156">
        <v>0</v>
      </c>
      <c r="N227" s="156">
        <v>0</v>
      </c>
      <c r="O227" s="156">
        <v>0</v>
      </c>
      <c r="P227" s="270">
        <f t="shared" si="58"/>
        <v>0</v>
      </c>
      <c r="Q227" s="156">
        <f t="shared" si="78"/>
        <v>50378</v>
      </c>
      <c r="R227" s="156">
        <f t="shared" si="78"/>
        <v>1522</v>
      </c>
      <c r="S227" s="156">
        <v>0</v>
      </c>
      <c r="T227" s="156">
        <v>2215.25</v>
      </c>
      <c r="U227" s="270">
        <f t="shared" si="60"/>
        <v>54115.25</v>
      </c>
      <c r="V227" s="618"/>
      <c r="X227" s="89"/>
      <c r="Y227" s="89"/>
      <c r="Z227" s="89"/>
      <c r="AA227" s="89"/>
      <c r="AB227" s="618"/>
    </row>
    <row r="228" spans="1:28" s="9" customFormat="1" ht="21" x14ac:dyDescent="0.2">
      <c r="A228" s="582"/>
      <c r="B228" s="583"/>
      <c r="C228" s="584"/>
      <c r="D228" s="582"/>
      <c r="E228" s="582"/>
      <c r="F228" s="582"/>
      <c r="G228" s="582"/>
      <c r="H228" s="404" t="s">
        <v>1126</v>
      </c>
      <c r="I228" s="159">
        <v>22924</v>
      </c>
      <c r="J228" s="160">
        <v>51089</v>
      </c>
      <c r="K228" s="160">
        <v>766</v>
      </c>
      <c r="L228" s="198">
        <v>0</v>
      </c>
      <c r="M228" s="198">
        <v>0</v>
      </c>
      <c r="N228" s="198">
        <v>0</v>
      </c>
      <c r="O228" s="198">
        <v>0</v>
      </c>
      <c r="P228" s="275">
        <f t="shared" si="58"/>
        <v>0</v>
      </c>
      <c r="Q228" s="198">
        <f t="shared" si="78"/>
        <v>51089</v>
      </c>
      <c r="R228" s="198">
        <f t="shared" si="78"/>
        <v>766</v>
      </c>
      <c r="S228" s="198">
        <v>0</v>
      </c>
      <c r="T228" s="198">
        <v>325.43</v>
      </c>
      <c r="U228" s="275">
        <f t="shared" si="60"/>
        <v>52180.43</v>
      </c>
      <c r="V228" s="618"/>
      <c r="X228" s="89"/>
      <c r="Y228" s="89"/>
      <c r="Z228" s="89"/>
      <c r="AA228" s="89"/>
      <c r="AB228" s="618"/>
    </row>
    <row r="229" spans="1:28" s="9" customFormat="1" ht="21" x14ac:dyDescent="0.2">
      <c r="A229" s="600"/>
      <c r="B229" s="616"/>
      <c r="C229" s="602"/>
      <c r="D229" s="600"/>
      <c r="E229" s="600"/>
      <c r="F229" s="600"/>
      <c r="G229" s="600"/>
      <c r="H229" s="517" t="s">
        <v>232</v>
      </c>
      <c r="I229" s="517"/>
      <c r="J229" s="226">
        <f>SUM(J225:J228)</f>
        <v>200000</v>
      </c>
      <c r="K229" s="226">
        <f t="shared" ref="K229:U229" si="79">SUM(K225:K228)</f>
        <v>7555</v>
      </c>
      <c r="L229" s="226">
        <f t="shared" si="79"/>
        <v>0</v>
      </c>
      <c r="M229" s="226">
        <f t="shared" si="79"/>
        <v>0</v>
      </c>
      <c r="N229" s="226">
        <f t="shared" si="79"/>
        <v>0</v>
      </c>
      <c r="O229" s="226">
        <f t="shared" si="79"/>
        <v>0</v>
      </c>
      <c r="P229" s="226">
        <f t="shared" si="79"/>
        <v>0</v>
      </c>
      <c r="Q229" s="226">
        <f t="shared" si="79"/>
        <v>200000</v>
      </c>
      <c r="R229" s="226">
        <f t="shared" si="79"/>
        <v>7555</v>
      </c>
      <c r="S229" s="226">
        <f t="shared" si="79"/>
        <v>0</v>
      </c>
      <c r="T229" s="226">
        <f t="shared" si="79"/>
        <v>12397.07</v>
      </c>
      <c r="U229" s="226">
        <f t="shared" si="79"/>
        <v>219952.07</v>
      </c>
      <c r="V229" s="619"/>
      <c r="X229" s="89"/>
      <c r="Y229" s="89"/>
      <c r="Z229" s="89"/>
      <c r="AA229" s="89"/>
      <c r="AB229" s="619"/>
    </row>
    <row r="230" spans="1:28" s="12" customFormat="1" ht="23.25" x14ac:dyDescent="0.2">
      <c r="A230" s="694" t="s">
        <v>830</v>
      </c>
      <c r="B230" s="694"/>
      <c r="C230" s="694"/>
      <c r="D230" s="694"/>
      <c r="E230" s="694"/>
      <c r="F230" s="694"/>
      <c r="G230" s="694"/>
      <c r="H230" s="694"/>
      <c r="I230" s="694"/>
      <c r="J230" s="107">
        <f>J89+J94+J99+J104+J109+J114+J119+J124+J129+J134+J139+J144+J149+J154+J159+J164+J169+J174+J179+J184+J189+J194+J199+J204+J209+J214+J219+J224+J229</f>
        <v>3766300</v>
      </c>
      <c r="K230" s="107">
        <f t="shared" ref="K230:U230" si="80">K89+K94+K99+K104+K109+K114+K119+K124+K129+K134+K139+K144+K149+K154+K159+K164+K169+K174+K179+K184+K189+K194+K199+K204+K209+K214+K219+K224+K229</f>
        <v>142811</v>
      </c>
      <c r="L230" s="107">
        <f t="shared" si="80"/>
        <v>931156.82</v>
      </c>
      <c r="M230" s="107">
        <f t="shared" si="80"/>
        <v>54800</v>
      </c>
      <c r="N230" s="107">
        <f t="shared" si="80"/>
        <v>1069.6400000000001</v>
      </c>
      <c r="O230" s="107">
        <f t="shared" si="80"/>
        <v>0</v>
      </c>
      <c r="P230" s="107">
        <f t="shared" si="80"/>
        <v>987026.46</v>
      </c>
      <c r="Q230" s="107">
        <f t="shared" si="80"/>
        <v>2835143.18</v>
      </c>
      <c r="R230" s="107">
        <f t="shared" si="80"/>
        <v>88011</v>
      </c>
      <c r="S230" s="107">
        <f t="shared" si="80"/>
        <v>414.66999999999996</v>
      </c>
      <c r="T230" s="107">
        <f t="shared" si="80"/>
        <v>194859.96999999997</v>
      </c>
      <c r="U230" s="107">
        <f t="shared" si="80"/>
        <v>3118428.8200000003</v>
      </c>
      <c r="V230" s="349"/>
      <c r="W230" s="132"/>
      <c r="X230" s="108"/>
      <c r="Y230" s="108"/>
      <c r="Z230" s="108"/>
      <c r="AA230" s="479"/>
      <c r="AB230" s="349"/>
    </row>
    <row r="231" spans="1:28" s="9" customFormat="1" ht="21" x14ac:dyDescent="0.2">
      <c r="A231" s="599">
        <v>1</v>
      </c>
      <c r="B231" s="599" t="s">
        <v>1261</v>
      </c>
      <c r="C231" s="718" t="s">
        <v>1262</v>
      </c>
      <c r="D231" s="599">
        <v>62</v>
      </c>
      <c r="E231" s="599">
        <v>4</v>
      </c>
      <c r="F231" s="599" t="s">
        <v>368</v>
      </c>
      <c r="G231" s="599" t="s">
        <v>74</v>
      </c>
      <c r="H231" s="153" t="s">
        <v>1123</v>
      </c>
      <c r="I231" s="153">
        <v>22710</v>
      </c>
      <c r="J231" s="161">
        <v>24412</v>
      </c>
      <c r="K231" s="161">
        <v>1488</v>
      </c>
      <c r="L231" s="161">
        <v>24412</v>
      </c>
      <c r="M231" s="161">
        <v>1488</v>
      </c>
      <c r="N231" s="161">
        <v>0</v>
      </c>
      <c r="O231" s="161">
        <v>0</v>
      </c>
      <c r="P231" s="161">
        <f>L231+M231+N231+O231</f>
        <v>25900</v>
      </c>
      <c r="Q231" s="161">
        <f>J231-L231</f>
        <v>0</v>
      </c>
      <c r="R231" s="161">
        <f>K231-M231</f>
        <v>0</v>
      </c>
      <c r="S231" s="161">
        <v>0</v>
      </c>
      <c r="T231" s="161">
        <v>0</v>
      </c>
      <c r="U231" s="161">
        <f>Q231+R231+S231+T231</f>
        <v>0</v>
      </c>
      <c r="V231" s="617">
        <v>242073</v>
      </c>
      <c r="W231" s="89"/>
      <c r="X231" s="89"/>
      <c r="Y231" s="89"/>
      <c r="Z231" s="89"/>
      <c r="AA231" s="89"/>
      <c r="AB231" s="617"/>
    </row>
    <row r="232" spans="1:28" s="9" customFormat="1" ht="21" x14ac:dyDescent="0.2">
      <c r="A232" s="582"/>
      <c r="B232" s="582"/>
      <c r="C232" s="719"/>
      <c r="D232" s="582"/>
      <c r="E232" s="582"/>
      <c r="F232" s="582"/>
      <c r="G232" s="582"/>
      <c r="H232" s="144" t="s">
        <v>1132</v>
      </c>
      <c r="I232" s="144">
        <v>22894</v>
      </c>
      <c r="J232" s="156">
        <v>24757</v>
      </c>
      <c r="K232" s="156">
        <v>1143</v>
      </c>
      <c r="L232" s="156">
        <v>24757</v>
      </c>
      <c r="M232" s="156">
        <v>1143</v>
      </c>
      <c r="N232" s="156">
        <v>0</v>
      </c>
      <c r="O232" s="156">
        <v>0</v>
      </c>
      <c r="P232" s="156">
        <f t="shared" ref="P232:P294" si="81">L232+M232+N232+O232</f>
        <v>25900</v>
      </c>
      <c r="Q232" s="499">
        <f t="shared" ref="Q232:Q233" si="82">J232-L232</f>
        <v>0</v>
      </c>
      <c r="R232" s="499">
        <f t="shared" ref="R232:R233" si="83">K232-M232</f>
        <v>0</v>
      </c>
      <c r="S232" s="156">
        <v>0</v>
      </c>
      <c r="T232" s="156">
        <v>167.87</v>
      </c>
      <c r="U232" s="156">
        <f t="shared" ref="U232:U294" si="84">Q232+R232+S232+T232</f>
        <v>167.87</v>
      </c>
      <c r="V232" s="618"/>
      <c r="W232" s="89"/>
      <c r="X232" s="89"/>
      <c r="Y232" s="89"/>
      <c r="Z232" s="89"/>
      <c r="AA232" s="89"/>
      <c r="AB232" s="618"/>
    </row>
    <row r="233" spans="1:28" s="9" customFormat="1" ht="21" x14ac:dyDescent="0.2">
      <c r="A233" s="582"/>
      <c r="B233" s="582"/>
      <c r="C233" s="719"/>
      <c r="D233" s="582"/>
      <c r="E233" s="582"/>
      <c r="F233" s="582"/>
      <c r="G233" s="582"/>
      <c r="H233" s="144" t="s">
        <v>1133</v>
      </c>
      <c r="I233" s="497">
        <v>23075</v>
      </c>
      <c r="J233" s="156">
        <v>25144</v>
      </c>
      <c r="K233" s="156">
        <v>756</v>
      </c>
      <c r="L233" s="156">
        <v>0</v>
      </c>
      <c r="M233" s="156">
        <v>0</v>
      </c>
      <c r="N233" s="156">
        <v>0</v>
      </c>
      <c r="O233" s="156">
        <v>0</v>
      </c>
      <c r="P233" s="156">
        <f t="shared" si="81"/>
        <v>0</v>
      </c>
      <c r="Q233" s="499">
        <f t="shared" si="82"/>
        <v>25144</v>
      </c>
      <c r="R233" s="499">
        <f t="shared" si="83"/>
        <v>756</v>
      </c>
      <c r="S233" s="156">
        <v>0</v>
      </c>
      <c r="T233" s="156">
        <v>0</v>
      </c>
      <c r="U233" s="156">
        <f t="shared" si="84"/>
        <v>25900</v>
      </c>
      <c r="V233" s="618"/>
      <c r="W233" s="89"/>
      <c r="X233" s="89"/>
      <c r="Y233" s="89"/>
      <c r="Z233" s="89"/>
      <c r="AA233" s="89"/>
      <c r="AB233" s="618"/>
    </row>
    <row r="234" spans="1:28" s="9" customFormat="1" ht="21" x14ac:dyDescent="0.2">
      <c r="A234" s="582"/>
      <c r="B234" s="582"/>
      <c r="C234" s="719"/>
      <c r="D234" s="582"/>
      <c r="E234" s="582"/>
      <c r="F234" s="582"/>
      <c r="G234" s="582"/>
      <c r="H234" s="159" t="s">
        <v>1134</v>
      </c>
      <c r="I234" s="336">
        <v>23259</v>
      </c>
      <c r="J234" s="198">
        <v>25687</v>
      </c>
      <c r="K234" s="198">
        <v>388</v>
      </c>
      <c r="L234" s="198">
        <v>0</v>
      </c>
      <c r="M234" s="198">
        <v>0</v>
      </c>
      <c r="N234" s="198">
        <v>0</v>
      </c>
      <c r="O234" s="198">
        <v>0</v>
      </c>
      <c r="P234" s="198">
        <f t="shared" si="81"/>
        <v>0</v>
      </c>
      <c r="Q234" s="198">
        <v>0</v>
      </c>
      <c r="R234" s="198">
        <v>0</v>
      </c>
      <c r="S234" s="198">
        <v>0</v>
      </c>
      <c r="T234" s="198">
        <v>0</v>
      </c>
      <c r="U234" s="198">
        <f t="shared" si="84"/>
        <v>0</v>
      </c>
      <c r="V234" s="618"/>
      <c r="W234" s="89"/>
      <c r="X234" s="89"/>
      <c r="Y234" s="89"/>
      <c r="Z234" s="89"/>
      <c r="AA234" s="89"/>
      <c r="AB234" s="618"/>
    </row>
    <row r="235" spans="1:28" s="9" customFormat="1" ht="21" x14ac:dyDescent="0.2">
      <c r="A235" s="600"/>
      <c r="B235" s="600"/>
      <c r="C235" s="720"/>
      <c r="D235" s="600"/>
      <c r="E235" s="600"/>
      <c r="F235" s="600"/>
      <c r="G235" s="600"/>
      <c r="H235" s="693" t="s">
        <v>232</v>
      </c>
      <c r="I235" s="693"/>
      <c r="J235" s="226">
        <f>SUM(J231:J234)</f>
        <v>100000</v>
      </c>
      <c r="K235" s="226">
        <f t="shared" ref="K235:T235" si="85">SUM(K231:K234)</f>
        <v>3775</v>
      </c>
      <c r="L235" s="226">
        <f t="shared" si="85"/>
        <v>49169</v>
      </c>
      <c r="M235" s="226">
        <f t="shared" si="85"/>
        <v>2631</v>
      </c>
      <c r="N235" s="226">
        <f t="shared" si="85"/>
        <v>0</v>
      </c>
      <c r="O235" s="226">
        <f t="shared" si="85"/>
        <v>0</v>
      </c>
      <c r="P235" s="311">
        <f t="shared" si="81"/>
        <v>51800</v>
      </c>
      <c r="Q235" s="226">
        <f t="shared" si="85"/>
        <v>25144</v>
      </c>
      <c r="R235" s="226">
        <f t="shared" si="85"/>
        <v>756</v>
      </c>
      <c r="S235" s="226">
        <f t="shared" si="85"/>
        <v>0</v>
      </c>
      <c r="T235" s="226">
        <f t="shared" si="85"/>
        <v>167.87</v>
      </c>
      <c r="U235" s="311">
        <f>Q235+R235+S235+T235</f>
        <v>26067.87</v>
      </c>
      <c r="V235" s="734"/>
      <c r="W235" s="89"/>
      <c r="X235" s="89"/>
      <c r="Y235" s="89"/>
      <c r="Z235" s="89"/>
      <c r="AA235" s="89"/>
      <c r="AB235" s="734"/>
    </row>
    <row r="236" spans="1:28" s="9" customFormat="1" ht="21" x14ac:dyDescent="0.2">
      <c r="A236" s="738">
        <v>2</v>
      </c>
      <c r="B236" s="738" t="s">
        <v>1263</v>
      </c>
      <c r="C236" s="741" t="s">
        <v>1264</v>
      </c>
      <c r="D236" s="738">
        <v>196</v>
      </c>
      <c r="E236" s="738">
        <v>12</v>
      </c>
      <c r="F236" s="738" t="s">
        <v>73</v>
      </c>
      <c r="G236" s="738" t="s">
        <v>74</v>
      </c>
      <c r="H236" s="244" t="s">
        <v>1123</v>
      </c>
      <c r="I236" s="244">
        <v>22710</v>
      </c>
      <c r="J236" s="245">
        <v>48925</v>
      </c>
      <c r="K236" s="245">
        <v>2975</v>
      </c>
      <c r="L236" s="245">
        <v>0</v>
      </c>
      <c r="M236" s="245">
        <v>0</v>
      </c>
      <c r="N236" s="245">
        <v>0</v>
      </c>
      <c r="O236" s="245">
        <v>0</v>
      </c>
      <c r="P236" s="245">
        <f t="shared" si="81"/>
        <v>0</v>
      </c>
      <c r="Q236" s="245">
        <f>J236-L236</f>
        <v>48925</v>
      </c>
      <c r="R236" s="245">
        <f>K236-M236</f>
        <v>2975</v>
      </c>
      <c r="S236" s="245">
        <v>0</v>
      </c>
      <c r="T236" s="245">
        <v>2493.16</v>
      </c>
      <c r="U236" s="245">
        <f t="shared" si="84"/>
        <v>54393.16</v>
      </c>
      <c r="V236" s="727" t="s">
        <v>579</v>
      </c>
      <c r="W236" s="89"/>
      <c r="X236" s="89"/>
      <c r="Y236" s="89"/>
      <c r="Z236" s="89"/>
      <c r="AA236" s="89"/>
      <c r="AB236" s="727"/>
    </row>
    <row r="237" spans="1:28" s="9" customFormat="1" ht="21" x14ac:dyDescent="0.2">
      <c r="A237" s="582"/>
      <c r="B237" s="582"/>
      <c r="C237" s="719"/>
      <c r="D237" s="582"/>
      <c r="E237" s="582"/>
      <c r="F237" s="582"/>
      <c r="G237" s="582"/>
      <c r="H237" s="144" t="s">
        <v>1132</v>
      </c>
      <c r="I237" s="144">
        <v>22894</v>
      </c>
      <c r="J237" s="156">
        <v>49615</v>
      </c>
      <c r="K237" s="156">
        <v>2285</v>
      </c>
      <c r="L237" s="156">
        <v>0</v>
      </c>
      <c r="M237" s="156">
        <v>0</v>
      </c>
      <c r="N237" s="156">
        <v>0</v>
      </c>
      <c r="O237" s="156">
        <v>0</v>
      </c>
      <c r="P237" s="156">
        <f t="shared" si="81"/>
        <v>0</v>
      </c>
      <c r="Q237" s="245">
        <f t="shared" ref="Q237:Q238" si="86">J237-L237</f>
        <v>49615</v>
      </c>
      <c r="R237" s="245">
        <f t="shared" ref="R237:R238" si="87">K237-M237</f>
        <v>2285</v>
      </c>
      <c r="S237" s="156">
        <v>0</v>
      </c>
      <c r="T237" s="156">
        <v>652.47</v>
      </c>
      <c r="U237" s="156">
        <f t="shared" si="84"/>
        <v>52552.47</v>
      </c>
      <c r="V237" s="679"/>
      <c r="W237" s="89"/>
      <c r="X237" s="89"/>
      <c r="Y237" s="89"/>
      <c r="Z237" s="89"/>
      <c r="AA237" s="89"/>
      <c r="AB237" s="679"/>
    </row>
    <row r="238" spans="1:28" s="9" customFormat="1" ht="21" x14ac:dyDescent="0.2">
      <c r="A238" s="582"/>
      <c r="B238" s="582"/>
      <c r="C238" s="719"/>
      <c r="D238" s="582"/>
      <c r="E238" s="582"/>
      <c r="F238" s="582"/>
      <c r="G238" s="582"/>
      <c r="H238" s="144" t="s">
        <v>1133</v>
      </c>
      <c r="I238" s="497">
        <v>23075</v>
      </c>
      <c r="J238" s="156">
        <v>50391</v>
      </c>
      <c r="K238" s="156">
        <v>1509</v>
      </c>
      <c r="L238" s="156">
        <v>0</v>
      </c>
      <c r="M238" s="156">
        <v>0</v>
      </c>
      <c r="N238" s="156">
        <v>0</v>
      </c>
      <c r="O238" s="156">
        <v>0</v>
      </c>
      <c r="P238" s="156">
        <f t="shared" si="81"/>
        <v>0</v>
      </c>
      <c r="Q238" s="245">
        <f t="shared" si="86"/>
        <v>50391</v>
      </c>
      <c r="R238" s="245">
        <f t="shared" si="87"/>
        <v>1509</v>
      </c>
      <c r="S238" s="156">
        <v>0</v>
      </c>
      <c r="T238" s="156">
        <v>0</v>
      </c>
      <c r="U238" s="156">
        <f t="shared" si="84"/>
        <v>51900</v>
      </c>
      <c r="V238" s="679"/>
      <c r="W238" s="89"/>
      <c r="X238" s="89"/>
      <c r="Y238" s="89"/>
      <c r="Z238" s="89"/>
      <c r="AA238" s="89"/>
      <c r="AB238" s="679"/>
    </row>
    <row r="239" spans="1:28" s="9" customFormat="1" ht="21" x14ac:dyDescent="0.2">
      <c r="A239" s="582"/>
      <c r="B239" s="582"/>
      <c r="C239" s="719"/>
      <c r="D239" s="582"/>
      <c r="E239" s="582"/>
      <c r="F239" s="582"/>
      <c r="G239" s="582"/>
      <c r="H239" s="159" t="s">
        <v>1134</v>
      </c>
      <c r="I239" s="336">
        <v>23259</v>
      </c>
      <c r="J239" s="198">
        <v>51069</v>
      </c>
      <c r="K239" s="198">
        <v>772</v>
      </c>
      <c r="L239" s="198">
        <v>0</v>
      </c>
      <c r="M239" s="198">
        <v>0</v>
      </c>
      <c r="N239" s="198">
        <v>0</v>
      </c>
      <c r="O239" s="198">
        <v>0</v>
      </c>
      <c r="P239" s="198">
        <f t="shared" si="81"/>
        <v>0</v>
      </c>
      <c r="Q239" s="198">
        <v>0</v>
      </c>
      <c r="R239" s="198">
        <v>0</v>
      </c>
      <c r="S239" s="198">
        <v>0</v>
      </c>
      <c r="T239" s="198">
        <v>0</v>
      </c>
      <c r="U239" s="198">
        <f t="shared" si="84"/>
        <v>0</v>
      </c>
      <c r="V239" s="679"/>
      <c r="W239" s="89"/>
      <c r="X239" s="89"/>
      <c r="Y239" s="89"/>
      <c r="Z239" s="89"/>
      <c r="AA239" s="89"/>
      <c r="AB239" s="679"/>
    </row>
    <row r="240" spans="1:28" s="9" customFormat="1" ht="21" x14ac:dyDescent="0.2">
      <c r="A240" s="620"/>
      <c r="B240" s="620"/>
      <c r="C240" s="742"/>
      <c r="D240" s="620"/>
      <c r="E240" s="620"/>
      <c r="F240" s="620"/>
      <c r="G240" s="620"/>
      <c r="H240" s="740" t="s">
        <v>232</v>
      </c>
      <c r="I240" s="740"/>
      <c r="J240" s="227">
        <f>SUM(J236:J239)</f>
        <v>200000</v>
      </c>
      <c r="K240" s="227">
        <f t="shared" ref="K240:U240" si="88">SUM(K236:K239)</f>
        <v>7541</v>
      </c>
      <c r="L240" s="227">
        <f t="shared" si="88"/>
        <v>0</v>
      </c>
      <c r="M240" s="227">
        <f t="shared" si="88"/>
        <v>0</v>
      </c>
      <c r="N240" s="227">
        <f t="shared" si="88"/>
        <v>0</v>
      </c>
      <c r="O240" s="227">
        <f t="shared" si="88"/>
        <v>0</v>
      </c>
      <c r="P240" s="227">
        <f t="shared" si="88"/>
        <v>0</v>
      </c>
      <c r="Q240" s="227">
        <f t="shared" si="88"/>
        <v>148931</v>
      </c>
      <c r="R240" s="227">
        <f t="shared" si="88"/>
        <v>6769</v>
      </c>
      <c r="S240" s="227">
        <f t="shared" si="88"/>
        <v>0</v>
      </c>
      <c r="T240" s="227">
        <f t="shared" si="88"/>
        <v>3145.63</v>
      </c>
      <c r="U240" s="227">
        <f t="shared" si="88"/>
        <v>158845.63</v>
      </c>
      <c r="V240" s="733"/>
      <c r="W240" s="89"/>
      <c r="X240" s="89"/>
      <c r="Y240" s="89"/>
      <c r="Z240" s="89"/>
      <c r="AA240" s="89"/>
      <c r="AB240" s="733"/>
    </row>
    <row r="241" spans="1:28" s="9" customFormat="1" ht="21" x14ac:dyDescent="0.2">
      <c r="A241" s="599">
        <v>3</v>
      </c>
      <c r="B241" s="599" t="s">
        <v>371</v>
      </c>
      <c r="C241" s="718" t="s">
        <v>1265</v>
      </c>
      <c r="D241" s="599">
        <v>159</v>
      </c>
      <c r="E241" s="599">
        <v>4</v>
      </c>
      <c r="F241" s="599" t="s">
        <v>73</v>
      </c>
      <c r="G241" s="599" t="s">
        <v>74</v>
      </c>
      <c r="H241" s="153" t="s">
        <v>1123</v>
      </c>
      <c r="I241" s="153">
        <v>22710</v>
      </c>
      <c r="J241" s="161">
        <v>48925</v>
      </c>
      <c r="K241" s="161">
        <v>2975</v>
      </c>
      <c r="L241" s="161">
        <v>0</v>
      </c>
      <c r="M241" s="161">
        <v>0</v>
      </c>
      <c r="N241" s="161">
        <v>0</v>
      </c>
      <c r="O241" s="161">
        <v>0</v>
      </c>
      <c r="P241" s="161">
        <f t="shared" si="81"/>
        <v>0</v>
      </c>
      <c r="Q241" s="161">
        <f>J241-L241</f>
        <v>48925</v>
      </c>
      <c r="R241" s="161">
        <f>K241-M241</f>
        <v>2975</v>
      </c>
      <c r="S241" s="161">
        <v>0</v>
      </c>
      <c r="T241" s="161">
        <v>2493.16</v>
      </c>
      <c r="U241" s="161">
        <f t="shared" si="84"/>
        <v>54393.16</v>
      </c>
      <c r="V241" s="678" t="s">
        <v>579</v>
      </c>
      <c r="W241" s="89"/>
      <c r="X241" s="89"/>
      <c r="Y241" s="89"/>
      <c r="Z241" s="89"/>
      <c r="AA241" s="89"/>
      <c r="AB241" s="678"/>
    </row>
    <row r="242" spans="1:28" s="9" customFormat="1" ht="21" x14ac:dyDescent="0.2">
      <c r="A242" s="582"/>
      <c r="B242" s="582"/>
      <c r="C242" s="719"/>
      <c r="D242" s="582"/>
      <c r="E242" s="582"/>
      <c r="F242" s="582"/>
      <c r="G242" s="582"/>
      <c r="H242" s="144" t="s">
        <v>1132</v>
      </c>
      <c r="I242" s="144">
        <v>22894</v>
      </c>
      <c r="J242" s="156">
        <v>49615</v>
      </c>
      <c r="K242" s="156">
        <v>2285</v>
      </c>
      <c r="L242" s="156">
        <v>0</v>
      </c>
      <c r="M242" s="156">
        <v>0</v>
      </c>
      <c r="N242" s="156">
        <v>0</v>
      </c>
      <c r="O242" s="156">
        <v>0</v>
      </c>
      <c r="P242" s="156">
        <f t="shared" si="81"/>
        <v>0</v>
      </c>
      <c r="Q242" s="499">
        <f t="shared" ref="Q242:Q243" si="89">J242-L242</f>
        <v>49615</v>
      </c>
      <c r="R242" s="499">
        <f t="shared" ref="R242:R243" si="90">K242-M242</f>
        <v>2285</v>
      </c>
      <c r="S242" s="156">
        <v>0</v>
      </c>
      <c r="T242" s="156">
        <v>652.47</v>
      </c>
      <c r="U242" s="156">
        <f t="shared" si="84"/>
        <v>52552.47</v>
      </c>
      <c r="V242" s="679"/>
      <c r="W242" s="89"/>
      <c r="X242" s="89"/>
      <c r="Y242" s="89"/>
      <c r="Z242" s="89"/>
      <c r="AA242" s="89"/>
      <c r="AB242" s="679"/>
    </row>
    <row r="243" spans="1:28" s="9" customFormat="1" ht="21" x14ac:dyDescent="0.2">
      <c r="A243" s="582"/>
      <c r="B243" s="582"/>
      <c r="C243" s="719"/>
      <c r="D243" s="582"/>
      <c r="E243" s="582"/>
      <c r="F243" s="582"/>
      <c r="G243" s="582"/>
      <c r="H243" s="144" t="s">
        <v>1133</v>
      </c>
      <c r="I243" s="497">
        <v>23075</v>
      </c>
      <c r="J243" s="156">
        <v>50391</v>
      </c>
      <c r="K243" s="156">
        <v>1509</v>
      </c>
      <c r="L243" s="156">
        <v>0</v>
      </c>
      <c r="M243" s="156">
        <v>0</v>
      </c>
      <c r="N243" s="156">
        <v>0</v>
      </c>
      <c r="O243" s="156">
        <v>0</v>
      </c>
      <c r="P243" s="156">
        <f t="shared" si="81"/>
        <v>0</v>
      </c>
      <c r="Q243" s="499">
        <f t="shared" si="89"/>
        <v>50391</v>
      </c>
      <c r="R243" s="499">
        <f t="shared" si="90"/>
        <v>1509</v>
      </c>
      <c r="S243" s="156">
        <v>0</v>
      </c>
      <c r="T243" s="156">
        <v>0</v>
      </c>
      <c r="U243" s="156">
        <f t="shared" si="84"/>
        <v>51900</v>
      </c>
      <c r="V243" s="679"/>
      <c r="W243" s="89"/>
      <c r="X243" s="89"/>
      <c r="Y243" s="89"/>
      <c r="Z243" s="89"/>
      <c r="AA243" s="89"/>
      <c r="AB243" s="679"/>
    </row>
    <row r="244" spans="1:28" s="9" customFormat="1" ht="21" x14ac:dyDescent="0.2">
      <c r="A244" s="582"/>
      <c r="B244" s="582"/>
      <c r="C244" s="719"/>
      <c r="D244" s="582"/>
      <c r="E244" s="582"/>
      <c r="F244" s="582"/>
      <c r="G244" s="582"/>
      <c r="H244" s="159" t="s">
        <v>1134</v>
      </c>
      <c r="I244" s="336">
        <v>23259</v>
      </c>
      <c r="J244" s="198">
        <v>51069</v>
      </c>
      <c r="K244" s="198">
        <v>772</v>
      </c>
      <c r="L244" s="198">
        <v>0</v>
      </c>
      <c r="M244" s="198">
        <v>0</v>
      </c>
      <c r="N244" s="198">
        <v>0</v>
      </c>
      <c r="O244" s="198">
        <v>0</v>
      </c>
      <c r="P244" s="198">
        <f t="shared" si="81"/>
        <v>0</v>
      </c>
      <c r="Q244" s="198">
        <v>0</v>
      </c>
      <c r="R244" s="198">
        <v>0</v>
      </c>
      <c r="S244" s="198">
        <v>0</v>
      </c>
      <c r="T244" s="198">
        <v>0</v>
      </c>
      <c r="U244" s="198">
        <f t="shared" si="84"/>
        <v>0</v>
      </c>
      <c r="V244" s="679"/>
      <c r="W244" s="89"/>
      <c r="X244" s="89"/>
      <c r="Y244" s="89"/>
      <c r="Z244" s="89"/>
      <c r="AA244" s="89"/>
      <c r="AB244" s="679"/>
    </row>
    <row r="245" spans="1:28" s="9" customFormat="1" ht="21" x14ac:dyDescent="0.2">
      <c r="A245" s="600"/>
      <c r="B245" s="600"/>
      <c r="C245" s="720"/>
      <c r="D245" s="600"/>
      <c r="E245" s="600"/>
      <c r="F245" s="600"/>
      <c r="G245" s="600"/>
      <c r="H245" s="693" t="s">
        <v>232</v>
      </c>
      <c r="I245" s="693"/>
      <c r="J245" s="226">
        <f>SUM(J241:J244)</f>
        <v>200000</v>
      </c>
      <c r="K245" s="226">
        <f t="shared" ref="K245:U245" si="91">SUM(K241:K244)</f>
        <v>7541</v>
      </c>
      <c r="L245" s="226">
        <f t="shared" si="91"/>
        <v>0</v>
      </c>
      <c r="M245" s="226">
        <f t="shared" si="91"/>
        <v>0</v>
      </c>
      <c r="N245" s="226">
        <f t="shared" si="91"/>
        <v>0</v>
      </c>
      <c r="O245" s="226">
        <f t="shared" si="91"/>
        <v>0</v>
      </c>
      <c r="P245" s="226">
        <f t="shared" si="91"/>
        <v>0</v>
      </c>
      <c r="Q245" s="226">
        <f t="shared" si="91"/>
        <v>148931</v>
      </c>
      <c r="R245" s="226">
        <f t="shared" si="91"/>
        <v>6769</v>
      </c>
      <c r="S245" s="226">
        <f t="shared" si="91"/>
        <v>0</v>
      </c>
      <c r="T245" s="226">
        <f t="shared" si="91"/>
        <v>3145.63</v>
      </c>
      <c r="U245" s="226">
        <f t="shared" si="91"/>
        <v>158845.63</v>
      </c>
      <c r="V245" s="734"/>
      <c r="W245" s="89"/>
      <c r="X245" s="89"/>
      <c r="Y245" s="89"/>
      <c r="Z245" s="89"/>
      <c r="AA245" s="89"/>
      <c r="AB245" s="734"/>
    </row>
    <row r="246" spans="1:28" s="9" customFormat="1" ht="21" x14ac:dyDescent="0.2">
      <c r="A246" s="738">
        <v>4</v>
      </c>
      <c r="B246" s="738" t="s">
        <v>371</v>
      </c>
      <c r="C246" s="741" t="s">
        <v>1266</v>
      </c>
      <c r="D246" s="738">
        <v>1</v>
      </c>
      <c r="E246" s="738">
        <v>2</v>
      </c>
      <c r="F246" s="738" t="s">
        <v>73</v>
      </c>
      <c r="G246" s="738" t="s">
        <v>74</v>
      </c>
      <c r="H246" s="244" t="s">
        <v>1123</v>
      </c>
      <c r="I246" s="244">
        <v>22710</v>
      </c>
      <c r="J246" s="245">
        <v>48925</v>
      </c>
      <c r="K246" s="245">
        <v>2975</v>
      </c>
      <c r="L246" s="245">
        <v>30025</v>
      </c>
      <c r="M246" s="245">
        <v>2975</v>
      </c>
      <c r="N246" s="245">
        <v>0</v>
      </c>
      <c r="O246" s="245">
        <v>0</v>
      </c>
      <c r="P246" s="245">
        <f t="shared" si="81"/>
        <v>33000</v>
      </c>
      <c r="Q246" s="245">
        <f>J246-L246</f>
        <v>18900</v>
      </c>
      <c r="R246" s="245">
        <f>K246-M246</f>
        <v>0</v>
      </c>
      <c r="S246" s="245">
        <v>0</v>
      </c>
      <c r="T246" s="245">
        <v>3082</v>
      </c>
      <c r="U246" s="245">
        <f t="shared" si="84"/>
        <v>21982</v>
      </c>
      <c r="V246" s="727" t="s">
        <v>1594</v>
      </c>
      <c r="W246" s="89"/>
      <c r="X246" s="89"/>
      <c r="Y246" s="89"/>
      <c r="Z246" s="89"/>
      <c r="AA246" s="89"/>
      <c r="AB246" s="727"/>
    </row>
    <row r="247" spans="1:28" s="9" customFormat="1" ht="21" x14ac:dyDescent="0.2">
      <c r="A247" s="582"/>
      <c r="B247" s="582"/>
      <c r="C247" s="719"/>
      <c r="D247" s="582"/>
      <c r="E247" s="582"/>
      <c r="F247" s="582"/>
      <c r="G247" s="582"/>
      <c r="H247" s="144" t="s">
        <v>1132</v>
      </c>
      <c r="I247" s="144">
        <v>22894</v>
      </c>
      <c r="J247" s="156">
        <v>49615</v>
      </c>
      <c r="K247" s="156">
        <v>2285</v>
      </c>
      <c r="L247" s="156">
        <v>0</v>
      </c>
      <c r="M247" s="156">
        <v>0</v>
      </c>
      <c r="N247" s="156">
        <v>0</v>
      </c>
      <c r="O247" s="156">
        <v>0</v>
      </c>
      <c r="P247" s="156">
        <f t="shared" si="81"/>
        <v>0</v>
      </c>
      <c r="Q247" s="245">
        <f t="shared" ref="Q247:Q248" si="92">J247-L247</f>
        <v>49615</v>
      </c>
      <c r="R247" s="245">
        <f t="shared" ref="R247:R248" si="93">K247-M247</f>
        <v>2285</v>
      </c>
      <c r="S247" s="156">
        <v>0</v>
      </c>
      <c r="T247" s="156">
        <v>652.47</v>
      </c>
      <c r="U247" s="156">
        <f t="shared" si="84"/>
        <v>52552.47</v>
      </c>
      <c r="V247" s="679"/>
      <c r="W247" s="89"/>
      <c r="X247" s="89"/>
      <c r="Y247" s="89"/>
      <c r="Z247" s="89"/>
      <c r="AA247" s="89"/>
      <c r="AB247" s="679"/>
    </row>
    <row r="248" spans="1:28" s="9" customFormat="1" ht="21" x14ac:dyDescent="0.2">
      <c r="A248" s="582"/>
      <c r="B248" s="582"/>
      <c r="C248" s="719"/>
      <c r="D248" s="582"/>
      <c r="E248" s="582"/>
      <c r="F248" s="582"/>
      <c r="G248" s="582"/>
      <c r="H248" s="144" t="s">
        <v>1133</v>
      </c>
      <c r="I248" s="497">
        <v>23075</v>
      </c>
      <c r="J248" s="156">
        <v>50391</v>
      </c>
      <c r="K248" s="156">
        <v>1509</v>
      </c>
      <c r="L248" s="156">
        <v>0</v>
      </c>
      <c r="M248" s="156">
        <v>0</v>
      </c>
      <c r="N248" s="156">
        <v>0</v>
      </c>
      <c r="O248" s="156">
        <v>0</v>
      </c>
      <c r="P248" s="156">
        <f t="shared" si="81"/>
        <v>0</v>
      </c>
      <c r="Q248" s="245">
        <f t="shared" si="92"/>
        <v>50391</v>
      </c>
      <c r="R248" s="245">
        <f t="shared" si="93"/>
        <v>1509</v>
      </c>
      <c r="S248" s="156">
        <v>0</v>
      </c>
      <c r="T248" s="156">
        <v>0</v>
      </c>
      <c r="U248" s="156">
        <f t="shared" si="84"/>
        <v>51900</v>
      </c>
      <c r="V248" s="679"/>
      <c r="W248" s="89"/>
      <c r="X248" s="89"/>
      <c r="Y248" s="89"/>
      <c r="Z248" s="89"/>
      <c r="AA248" s="89"/>
      <c r="AB248" s="679"/>
    </row>
    <row r="249" spans="1:28" s="9" customFormat="1" ht="21" x14ac:dyDescent="0.2">
      <c r="A249" s="582"/>
      <c r="B249" s="582"/>
      <c r="C249" s="719"/>
      <c r="D249" s="582"/>
      <c r="E249" s="582"/>
      <c r="F249" s="582"/>
      <c r="G249" s="582"/>
      <c r="H249" s="159" t="s">
        <v>1134</v>
      </c>
      <c r="I249" s="336">
        <v>23259</v>
      </c>
      <c r="J249" s="198">
        <v>51069</v>
      </c>
      <c r="K249" s="198">
        <v>772</v>
      </c>
      <c r="L249" s="198">
        <v>0</v>
      </c>
      <c r="M249" s="198">
        <v>0</v>
      </c>
      <c r="N249" s="198">
        <v>0</v>
      </c>
      <c r="O249" s="198">
        <v>0</v>
      </c>
      <c r="P249" s="198">
        <f t="shared" si="81"/>
        <v>0</v>
      </c>
      <c r="Q249" s="198">
        <v>0</v>
      </c>
      <c r="R249" s="198">
        <v>0</v>
      </c>
      <c r="S249" s="198">
        <v>0</v>
      </c>
      <c r="T249" s="198">
        <v>0</v>
      </c>
      <c r="U249" s="198">
        <f t="shared" si="84"/>
        <v>0</v>
      </c>
      <c r="V249" s="679"/>
      <c r="W249" s="89"/>
      <c r="X249" s="89"/>
      <c r="Y249" s="89"/>
      <c r="Z249" s="89"/>
      <c r="AA249" s="89"/>
      <c r="AB249" s="679"/>
    </row>
    <row r="250" spans="1:28" s="9" customFormat="1" ht="21" x14ac:dyDescent="0.2">
      <c r="A250" s="620"/>
      <c r="B250" s="620"/>
      <c r="C250" s="742"/>
      <c r="D250" s="620"/>
      <c r="E250" s="620"/>
      <c r="F250" s="620"/>
      <c r="G250" s="620"/>
      <c r="H250" s="693" t="s">
        <v>232</v>
      </c>
      <c r="I250" s="693"/>
      <c r="J250" s="226">
        <f>SUM(J246:J249)</f>
        <v>200000</v>
      </c>
      <c r="K250" s="226">
        <f t="shared" ref="K250:U250" si="94">SUM(K246:K249)</f>
        <v>7541</v>
      </c>
      <c r="L250" s="226">
        <f t="shared" si="94"/>
        <v>30025</v>
      </c>
      <c r="M250" s="226">
        <f t="shared" si="94"/>
        <v>2975</v>
      </c>
      <c r="N250" s="226">
        <f t="shared" si="94"/>
        <v>0</v>
      </c>
      <c r="O250" s="226">
        <f t="shared" si="94"/>
        <v>0</v>
      </c>
      <c r="P250" s="226">
        <f t="shared" si="94"/>
        <v>33000</v>
      </c>
      <c r="Q250" s="226">
        <f t="shared" si="94"/>
        <v>118906</v>
      </c>
      <c r="R250" s="226">
        <f t="shared" si="94"/>
        <v>3794</v>
      </c>
      <c r="S250" s="226">
        <f t="shared" si="94"/>
        <v>0</v>
      </c>
      <c r="T250" s="226">
        <f t="shared" si="94"/>
        <v>3734.4700000000003</v>
      </c>
      <c r="U250" s="226">
        <f t="shared" si="94"/>
        <v>126434.47</v>
      </c>
      <c r="V250" s="733"/>
      <c r="W250" s="89"/>
      <c r="X250" s="89"/>
      <c r="Y250" s="89"/>
      <c r="Z250" s="89"/>
      <c r="AA250" s="89"/>
      <c r="AB250" s="733"/>
    </row>
    <row r="251" spans="1:28" s="9" customFormat="1" ht="21" x14ac:dyDescent="0.2">
      <c r="A251" s="599">
        <v>5</v>
      </c>
      <c r="B251" s="599" t="s">
        <v>748</v>
      </c>
      <c r="C251" s="718" t="s">
        <v>1267</v>
      </c>
      <c r="D251" s="599">
        <v>251</v>
      </c>
      <c r="E251" s="599">
        <v>2</v>
      </c>
      <c r="F251" s="599" t="s">
        <v>73</v>
      </c>
      <c r="G251" s="599" t="s">
        <v>74</v>
      </c>
      <c r="H251" s="153" t="s">
        <v>1123</v>
      </c>
      <c r="I251" s="153">
        <v>22710</v>
      </c>
      <c r="J251" s="161">
        <v>48925</v>
      </c>
      <c r="K251" s="161">
        <v>2975</v>
      </c>
      <c r="L251" s="161">
        <v>0</v>
      </c>
      <c r="M251" s="161">
        <v>0</v>
      </c>
      <c r="N251" s="161">
        <v>0</v>
      </c>
      <c r="O251" s="161">
        <v>0</v>
      </c>
      <c r="P251" s="161">
        <f t="shared" si="81"/>
        <v>0</v>
      </c>
      <c r="Q251" s="161">
        <f>J251-L251</f>
        <v>48925</v>
      </c>
      <c r="R251" s="161">
        <f>K251-M251</f>
        <v>2975</v>
      </c>
      <c r="S251" s="161">
        <v>0</v>
      </c>
      <c r="T251" s="161">
        <v>2493.16</v>
      </c>
      <c r="U251" s="161">
        <f t="shared" si="84"/>
        <v>54393.16</v>
      </c>
      <c r="V251" s="678" t="s">
        <v>579</v>
      </c>
      <c r="W251" s="89"/>
      <c r="X251" s="89"/>
      <c r="Y251" s="89"/>
      <c r="Z251" s="89"/>
      <c r="AA251" s="89"/>
      <c r="AB251" s="678"/>
    </row>
    <row r="252" spans="1:28" s="9" customFormat="1" ht="21" x14ac:dyDescent="0.2">
      <c r="A252" s="582"/>
      <c r="B252" s="582"/>
      <c r="C252" s="719"/>
      <c r="D252" s="582"/>
      <c r="E252" s="582"/>
      <c r="F252" s="582"/>
      <c r="G252" s="582"/>
      <c r="H252" s="144" t="s">
        <v>1132</v>
      </c>
      <c r="I252" s="144">
        <v>22894</v>
      </c>
      <c r="J252" s="156">
        <v>49615</v>
      </c>
      <c r="K252" s="156">
        <v>2285</v>
      </c>
      <c r="L252" s="156">
        <v>0</v>
      </c>
      <c r="M252" s="156">
        <v>0</v>
      </c>
      <c r="N252" s="156">
        <v>0</v>
      </c>
      <c r="O252" s="156">
        <v>0</v>
      </c>
      <c r="P252" s="156">
        <f t="shared" si="81"/>
        <v>0</v>
      </c>
      <c r="Q252" s="499">
        <f t="shared" ref="Q252:Q253" si="95">J252-L252</f>
        <v>49615</v>
      </c>
      <c r="R252" s="499">
        <f t="shared" ref="R252:R253" si="96">K252-M252</f>
        <v>2285</v>
      </c>
      <c r="S252" s="156">
        <v>0</v>
      </c>
      <c r="T252" s="156">
        <v>652.47</v>
      </c>
      <c r="U252" s="156">
        <f t="shared" si="84"/>
        <v>52552.47</v>
      </c>
      <c r="V252" s="679"/>
      <c r="W252" s="89"/>
      <c r="X252" s="89"/>
      <c r="Y252" s="89"/>
      <c r="Z252" s="89"/>
      <c r="AA252" s="89"/>
      <c r="AB252" s="679"/>
    </row>
    <row r="253" spans="1:28" s="9" customFormat="1" ht="21" x14ac:dyDescent="0.2">
      <c r="A253" s="582"/>
      <c r="B253" s="582"/>
      <c r="C253" s="719"/>
      <c r="D253" s="582"/>
      <c r="E253" s="582"/>
      <c r="F253" s="582"/>
      <c r="G253" s="582"/>
      <c r="H253" s="144" t="s">
        <v>1133</v>
      </c>
      <c r="I253" s="497">
        <v>23075</v>
      </c>
      <c r="J253" s="156">
        <v>50391</v>
      </c>
      <c r="K253" s="156">
        <v>1509</v>
      </c>
      <c r="L253" s="156">
        <v>0</v>
      </c>
      <c r="M253" s="156">
        <v>0</v>
      </c>
      <c r="N253" s="156">
        <v>0</v>
      </c>
      <c r="O253" s="156">
        <v>0</v>
      </c>
      <c r="P253" s="156">
        <f t="shared" si="81"/>
        <v>0</v>
      </c>
      <c r="Q253" s="499">
        <f t="shared" si="95"/>
        <v>50391</v>
      </c>
      <c r="R253" s="499">
        <f t="shared" si="96"/>
        <v>1509</v>
      </c>
      <c r="S253" s="156">
        <v>0</v>
      </c>
      <c r="T253" s="156">
        <v>0</v>
      </c>
      <c r="U253" s="156">
        <f t="shared" si="84"/>
        <v>51900</v>
      </c>
      <c r="V253" s="679"/>
      <c r="W253" s="89"/>
      <c r="X253" s="89"/>
      <c r="Y253" s="89"/>
      <c r="Z253" s="89"/>
      <c r="AA253" s="89"/>
      <c r="AB253" s="679"/>
    </row>
    <row r="254" spans="1:28" s="9" customFormat="1" ht="21" x14ac:dyDescent="0.2">
      <c r="A254" s="582"/>
      <c r="B254" s="582"/>
      <c r="C254" s="719"/>
      <c r="D254" s="582"/>
      <c r="E254" s="582"/>
      <c r="F254" s="582"/>
      <c r="G254" s="582"/>
      <c r="H254" s="159" t="s">
        <v>1134</v>
      </c>
      <c r="I254" s="336">
        <v>23259</v>
      </c>
      <c r="J254" s="198">
        <v>51069</v>
      </c>
      <c r="K254" s="198">
        <v>772</v>
      </c>
      <c r="L254" s="198">
        <v>0</v>
      </c>
      <c r="M254" s="198">
        <v>0</v>
      </c>
      <c r="N254" s="198">
        <v>0</v>
      </c>
      <c r="O254" s="198">
        <v>0</v>
      </c>
      <c r="P254" s="198">
        <f t="shared" si="81"/>
        <v>0</v>
      </c>
      <c r="Q254" s="198">
        <v>0</v>
      </c>
      <c r="R254" s="198">
        <v>0</v>
      </c>
      <c r="S254" s="198">
        <v>0</v>
      </c>
      <c r="T254" s="198">
        <v>0</v>
      </c>
      <c r="U254" s="198">
        <f t="shared" si="84"/>
        <v>0</v>
      </c>
      <c r="V254" s="679"/>
      <c r="W254" s="89"/>
      <c r="X254" s="89"/>
      <c r="Y254" s="89"/>
      <c r="Z254" s="89"/>
      <c r="AA254" s="89"/>
      <c r="AB254" s="679"/>
    </row>
    <row r="255" spans="1:28" s="9" customFormat="1" ht="21" x14ac:dyDescent="0.2">
      <c r="A255" s="600"/>
      <c r="B255" s="600"/>
      <c r="C255" s="720"/>
      <c r="D255" s="600"/>
      <c r="E255" s="600"/>
      <c r="F255" s="600"/>
      <c r="G255" s="600"/>
      <c r="H255" s="693" t="s">
        <v>232</v>
      </c>
      <c r="I255" s="693"/>
      <c r="J255" s="226">
        <f>SUM(J251:J254)</f>
        <v>200000</v>
      </c>
      <c r="K255" s="226">
        <f t="shared" ref="K255:U255" si="97">SUM(K251:K254)</f>
        <v>7541</v>
      </c>
      <c r="L255" s="226">
        <f t="shared" si="97"/>
        <v>0</v>
      </c>
      <c r="M255" s="226">
        <f t="shared" si="97"/>
        <v>0</v>
      </c>
      <c r="N255" s="226">
        <f t="shared" si="97"/>
        <v>0</v>
      </c>
      <c r="O255" s="226">
        <f t="shared" si="97"/>
        <v>0</v>
      </c>
      <c r="P255" s="226">
        <f t="shared" si="97"/>
        <v>0</v>
      </c>
      <c r="Q255" s="226">
        <f t="shared" si="97"/>
        <v>148931</v>
      </c>
      <c r="R255" s="226">
        <f t="shared" si="97"/>
        <v>6769</v>
      </c>
      <c r="S255" s="226">
        <f t="shared" si="97"/>
        <v>0</v>
      </c>
      <c r="T255" s="226">
        <f t="shared" si="97"/>
        <v>3145.63</v>
      </c>
      <c r="U255" s="226">
        <f t="shared" si="97"/>
        <v>158845.63</v>
      </c>
      <c r="V255" s="734"/>
      <c r="W255" s="89"/>
      <c r="X255" s="89"/>
      <c r="Y255" s="89"/>
      <c r="Z255" s="89"/>
      <c r="AA255" s="89"/>
      <c r="AB255" s="734"/>
    </row>
    <row r="256" spans="1:28" s="9" customFormat="1" ht="21" x14ac:dyDescent="0.2">
      <c r="A256" s="737">
        <v>6</v>
      </c>
      <c r="B256" s="737" t="s">
        <v>1268</v>
      </c>
      <c r="C256" s="739" t="s">
        <v>1269</v>
      </c>
      <c r="D256" s="737">
        <v>202</v>
      </c>
      <c r="E256" s="737">
        <v>2</v>
      </c>
      <c r="F256" s="737" t="s">
        <v>73</v>
      </c>
      <c r="G256" s="737" t="s">
        <v>74</v>
      </c>
      <c r="H256" s="244" t="s">
        <v>1123</v>
      </c>
      <c r="I256" s="244">
        <v>22710</v>
      </c>
      <c r="J256" s="245">
        <v>48925</v>
      </c>
      <c r="K256" s="245">
        <v>2975</v>
      </c>
      <c r="L256" s="245">
        <v>0</v>
      </c>
      <c r="M256" s="245">
        <v>0</v>
      </c>
      <c r="N256" s="245">
        <v>0</v>
      </c>
      <c r="O256" s="245">
        <v>0</v>
      </c>
      <c r="P256" s="245">
        <f t="shared" si="81"/>
        <v>0</v>
      </c>
      <c r="Q256" s="245">
        <f>J256-L256</f>
        <v>48925</v>
      </c>
      <c r="R256" s="245">
        <f>K256-M256</f>
        <v>2975</v>
      </c>
      <c r="S256" s="245">
        <v>0</v>
      </c>
      <c r="T256" s="245">
        <v>2493.16</v>
      </c>
      <c r="U256" s="245">
        <f t="shared" si="84"/>
        <v>54393.16</v>
      </c>
      <c r="V256" s="727" t="s">
        <v>579</v>
      </c>
      <c r="W256" s="89"/>
      <c r="X256" s="89"/>
      <c r="Y256" s="89"/>
      <c r="Z256" s="89"/>
      <c r="AA256" s="89"/>
      <c r="AB256" s="727"/>
    </row>
    <row r="257" spans="1:28" s="9" customFormat="1" ht="21" x14ac:dyDescent="0.2">
      <c r="A257" s="583"/>
      <c r="B257" s="583"/>
      <c r="C257" s="584"/>
      <c r="D257" s="583"/>
      <c r="E257" s="583"/>
      <c r="F257" s="583"/>
      <c r="G257" s="583"/>
      <c r="H257" s="144" t="s">
        <v>1132</v>
      </c>
      <c r="I257" s="144">
        <v>22894</v>
      </c>
      <c r="J257" s="156">
        <v>49615</v>
      </c>
      <c r="K257" s="156">
        <v>2285</v>
      </c>
      <c r="L257" s="156">
        <v>0</v>
      </c>
      <c r="M257" s="156">
        <v>0</v>
      </c>
      <c r="N257" s="156">
        <v>0</v>
      </c>
      <c r="O257" s="156">
        <v>0</v>
      </c>
      <c r="P257" s="156">
        <f t="shared" si="81"/>
        <v>0</v>
      </c>
      <c r="Q257" s="245">
        <f t="shared" ref="Q257:Q258" si="98">J257-L257</f>
        <v>49615</v>
      </c>
      <c r="R257" s="245">
        <f t="shared" ref="R257:R258" si="99">K257-M257</f>
        <v>2285</v>
      </c>
      <c r="S257" s="156">
        <v>0</v>
      </c>
      <c r="T257" s="156">
        <v>652.47</v>
      </c>
      <c r="U257" s="156">
        <f t="shared" si="84"/>
        <v>52552.47</v>
      </c>
      <c r="V257" s="679"/>
      <c r="W257" s="89"/>
      <c r="X257" s="89"/>
      <c r="Y257" s="89"/>
      <c r="Z257" s="89"/>
      <c r="AA257" s="89"/>
      <c r="AB257" s="679"/>
    </row>
    <row r="258" spans="1:28" s="9" customFormat="1" ht="21" x14ac:dyDescent="0.2">
      <c r="A258" s="583"/>
      <c r="B258" s="583"/>
      <c r="C258" s="584"/>
      <c r="D258" s="583"/>
      <c r="E258" s="583"/>
      <c r="F258" s="583"/>
      <c r="G258" s="583"/>
      <c r="H258" s="144" t="s">
        <v>1133</v>
      </c>
      <c r="I258" s="497">
        <v>23075</v>
      </c>
      <c r="J258" s="156">
        <v>50391</v>
      </c>
      <c r="K258" s="156">
        <v>1509</v>
      </c>
      <c r="L258" s="156">
        <v>0</v>
      </c>
      <c r="M258" s="156">
        <v>0</v>
      </c>
      <c r="N258" s="156">
        <v>0</v>
      </c>
      <c r="O258" s="156">
        <v>0</v>
      </c>
      <c r="P258" s="156">
        <f t="shared" si="81"/>
        <v>0</v>
      </c>
      <c r="Q258" s="245">
        <f t="shared" si="98"/>
        <v>50391</v>
      </c>
      <c r="R258" s="245">
        <f t="shared" si="99"/>
        <v>1509</v>
      </c>
      <c r="S258" s="156">
        <v>0</v>
      </c>
      <c r="T258" s="156">
        <v>0</v>
      </c>
      <c r="U258" s="156">
        <f t="shared" si="84"/>
        <v>51900</v>
      </c>
      <c r="V258" s="679"/>
      <c r="W258" s="89"/>
      <c r="X258" s="89"/>
      <c r="Y258" s="89"/>
      <c r="Z258" s="89"/>
      <c r="AA258" s="89"/>
      <c r="AB258" s="679"/>
    </row>
    <row r="259" spans="1:28" s="9" customFormat="1" ht="21" x14ac:dyDescent="0.2">
      <c r="A259" s="583"/>
      <c r="B259" s="583"/>
      <c r="C259" s="584"/>
      <c r="D259" s="583"/>
      <c r="E259" s="583"/>
      <c r="F259" s="583"/>
      <c r="G259" s="583"/>
      <c r="H259" s="159" t="s">
        <v>1134</v>
      </c>
      <c r="I259" s="336">
        <v>23259</v>
      </c>
      <c r="J259" s="198">
        <v>51069</v>
      </c>
      <c r="K259" s="198">
        <v>772</v>
      </c>
      <c r="L259" s="198">
        <v>0</v>
      </c>
      <c r="M259" s="198">
        <v>0</v>
      </c>
      <c r="N259" s="198">
        <v>0</v>
      </c>
      <c r="O259" s="198">
        <v>0</v>
      </c>
      <c r="P259" s="198">
        <f t="shared" si="81"/>
        <v>0</v>
      </c>
      <c r="Q259" s="198">
        <v>0</v>
      </c>
      <c r="R259" s="198">
        <v>0</v>
      </c>
      <c r="S259" s="198">
        <v>0</v>
      </c>
      <c r="T259" s="198">
        <v>0</v>
      </c>
      <c r="U259" s="198">
        <f t="shared" si="84"/>
        <v>0</v>
      </c>
      <c r="V259" s="679"/>
      <c r="W259" s="89"/>
      <c r="X259" s="89"/>
      <c r="Y259" s="89"/>
      <c r="Z259" s="89"/>
      <c r="AA259" s="89"/>
      <c r="AB259" s="679"/>
    </row>
    <row r="260" spans="1:28" s="9" customFormat="1" ht="21" x14ac:dyDescent="0.2">
      <c r="A260" s="733"/>
      <c r="B260" s="733"/>
      <c r="C260" s="733"/>
      <c r="D260" s="733"/>
      <c r="E260" s="733"/>
      <c r="F260" s="733"/>
      <c r="G260" s="733"/>
      <c r="H260" s="693" t="s">
        <v>232</v>
      </c>
      <c r="I260" s="693"/>
      <c r="J260" s="226">
        <f>SUM(J256:J259)</f>
        <v>200000</v>
      </c>
      <c r="K260" s="226">
        <f t="shared" ref="K260:U260" si="100">SUM(K256:K259)</f>
        <v>7541</v>
      </c>
      <c r="L260" s="226">
        <f t="shared" si="100"/>
        <v>0</v>
      </c>
      <c r="M260" s="226">
        <f t="shared" si="100"/>
        <v>0</v>
      </c>
      <c r="N260" s="226">
        <f t="shared" si="100"/>
        <v>0</v>
      </c>
      <c r="O260" s="226">
        <f t="shared" si="100"/>
        <v>0</v>
      </c>
      <c r="P260" s="226">
        <f t="shared" si="100"/>
        <v>0</v>
      </c>
      <c r="Q260" s="226">
        <f t="shared" si="100"/>
        <v>148931</v>
      </c>
      <c r="R260" s="226">
        <f t="shared" si="100"/>
        <v>6769</v>
      </c>
      <c r="S260" s="226">
        <f t="shared" si="100"/>
        <v>0</v>
      </c>
      <c r="T260" s="226">
        <f t="shared" si="100"/>
        <v>3145.63</v>
      </c>
      <c r="U260" s="226">
        <f t="shared" si="100"/>
        <v>158845.63</v>
      </c>
      <c r="V260" s="733"/>
      <c r="W260" s="89"/>
      <c r="X260" s="89"/>
      <c r="Y260" s="89"/>
      <c r="Z260" s="89"/>
      <c r="AA260" s="89"/>
      <c r="AB260" s="733"/>
    </row>
    <row r="261" spans="1:28" s="9" customFormat="1" ht="21" x14ac:dyDescent="0.2">
      <c r="A261" s="599">
        <v>7</v>
      </c>
      <c r="B261" s="603" t="s">
        <v>1268</v>
      </c>
      <c r="C261" s="601" t="s">
        <v>1270</v>
      </c>
      <c r="D261" s="603">
        <v>52</v>
      </c>
      <c r="E261" s="603">
        <v>12</v>
      </c>
      <c r="F261" s="603" t="s">
        <v>1271</v>
      </c>
      <c r="G261" s="603" t="s">
        <v>74</v>
      </c>
      <c r="H261" s="153" t="s">
        <v>1123</v>
      </c>
      <c r="I261" s="153">
        <v>22710</v>
      </c>
      <c r="J261" s="161">
        <v>48925</v>
      </c>
      <c r="K261" s="161">
        <v>2975</v>
      </c>
      <c r="L261" s="161">
        <v>48925</v>
      </c>
      <c r="M261" s="161">
        <v>2975</v>
      </c>
      <c r="N261" s="161">
        <v>0</v>
      </c>
      <c r="O261" s="161">
        <v>0</v>
      </c>
      <c r="P261" s="161">
        <f t="shared" si="81"/>
        <v>51900</v>
      </c>
      <c r="Q261" s="161">
        <f>J261-L261</f>
        <v>0</v>
      </c>
      <c r="R261" s="161">
        <f>K261-M261</f>
        <v>0</v>
      </c>
      <c r="S261" s="161">
        <v>0</v>
      </c>
      <c r="T261" s="161">
        <v>0</v>
      </c>
      <c r="U261" s="161">
        <f t="shared" si="84"/>
        <v>0</v>
      </c>
      <c r="V261" s="678">
        <v>23086</v>
      </c>
      <c r="W261" s="89"/>
      <c r="X261" s="89"/>
      <c r="Y261" s="89"/>
      <c r="Z261" s="89"/>
      <c r="AA261" s="89"/>
      <c r="AB261" s="678"/>
    </row>
    <row r="262" spans="1:28" s="9" customFormat="1" ht="21" x14ac:dyDescent="0.2">
      <c r="A262" s="582"/>
      <c r="B262" s="583"/>
      <c r="C262" s="584"/>
      <c r="D262" s="583"/>
      <c r="E262" s="583"/>
      <c r="F262" s="583"/>
      <c r="G262" s="583"/>
      <c r="H262" s="144" t="s">
        <v>1132</v>
      </c>
      <c r="I262" s="144">
        <v>22894</v>
      </c>
      <c r="J262" s="156">
        <v>49615</v>
      </c>
      <c r="K262" s="156">
        <v>2285</v>
      </c>
      <c r="L262" s="156">
        <v>18475</v>
      </c>
      <c r="M262" s="156">
        <v>2285</v>
      </c>
      <c r="N262" s="156">
        <v>0</v>
      </c>
      <c r="O262" s="156">
        <v>0</v>
      </c>
      <c r="P262" s="156">
        <f t="shared" si="81"/>
        <v>20760</v>
      </c>
      <c r="Q262" s="499">
        <f t="shared" ref="Q262:Q263" si="101">J262-L262</f>
        <v>31140</v>
      </c>
      <c r="R262" s="499">
        <f t="shared" ref="R262:R263" si="102">K262-M262</f>
        <v>0</v>
      </c>
      <c r="S262" s="156">
        <v>0</v>
      </c>
      <c r="T262" s="156">
        <v>1968</v>
      </c>
      <c r="U262" s="156">
        <f t="shared" si="84"/>
        <v>33108</v>
      </c>
      <c r="V262" s="679"/>
      <c r="W262" s="89"/>
      <c r="X262" s="89"/>
      <c r="Y262" s="89"/>
      <c r="Z262" s="89"/>
      <c r="AA262" s="89"/>
      <c r="AB262" s="679"/>
    </row>
    <row r="263" spans="1:28" s="9" customFormat="1" ht="21" x14ac:dyDescent="0.2">
      <c r="A263" s="582"/>
      <c r="B263" s="583"/>
      <c r="C263" s="584"/>
      <c r="D263" s="583"/>
      <c r="E263" s="583"/>
      <c r="F263" s="583"/>
      <c r="G263" s="583"/>
      <c r="H263" s="144" t="s">
        <v>1133</v>
      </c>
      <c r="I263" s="497">
        <v>23075</v>
      </c>
      <c r="J263" s="156">
        <v>50391</v>
      </c>
      <c r="K263" s="156">
        <v>1509</v>
      </c>
      <c r="L263" s="156">
        <v>0</v>
      </c>
      <c r="M263" s="156">
        <v>0</v>
      </c>
      <c r="N263" s="156">
        <v>0</v>
      </c>
      <c r="O263" s="156">
        <v>0</v>
      </c>
      <c r="P263" s="156">
        <f t="shared" si="81"/>
        <v>0</v>
      </c>
      <c r="Q263" s="499">
        <f t="shared" si="101"/>
        <v>50391</v>
      </c>
      <c r="R263" s="499">
        <f t="shared" si="102"/>
        <v>1509</v>
      </c>
      <c r="S263" s="156">
        <v>0</v>
      </c>
      <c r="T263" s="156">
        <v>0</v>
      </c>
      <c r="U263" s="156">
        <f t="shared" si="84"/>
        <v>51900</v>
      </c>
      <c r="V263" s="679"/>
      <c r="W263" s="89"/>
      <c r="X263" s="89"/>
      <c r="Y263" s="89"/>
      <c r="Z263" s="89"/>
      <c r="AA263" s="89"/>
      <c r="AB263" s="679"/>
    </row>
    <row r="264" spans="1:28" s="9" customFormat="1" ht="21" x14ac:dyDescent="0.2">
      <c r="A264" s="582"/>
      <c r="B264" s="583"/>
      <c r="C264" s="584"/>
      <c r="D264" s="583"/>
      <c r="E264" s="583"/>
      <c r="F264" s="583"/>
      <c r="G264" s="583"/>
      <c r="H264" s="159" t="s">
        <v>1134</v>
      </c>
      <c r="I264" s="336">
        <v>23259</v>
      </c>
      <c r="J264" s="198">
        <v>51069</v>
      </c>
      <c r="K264" s="198">
        <v>772</v>
      </c>
      <c r="L264" s="198">
        <v>0</v>
      </c>
      <c r="M264" s="198">
        <v>0</v>
      </c>
      <c r="N264" s="198">
        <v>0</v>
      </c>
      <c r="O264" s="198">
        <v>0</v>
      </c>
      <c r="P264" s="198">
        <f t="shared" si="81"/>
        <v>0</v>
      </c>
      <c r="Q264" s="198">
        <v>0</v>
      </c>
      <c r="R264" s="198">
        <v>0</v>
      </c>
      <c r="S264" s="198">
        <v>0</v>
      </c>
      <c r="T264" s="198">
        <v>0</v>
      </c>
      <c r="U264" s="198">
        <f t="shared" si="84"/>
        <v>0</v>
      </c>
      <c r="V264" s="679"/>
      <c r="W264" s="89"/>
      <c r="X264" s="89"/>
      <c r="Y264" s="89"/>
      <c r="Z264" s="89"/>
      <c r="AA264" s="89"/>
      <c r="AB264" s="679"/>
    </row>
    <row r="265" spans="1:28" s="9" customFormat="1" ht="21" x14ac:dyDescent="0.2">
      <c r="A265" s="600"/>
      <c r="B265" s="734"/>
      <c r="C265" s="734"/>
      <c r="D265" s="734"/>
      <c r="E265" s="734"/>
      <c r="F265" s="734"/>
      <c r="G265" s="734"/>
      <c r="H265" s="693" t="s">
        <v>232</v>
      </c>
      <c r="I265" s="693"/>
      <c r="J265" s="226">
        <f>SUM(J261:J264)</f>
        <v>200000</v>
      </c>
      <c r="K265" s="226">
        <f t="shared" ref="K265:U265" si="103">SUM(K261:K264)</f>
        <v>7541</v>
      </c>
      <c r="L265" s="226">
        <f t="shared" si="103"/>
        <v>67400</v>
      </c>
      <c r="M265" s="226">
        <f t="shared" si="103"/>
        <v>5260</v>
      </c>
      <c r="N265" s="226">
        <f t="shared" si="103"/>
        <v>0</v>
      </c>
      <c r="O265" s="226">
        <f t="shared" si="103"/>
        <v>0</v>
      </c>
      <c r="P265" s="226">
        <f t="shared" si="103"/>
        <v>72660</v>
      </c>
      <c r="Q265" s="226">
        <f t="shared" si="103"/>
        <v>81531</v>
      </c>
      <c r="R265" s="226">
        <f t="shared" si="103"/>
        <v>1509</v>
      </c>
      <c r="S265" s="226">
        <f t="shared" si="103"/>
        <v>0</v>
      </c>
      <c r="T265" s="226">
        <f t="shared" si="103"/>
        <v>1968</v>
      </c>
      <c r="U265" s="226">
        <f t="shared" si="103"/>
        <v>85008</v>
      </c>
      <c r="V265" s="734"/>
      <c r="W265" s="89"/>
      <c r="X265" s="89"/>
      <c r="Y265" s="89"/>
      <c r="Z265" s="89"/>
      <c r="AA265" s="89"/>
      <c r="AB265" s="734"/>
    </row>
    <row r="266" spans="1:28" s="9" customFormat="1" ht="21" x14ac:dyDescent="0.2">
      <c r="A266" s="738">
        <v>8</v>
      </c>
      <c r="B266" s="738" t="s">
        <v>1268</v>
      </c>
      <c r="C266" s="741" t="s">
        <v>1272</v>
      </c>
      <c r="D266" s="738" t="s">
        <v>1273</v>
      </c>
      <c r="E266" s="738">
        <v>1</v>
      </c>
      <c r="F266" s="737" t="s">
        <v>1274</v>
      </c>
      <c r="G266" s="738" t="s">
        <v>74</v>
      </c>
      <c r="H266" s="244" t="s">
        <v>1123</v>
      </c>
      <c r="I266" s="244">
        <v>22710</v>
      </c>
      <c r="J266" s="245">
        <v>48925</v>
      </c>
      <c r="K266" s="245">
        <v>2975</v>
      </c>
      <c r="L266" s="245">
        <v>0</v>
      </c>
      <c r="M266" s="245">
        <v>0</v>
      </c>
      <c r="N266" s="245">
        <v>0</v>
      </c>
      <c r="O266" s="245">
        <v>0</v>
      </c>
      <c r="P266" s="245">
        <f t="shared" si="81"/>
        <v>0</v>
      </c>
      <c r="Q266" s="245">
        <f t="shared" ref="Q266:R268" si="104">J266-L266</f>
        <v>48925</v>
      </c>
      <c r="R266" s="245">
        <f t="shared" si="104"/>
        <v>2975</v>
      </c>
      <c r="S266" s="245">
        <v>0</v>
      </c>
      <c r="T266" s="245">
        <v>2493.16</v>
      </c>
      <c r="U266" s="245">
        <f t="shared" si="84"/>
        <v>54393.16</v>
      </c>
      <c r="V266" s="727" t="s">
        <v>579</v>
      </c>
      <c r="W266" s="89"/>
      <c r="X266" s="89"/>
      <c r="Y266" s="89"/>
      <c r="Z266" s="89"/>
      <c r="AA266" s="89"/>
      <c r="AB266" s="727"/>
    </row>
    <row r="267" spans="1:28" s="9" customFormat="1" ht="21" x14ac:dyDescent="0.2">
      <c r="A267" s="582"/>
      <c r="B267" s="582"/>
      <c r="C267" s="719"/>
      <c r="D267" s="582"/>
      <c r="E267" s="582"/>
      <c r="F267" s="583"/>
      <c r="G267" s="582"/>
      <c r="H267" s="144" t="s">
        <v>1132</v>
      </c>
      <c r="I267" s="144">
        <v>22894</v>
      </c>
      <c r="J267" s="156">
        <v>49615</v>
      </c>
      <c r="K267" s="156">
        <v>2285</v>
      </c>
      <c r="L267" s="156">
        <v>0</v>
      </c>
      <c r="M267" s="156">
        <v>0</v>
      </c>
      <c r="N267" s="156">
        <v>0</v>
      </c>
      <c r="O267" s="156">
        <v>0</v>
      </c>
      <c r="P267" s="156">
        <f t="shared" si="81"/>
        <v>0</v>
      </c>
      <c r="Q267" s="245">
        <f t="shared" si="104"/>
        <v>49615</v>
      </c>
      <c r="R267" s="245">
        <f t="shared" si="104"/>
        <v>2285</v>
      </c>
      <c r="S267" s="156">
        <v>0</v>
      </c>
      <c r="T267" s="156">
        <v>652.47</v>
      </c>
      <c r="U267" s="156">
        <f t="shared" si="84"/>
        <v>52552.47</v>
      </c>
      <c r="V267" s="679"/>
      <c r="W267" s="89"/>
      <c r="X267" s="89"/>
      <c r="Y267" s="89"/>
      <c r="Z267" s="89"/>
      <c r="AA267" s="89"/>
      <c r="AB267" s="679"/>
    </row>
    <row r="268" spans="1:28" s="9" customFormat="1" ht="21" x14ac:dyDescent="0.2">
      <c r="A268" s="582"/>
      <c r="B268" s="582"/>
      <c r="C268" s="719"/>
      <c r="D268" s="582"/>
      <c r="E268" s="582"/>
      <c r="F268" s="583"/>
      <c r="G268" s="582"/>
      <c r="H268" s="144" t="s">
        <v>1133</v>
      </c>
      <c r="I268" s="497">
        <v>23075</v>
      </c>
      <c r="J268" s="156">
        <v>50391</v>
      </c>
      <c r="K268" s="156">
        <v>1509</v>
      </c>
      <c r="L268" s="156">
        <v>0</v>
      </c>
      <c r="M268" s="156">
        <v>0</v>
      </c>
      <c r="N268" s="156">
        <v>0</v>
      </c>
      <c r="O268" s="156">
        <v>0</v>
      </c>
      <c r="P268" s="156">
        <f t="shared" si="81"/>
        <v>0</v>
      </c>
      <c r="Q268" s="245">
        <f t="shared" si="104"/>
        <v>50391</v>
      </c>
      <c r="R268" s="245">
        <f t="shared" si="104"/>
        <v>1509</v>
      </c>
      <c r="S268" s="156">
        <v>0</v>
      </c>
      <c r="T268" s="156">
        <v>0</v>
      </c>
      <c r="U268" s="156">
        <f t="shared" si="84"/>
        <v>51900</v>
      </c>
      <c r="V268" s="679"/>
      <c r="W268" s="89"/>
      <c r="X268" s="89"/>
      <c r="Y268" s="89"/>
      <c r="Z268" s="89"/>
      <c r="AA268" s="89"/>
      <c r="AB268" s="679"/>
    </row>
    <row r="269" spans="1:28" s="9" customFormat="1" ht="21" x14ac:dyDescent="0.2">
      <c r="A269" s="582"/>
      <c r="B269" s="582"/>
      <c r="C269" s="719"/>
      <c r="D269" s="582"/>
      <c r="E269" s="582"/>
      <c r="F269" s="583"/>
      <c r="G269" s="582"/>
      <c r="H269" s="159" t="s">
        <v>1134</v>
      </c>
      <c r="I269" s="336">
        <v>23259</v>
      </c>
      <c r="J269" s="198">
        <v>51069</v>
      </c>
      <c r="K269" s="198">
        <v>772</v>
      </c>
      <c r="L269" s="198">
        <v>0</v>
      </c>
      <c r="M269" s="198">
        <v>0</v>
      </c>
      <c r="N269" s="198">
        <v>0</v>
      </c>
      <c r="O269" s="198">
        <v>0</v>
      </c>
      <c r="P269" s="198">
        <f t="shared" si="81"/>
        <v>0</v>
      </c>
      <c r="Q269" s="198">
        <v>0</v>
      </c>
      <c r="R269" s="198">
        <v>0</v>
      </c>
      <c r="S269" s="198">
        <v>0</v>
      </c>
      <c r="T269" s="198">
        <v>0</v>
      </c>
      <c r="U269" s="198">
        <f t="shared" si="84"/>
        <v>0</v>
      </c>
      <c r="V269" s="679"/>
      <c r="W269" s="89"/>
      <c r="X269" s="89"/>
      <c r="Y269" s="89"/>
      <c r="Z269" s="89"/>
      <c r="AA269" s="89"/>
      <c r="AB269" s="679"/>
    </row>
    <row r="270" spans="1:28" s="9" customFormat="1" ht="21" x14ac:dyDescent="0.2">
      <c r="A270" s="620"/>
      <c r="B270" s="620"/>
      <c r="C270" s="742"/>
      <c r="D270" s="620"/>
      <c r="E270" s="620"/>
      <c r="F270" s="627"/>
      <c r="G270" s="620"/>
      <c r="H270" s="693" t="s">
        <v>232</v>
      </c>
      <c r="I270" s="693"/>
      <c r="J270" s="226">
        <f>SUM(J266:J269)</f>
        <v>200000</v>
      </c>
      <c r="K270" s="226">
        <f t="shared" ref="K270:U270" si="105">SUM(K266:K269)</f>
        <v>7541</v>
      </c>
      <c r="L270" s="226">
        <f t="shared" si="105"/>
        <v>0</v>
      </c>
      <c r="M270" s="226">
        <f t="shared" si="105"/>
        <v>0</v>
      </c>
      <c r="N270" s="226">
        <f t="shared" si="105"/>
        <v>0</v>
      </c>
      <c r="O270" s="226">
        <f t="shared" si="105"/>
        <v>0</v>
      </c>
      <c r="P270" s="226">
        <f t="shared" si="105"/>
        <v>0</v>
      </c>
      <c r="Q270" s="226">
        <f t="shared" si="105"/>
        <v>148931</v>
      </c>
      <c r="R270" s="226">
        <f t="shared" si="105"/>
        <v>6769</v>
      </c>
      <c r="S270" s="226">
        <f t="shared" si="105"/>
        <v>0</v>
      </c>
      <c r="T270" s="226">
        <f t="shared" si="105"/>
        <v>3145.63</v>
      </c>
      <c r="U270" s="226">
        <f t="shared" si="105"/>
        <v>158845.63</v>
      </c>
      <c r="V270" s="733"/>
      <c r="W270" s="89"/>
      <c r="X270" s="89"/>
      <c r="Y270" s="89"/>
      <c r="Z270" s="89"/>
      <c r="AA270" s="89"/>
      <c r="AB270" s="733"/>
    </row>
    <row r="271" spans="1:28" s="9" customFormat="1" ht="21" x14ac:dyDescent="0.2">
      <c r="A271" s="603">
        <v>9</v>
      </c>
      <c r="B271" s="603" t="s">
        <v>1275</v>
      </c>
      <c r="C271" s="601" t="s">
        <v>1276</v>
      </c>
      <c r="D271" s="603">
        <v>8</v>
      </c>
      <c r="E271" s="603">
        <v>8</v>
      </c>
      <c r="F271" s="603" t="s">
        <v>385</v>
      </c>
      <c r="G271" s="603" t="s">
        <v>74</v>
      </c>
      <c r="H271" s="153" t="s">
        <v>1123</v>
      </c>
      <c r="I271" s="153">
        <v>22498</v>
      </c>
      <c r="J271" s="161">
        <v>46527</v>
      </c>
      <c r="K271" s="161">
        <v>2873</v>
      </c>
      <c r="L271" s="161">
        <v>46527</v>
      </c>
      <c r="M271" s="161">
        <v>2873</v>
      </c>
      <c r="N271" s="161">
        <v>0</v>
      </c>
      <c r="O271" s="161">
        <v>0</v>
      </c>
      <c r="P271" s="161">
        <f t="shared" si="81"/>
        <v>49400</v>
      </c>
      <c r="Q271" s="161">
        <f t="shared" ref="Q271:R274" si="106">J271-L271</f>
        <v>0</v>
      </c>
      <c r="R271" s="161">
        <f t="shared" si="106"/>
        <v>0</v>
      </c>
      <c r="S271" s="161">
        <v>0</v>
      </c>
      <c r="T271" s="161">
        <v>0</v>
      </c>
      <c r="U271" s="161">
        <f t="shared" si="84"/>
        <v>0</v>
      </c>
      <c r="V271" s="678">
        <v>241880</v>
      </c>
      <c r="W271" s="89"/>
      <c r="X271" s="89"/>
      <c r="Y271" s="89"/>
      <c r="Z271" s="89"/>
      <c r="AA271" s="89"/>
      <c r="AB271" s="678"/>
    </row>
    <row r="272" spans="1:28" s="9" customFormat="1" ht="21" x14ac:dyDescent="0.2">
      <c r="A272" s="583"/>
      <c r="B272" s="583"/>
      <c r="C272" s="584"/>
      <c r="D272" s="583"/>
      <c r="E272" s="583"/>
      <c r="F272" s="583"/>
      <c r="G272" s="583"/>
      <c r="H272" s="144" t="s">
        <v>1132</v>
      </c>
      <c r="I272" s="144">
        <v>22682</v>
      </c>
      <c r="J272" s="156">
        <v>47266</v>
      </c>
      <c r="K272" s="156">
        <v>2134</v>
      </c>
      <c r="L272" s="156">
        <v>46770.68</v>
      </c>
      <c r="M272" s="156">
        <v>2134</v>
      </c>
      <c r="N272" s="156">
        <v>495.32</v>
      </c>
      <c r="O272" s="156">
        <v>0</v>
      </c>
      <c r="P272" s="156">
        <f t="shared" si="81"/>
        <v>49400</v>
      </c>
      <c r="Q272" s="494">
        <f t="shared" si="106"/>
        <v>495.31999999999971</v>
      </c>
      <c r="R272" s="494">
        <f t="shared" si="106"/>
        <v>0</v>
      </c>
      <c r="S272" s="156">
        <v>0</v>
      </c>
      <c r="T272" s="156">
        <v>22.8</v>
      </c>
      <c r="U272" s="156">
        <f t="shared" si="84"/>
        <v>518.11999999999966</v>
      </c>
      <c r="V272" s="679"/>
      <c r="W272" s="89"/>
      <c r="X272" s="89"/>
      <c r="Y272" s="89"/>
      <c r="Z272" s="89"/>
      <c r="AA272" s="89"/>
      <c r="AB272" s="679"/>
    </row>
    <row r="273" spans="1:28" s="9" customFormat="1" ht="21" x14ac:dyDescent="0.2">
      <c r="A273" s="583"/>
      <c r="B273" s="583"/>
      <c r="C273" s="584"/>
      <c r="D273" s="583"/>
      <c r="E273" s="583"/>
      <c r="F273" s="583"/>
      <c r="G273" s="583"/>
      <c r="H273" s="144" t="s">
        <v>1133</v>
      </c>
      <c r="I273" s="144">
        <v>22863</v>
      </c>
      <c r="J273" s="156">
        <v>47945</v>
      </c>
      <c r="K273" s="156">
        <v>1455</v>
      </c>
      <c r="L273" s="156">
        <v>0</v>
      </c>
      <c r="M273" s="156">
        <v>0</v>
      </c>
      <c r="N273" s="156">
        <v>0</v>
      </c>
      <c r="O273" s="156">
        <v>0</v>
      </c>
      <c r="P273" s="156">
        <f t="shared" si="81"/>
        <v>0</v>
      </c>
      <c r="Q273" s="494">
        <f t="shared" si="106"/>
        <v>47945</v>
      </c>
      <c r="R273" s="494">
        <f t="shared" si="106"/>
        <v>1455</v>
      </c>
      <c r="S273" s="156">
        <v>0</v>
      </c>
      <c r="T273" s="156">
        <v>935.91</v>
      </c>
      <c r="U273" s="156">
        <f t="shared" si="84"/>
        <v>50335.91</v>
      </c>
      <c r="V273" s="679"/>
      <c r="W273" s="89"/>
      <c r="X273" s="89"/>
      <c r="Y273" s="89"/>
      <c r="Z273" s="89"/>
      <c r="AA273" s="89"/>
      <c r="AB273" s="679"/>
    </row>
    <row r="274" spans="1:28" s="9" customFormat="1" ht="21" x14ac:dyDescent="0.2">
      <c r="A274" s="583"/>
      <c r="B274" s="583"/>
      <c r="C274" s="584"/>
      <c r="D274" s="583"/>
      <c r="E274" s="583"/>
      <c r="F274" s="583"/>
      <c r="G274" s="583"/>
      <c r="H274" s="159" t="s">
        <v>1134</v>
      </c>
      <c r="I274" s="496">
        <v>23047</v>
      </c>
      <c r="J274" s="198">
        <v>48262</v>
      </c>
      <c r="K274" s="198">
        <v>718</v>
      </c>
      <c r="L274" s="198">
        <v>0</v>
      </c>
      <c r="M274" s="198">
        <v>0</v>
      </c>
      <c r="N274" s="198">
        <v>0</v>
      </c>
      <c r="O274" s="198">
        <v>0</v>
      </c>
      <c r="P274" s="198">
        <f t="shared" si="81"/>
        <v>0</v>
      </c>
      <c r="Q274" s="494">
        <f t="shared" si="106"/>
        <v>48262</v>
      </c>
      <c r="R274" s="494">
        <f t="shared" si="106"/>
        <v>718</v>
      </c>
      <c r="S274" s="198">
        <v>0</v>
      </c>
      <c r="T274" s="198">
        <v>0</v>
      </c>
      <c r="U274" s="198">
        <f t="shared" si="84"/>
        <v>48980</v>
      </c>
      <c r="V274" s="679"/>
      <c r="W274" s="89"/>
      <c r="X274" s="89"/>
      <c r="Y274" s="89"/>
      <c r="Z274" s="89"/>
      <c r="AA274" s="89"/>
      <c r="AB274" s="679"/>
    </row>
    <row r="275" spans="1:28" s="9" customFormat="1" ht="21" x14ac:dyDescent="0.2">
      <c r="A275" s="734"/>
      <c r="B275" s="734"/>
      <c r="C275" s="734"/>
      <c r="D275" s="734"/>
      <c r="E275" s="734"/>
      <c r="F275" s="734"/>
      <c r="G275" s="734"/>
      <c r="H275" s="693" t="s">
        <v>232</v>
      </c>
      <c r="I275" s="693"/>
      <c r="J275" s="226">
        <f>SUM(J271:J274)</f>
        <v>190000</v>
      </c>
      <c r="K275" s="226">
        <f t="shared" ref="K275:U275" si="107">SUM(K271:K274)</f>
        <v>7180</v>
      </c>
      <c r="L275" s="226">
        <f t="shared" si="107"/>
        <v>93297.68</v>
      </c>
      <c r="M275" s="226">
        <f t="shared" si="107"/>
        <v>5007</v>
      </c>
      <c r="N275" s="226">
        <f t="shared" si="107"/>
        <v>495.32</v>
      </c>
      <c r="O275" s="226">
        <f t="shared" si="107"/>
        <v>0</v>
      </c>
      <c r="P275" s="226">
        <f t="shared" si="107"/>
        <v>98800</v>
      </c>
      <c r="Q275" s="226">
        <f t="shared" si="107"/>
        <v>96702.32</v>
      </c>
      <c r="R275" s="226">
        <f t="shared" si="107"/>
        <v>2173</v>
      </c>
      <c r="S275" s="226">
        <f t="shared" si="107"/>
        <v>0</v>
      </c>
      <c r="T275" s="226">
        <f t="shared" si="107"/>
        <v>958.70999999999992</v>
      </c>
      <c r="U275" s="226">
        <f t="shared" si="107"/>
        <v>99834.03</v>
      </c>
      <c r="V275" s="734"/>
      <c r="W275" s="89"/>
      <c r="X275" s="89"/>
      <c r="Y275" s="89"/>
      <c r="Z275" s="89"/>
      <c r="AA275" s="89"/>
      <c r="AB275" s="734"/>
    </row>
    <row r="276" spans="1:28" s="9" customFormat="1" ht="21" x14ac:dyDescent="0.2">
      <c r="A276" s="737">
        <v>10</v>
      </c>
      <c r="B276" s="737" t="s">
        <v>1277</v>
      </c>
      <c r="C276" s="739" t="s">
        <v>1278</v>
      </c>
      <c r="D276" s="737">
        <v>31</v>
      </c>
      <c r="E276" s="737">
        <v>8</v>
      </c>
      <c r="F276" s="737" t="s">
        <v>385</v>
      </c>
      <c r="G276" s="737" t="s">
        <v>74</v>
      </c>
      <c r="H276" s="244" t="s">
        <v>1123</v>
      </c>
      <c r="I276" s="244">
        <v>22710</v>
      </c>
      <c r="J276" s="245">
        <v>48925</v>
      </c>
      <c r="K276" s="245">
        <v>2975</v>
      </c>
      <c r="L276" s="245">
        <v>48925</v>
      </c>
      <c r="M276" s="245">
        <v>2975</v>
      </c>
      <c r="N276" s="245">
        <v>0</v>
      </c>
      <c r="O276" s="245">
        <v>0</v>
      </c>
      <c r="P276" s="245">
        <f t="shared" si="81"/>
        <v>51900</v>
      </c>
      <c r="Q276" s="245">
        <f>J276-L276</f>
        <v>0</v>
      </c>
      <c r="R276" s="245">
        <f>K276-M276</f>
        <v>0</v>
      </c>
      <c r="S276" s="245">
        <v>0</v>
      </c>
      <c r="T276" s="245">
        <v>0</v>
      </c>
      <c r="U276" s="245">
        <f t="shared" si="84"/>
        <v>0</v>
      </c>
      <c r="V276" s="727">
        <v>23088</v>
      </c>
      <c r="W276" s="89"/>
      <c r="X276" s="89"/>
      <c r="Y276" s="89"/>
      <c r="Z276" s="89"/>
      <c r="AA276" s="89"/>
      <c r="AB276" s="727"/>
    </row>
    <row r="277" spans="1:28" s="9" customFormat="1" ht="21" x14ac:dyDescent="0.2">
      <c r="A277" s="583"/>
      <c r="B277" s="583"/>
      <c r="C277" s="584"/>
      <c r="D277" s="583"/>
      <c r="E277" s="583"/>
      <c r="F277" s="583"/>
      <c r="G277" s="583"/>
      <c r="H277" s="144" t="s">
        <v>1132</v>
      </c>
      <c r="I277" s="144">
        <v>22894</v>
      </c>
      <c r="J277" s="156">
        <v>49615</v>
      </c>
      <c r="K277" s="156">
        <v>2285</v>
      </c>
      <c r="L277" s="156">
        <v>3415</v>
      </c>
      <c r="M277" s="156">
        <v>2285</v>
      </c>
      <c r="N277" s="156">
        <v>0</v>
      </c>
      <c r="O277" s="156">
        <v>0</v>
      </c>
      <c r="P277" s="156">
        <f t="shared" si="81"/>
        <v>5700</v>
      </c>
      <c r="Q277" s="245">
        <f t="shared" ref="Q277:Q278" si="108">J277-L277</f>
        <v>46200</v>
      </c>
      <c r="R277" s="245">
        <f t="shared" ref="R277:R278" si="109">K277-M277</f>
        <v>0</v>
      </c>
      <c r="S277" s="156">
        <v>0</v>
      </c>
      <c r="T277" s="156">
        <v>1968</v>
      </c>
      <c r="U277" s="156">
        <f t="shared" si="84"/>
        <v>48168</v>
      </c>
      <c r="V277" s="679"/>
      <c r="W277" s="89"/>
      <c r="X277" s="89"/>
      <c r="Y277" s="89"/>
      <c r="Z277" s="89"/>
      <c r="AA277" s="89"/>
      <c r="AB277" s="679"/>
    </row>
    <row r="278" spans="1:28" s="9" customFormat="1" ht="21" x14ac:dyDescent="0.2">
      <c r="A278" s="583"/>
      <c r="B278" s="583"/>
      <c r="C278" s="584"/>
      <c r="D278" s="583"/>
      <c r="E278" s="583"/>
      <c r="F278" s="583"/>
      <c r="G278" s="583"/>
      <c r="H278" s="144" t="s">
        <v>1133</v>
      </c>
      <c r="I278" s="497">
        <v>23075</v>
      </c>
      <c r="J278" s="156">
        <v>50391</v>
      </c>
      <c r="K278" s="156">
        <v>1509</v>
      </c>
      <c r="L278" s="156">
        <v>0</v>
      </c>
      <c r="M278" s="156">
        <v>0</v>
      </c>
      <c r="N278" s="156">
        <v>0</v>
      </c>
      <c r="O278" s="156">
        <v>0</v>
      </c>
      <c r="P278" s="156">
        <f t="shared" si="81"/>
        <v>0</v>
      </c>
      <c r="Q278" s="245">
        <f t="shared" si="108"/>
        <v>50391</v>
      </c>
      <c r="R278" s="245">
        <f t="shared" si="109"/>
        <v>1509</v>
      </c>
      <c r="S278" s="156">
        <v>0</v>
      </c>
      <c r="T278" s="156">
        <v>0</v>
      </c>
      <c r="U278" s="156">
        <f t="shared" si="84"/>
        <v>51900</v>
      </c>
      <c r="V278" s="679"/>
      <c r="W278" s="89"/>
      <c r="X278" s="89"/>
      <c r="Y278" s="89"/>
      <c r="Z278" s="89"/>
      <c r="AA278" s="89"/>
      <c r="AB278" s="679"/>
    </row>
    <row r="279" spans="1:28" s="9" customFormat="1" ht="21" x14ac:dyDescent="0.2">
      <c r="A279" s="583"/>
      <c r="B279" s="583"/>
      <c r="C279" s="584"/>
      <c r="D279" s="583"/>
      <c r="E279" s="583"/>
      <c r="F279" s="583"/>
      <c r="G279" s="583"/>
      <c r="H279" s="159" t="s">
        <v>1134</v>
      </c>
      <c r="I279" s="336">
        <v>23259</v>
      </c>
      <c r="J279" s="198">
        <v>51069</v>
      </c>
      <c r="K279" s="198">
        <v>772</v>
      </c>
      <c r="L279" s="198">
        <v>0</v>
      </c>
      <c r="M279" s="198">
        <v>0</v>
      </c>
      <c r="N279" s="198">
        <v>0</v>
      </c>
      <c r="O279" s="198">
        <v>0</v>
      </c>
      <c r="P279" s="198">
        <f t="shared" si="81"/>
        <v>0</v>
      </c>
      <c r="Q279" s="198">
        <v>0</v>
      </c>
      <c r="R279" s="198">
        <v>0</v>
      </c>
      <c r="S279" s="198">
        <v>0</v>
      </c>
      <c r="T279" s="198">
        <v>0</v>
      </c>
      <c r="U279" s="198">
        <f t="shared" si="84"/>
        <v>0</v>
      </c>
      <c r="V279" s="679"/>
      <c r="W279" s="89"/>
      <c r="X279" s="89"/>
      <c r="Y279" s="89"/>
      <c r="Z279" s="89"/>
      <c r="AA279" s="89"/>
      <c r="AB279" s="679"/>
    </row>
    <row r="280" spans="1:28" s="9" customFormat="1" ht="21" x14ac:dyDescent="0.2">
      <c r="A280" s="733"/>
      <c r="B280" s="733"/>
      <c r="C280" s="733"/>
      <c r="D280" s="733"/>
      <c r="E280" s="733"/>
      <c r="F280" s="733"/>
      <c r="G280" s="733"/>
      <c r="H280" s="693" t="s">
        <v>232</v>
      </c>
      <c r="I280" s="693"/>
      <c r="J280" s="226">
        <f>SUM(J276:J279)</f>
        <v>200000</v>
      </c>
      <c r="K280" s="226">
        <f t="shared" ref="K280:U280" si="110">SUM(K276:K279)</f>
        <v>7541</v>
      </c>
      <c r="L280" s="226">
        <f t="shared" si="110"/>
        <v>52340</v>
      </c>
      <c r="M280" s="226">
        <f t="shared" si="110"/>
        <v>5260</v>
      </c>
      <c r="N280" s="226">
        <f t="shared" si="110"/>
        <v>0</v>
      </c>
      <c r="O280" s="226">
        <f t="shared" si="110"/>
        <v>0</v>
      </c>
      <c r="P280" s="226">
        <f t="shared" si="110"/>
        <v>57600</v>
      </c>
      <c r="Q280" s="226">
        <f t="shared" si="110"/>
        <v>96591</v>
      </c>
      <c r="R280" s="226">
        <f t="shared" si="110"/>
        <v>1509</v>
      </c>
      <c r="S280" s="226">
        <f t="shared" si="110"/>
        <v>0</v>
      </c>
      <c r="T280" s="226">
        <f t="shared" si="110"/>
        <v>1968</v>
      </c>
      <c r="U280" s="226">
        <f t="shared" si="110"/>
        <v>100068</v>
      </c>
      <c r="V280" s="735"/>
      <c r="W280" s="89"/>
      <c r="X280" s="89"/>
      <c r="Y280" s="89"/>
      <c r="Z280" s="89"/>
      <c r="AA280" s="89"/>
      <c r="AB280" s="735"/>
    </row>
    <row r="281" spans="1:28" s="9" customFormat="1" ht="21" x14ac:dyDescent="0.2">
      <c r="A281" s="603">
        <v>11</v>
      </c>
      <c r="B281" s="603" t="s">
        <v>1268</v>
      </c>
      <c r="C281" s="601" t="s">
        <v>1279</v>
      </c>
      <c r="D281" s="603">
        <v>1</v>
      </c>
      <c r="E281" s="603">
        <v>12</v>
      </c>
      <c r="F281" s="603" t="s">
        <v>385</v>
      </c>
      <c r="G281" s="603" t="s">
        <v>74</v>
      </c>
      <c r="H281" s="153" t="s">
        <v>1123</v>
      </c>
      <c r="I281" s="153">
        <v>22710</v>
      </c>
      <c r="J281" s="161">
        <v>48925</v>
      </c>
      <c r="K281" s="161">
        <v>2975</v>
      </c>
      <c r="L281" s="161">
        <v>48925</v>
      </c>
      <c r="M281" s="161">
        <v>2975</v>
      </c>
      <c r="N281" s="161">
        <v>0</v>
      </c>
      <c r="O281" s="161">
        <v>0</v>
      </c>
      <c r="P281" s="161">
        <f t="shared" si="81"/>
        <v>51900</v>
      </c>
      <c r="Q281" s="161">
        <f>J281-L281</f>
        <v>0</v>
      </c>
      <c r="R281" s="161">
        <f>K281-M281</f>
        <v>0</v>
      </c>
      <c r="S281" s="161">
        <v>0</v>
      </c>
      <c r="T281" s="161">
        <v>0</v>
      </c>
      <c r="U281" s="161">
        <f t="shared" si="84"/>
        <v>0</v>
      </c>
      <c r="V281" s="679">
        <v>23075</v>
      </c>
      <c r="W281" s="89"/>
      <c r="X281" s="89"/>
      <c r="Y281" s="89"/>
      <c r="Z281" s="89"/>
      <c r="AA281" s="89"/>
      <c r="AB281" s="679"/>
    </row>
    <row r="282" spans="1:28" s="9" customFormat="1" ht="21" x14ac:dyDescent="0.2">
      <c r="A282" s="583"/>
      <c r="B282" s="583"/>
      <c r="C282" s="584"/>
      <c r="D282" s="583"/>
      <c r="E282" s="583"/>
      <c r="F282" s="583"/>
      <c r="G282" s="583"/>
      <c r="H282" s="144" t="s">
        <v>1132</v>
      </c>
      <c r="I282" s="144">
        <v>22894</v>
      </c>
      <c r="J282" s="156">
        <v>49615</v>
      </c>
      <c r="K282" s="156">
        <v>2285</v>
      </c>
      <c r="L282" s="156">
        <v>49615</v>
      </c>
      <c r="M282" s="156">
        <v>2285</v>
      </c>
      <c r="N282" s="156">
        <v>0</v>
      </c>
      <c r="O282" s="156">
        <v>0</v>
      </c>
      <c r="P282" s="156">
        <f t="shared" si="81"/>
        <v>51900</v>
      </c>
      <c r="Q282" s="499">
        <f t="shared" ref="Q282:Q283" si="111">J282-L282</f>
        <v>0</v>
      </c>
      <c r="R282" s="499">
        <f t="shared" ref="R282:R283" si="112">K282-M282</f>
        <v>0</v>
      </c>
      <c r="S282" s="156">
        <v>0</v>
      </c>
      <c r="T282" s="156">
        <v>1280</v>
      </c>
      <c r="U282" s="156">
        <f t="shared" si="84"/>
        <v>1280</v>
      </c>
      <c r="V282" s="679"/>
      <c r="W282" s="89"/>
      <c r="X282" s="89"/>
      <c r="Y282" s="89"/>
      <c r="Z282" s="89"/>
      <c r="AA282" s="89"/>
      <c r="AB282" s="679"/>
    </row>
    <row r="283" spans="1:28" s="9" customFormat="1" ht="21" x14ac:dyDescent="0.2">
      <c r="A283" s="583"/>
      <c r="B283" s="583"/>
      <c r="C283" s="584"/>
      <c r="D283" s="583"/>
      <c r="E283" s="583"/>
      <c r="F283" s="583"/>
      <c r="G283" s="583"/>
      <c r="H283" s="144" t="s">
        <v>1133</v>
      </c>
      <c r="I283" s="497">
        <v>23075</v>
      </c>
      <c r="J283" s="156">
        <v>50391</v>
      </c>
      <c r="K283" s="156">
        <v>1509</v>
      </c>
      <c r="L283" s="156">
        <v>10059</v>
      </c>
      <c r="M283" s="156">
        <v>1509</v>
      </c>
      <c r="N283" s="156">
        <v>0</v>
      </c>
      <c r="O283" s="156">
        <v>0</v>
      </c>
      <c r="P283" s="156">
        <f t="shared" si="81"/>
        <v>11568</v>
      </c>
      <c r="Q283" s="499">
        <f t="shared" si="111"/>
        <v>40332</v>
      </c>
      <c r="R283" s="499">
        <f t="shared" si="112"/>
        <v>0</v>
      </c>
      <c r="S283" s="156">
        <v>0</v>
      </c>
      <c r="T283" s="156">
        <v>0</v>
      </c>
      <c r="U283" s="156">
        <f t="shared" si="84"/>
        <v>40332</v>
      </c>
      <c r="V283" s="679"/>
      <c r="W283" s="89"/>
      <c r="X283" s="89"/>
      <c r="Y283" s="89"/>
      <c r="Z283" s="89"/>
      <c r="AA283" s="89"/>
      <c r="AB283" s="679"/>
    </row>
    <row r="284" spans="1:28" s="9" customFormat="1" ht="21" x14ac:dyDescent="0.2">
      <c r="A284" s="583"/>
      <c r="B284" s="583"/>
      <c r="C284" s="584"/>
      <c r="D284" s="583"/>
      <c r="E284" s="583"/>
      <c r="F284" s="583"/>
      <c r="G284" s="583"/>
      <c r="H284" s="159" t="s">
        <v>1134</v>
      </c>
      <c r="I284" s="336">
        <v>23259</v>
      </c>
      <c r="J284" s="198">
        <v>51069</v>
      </c>
      <c r="K284" s="198">
        <v>772</v>
      </c>
      <c r="L284" s="198">
        <v>0</v>
      </c>
      <c r="M284" s="198">
        <v>0</v>
      </c>
      <c r="N284" s="198">
        <v>0</v>
      </c>
      <c r="O284" s="198">
        <v>0</v>
      </c>
      <c r="P284" s="198">
        <f t="shared" si="81"/>
        <v>0</v>
      </c>
      <c r="Q284" s="198">
        <v>0</v>
      </c>
      <c r="R284" s="198">
        <v>0</v>
      </c>
      <c r="S284" s="198">
        <v>0</v>
      </c>
      <c r="T284" s="198">
        <v>0</v>
      </c>
      <c r="U284" s="198">
        <f t="shared" si="84"/>
        <v>0</v>
      </c>
      <c r="V284" s="679"/>
      <c r="W284" s="89"/>
      <c r="X284" s="89"/>
      <c r="Y284" s="89"/>
      <c r="Z284" s="89"/>
      <c r="AA284" s="89"/>
      <c r="AB284" s="679"/>
    </row>
    <row r="285" spans="1:28" s="9" customFormat="1" ht="21" x14ac:dyDescent="0.2">
      <c r="A285" s="734"/>
      <c r="B285" s="734"/>
      <c r="C285" s="734"/>
      <c r="D285" s="734"/>
      <c r="E285" s="734"/>
      <c r="F285" s="734"/>
      <c r="G285" s="734"/>
      <c r="H285" s="693" t="s">
        <v>232</v>
      </c>
      <c r="I285" s="693"/>
      <c r="J285" s="226">
        <f>SUM(J281:J284)</f>
        <v>200000</v>
      </c>
      <c r="K285" s="226">
        <f t="shared" ref="K285:U285" si="113">SUM(K281:K284)</f>
        <v>7541</v>
      </c>
      <c r="L285" s="226">
        <f t="shared" si="113"/>
        <v>108599</v>
      </c>
      <c r="M285" s="226">
        <f t="shared" si="113"/>
        <v>6769</v>
      </c>
      <c r="N285" s="226">
        <f t="shared" si="113"/>
        <v>0</v>
      </c>
      <c r="O285" s="226">
        <f t="shared" si="113"/>
        <v>0</v>
      </c>
      <c r="P285" s="226">
        <f t="shared" si="113"/>
        <v>115368</v>
      </c>
      <c r="Q285" s="226">
        <f t="shared" si="113"/>
        <v>40332</v>
      </c>
      <c r="R285" s="226">
        <f t="shared" si="113"/>
        <v>0</v>
      </c>
      <c r="S285" s="226">
        <f t="shared" si="113"/>
        <v>0</v>
      </c>
      <c r="T285" s="226">
        <f t="shared" si="113"/>
        <v>1280</v>
      </c>
      <c r="U285" s="226">
        <f t="shared" si="113"/>
        <v>41612</v>
      </c>
      <c r="V285" s="735"/>
      <c r="W285" s="89"/>
      <c r="X285" s="89"/>
      <c r="Y285" s="89"/>
      <c r="Z285" s="89"/>
      <c r="AA285" s="89"/>
      <c r="AB285" s="735"/>
    </row>
    <row r="286" spans="1:28" s="9" customFormat="1" ht="21" x14ac:dyDescent="0.2">
      <c r="A286" s="737">
        <v>12</v>
      </c>
      <c r="B286" s="737" t="s">
        <v>154</v>
      </c>
      <c r="C286" s="739" t="s">
        <v>1280</v>
      </c>
      <c r="D286" s="737">
        <v>65</v>
      </c>
      <c r="E286" s="737">
        <v>8</v>
      </c>
      <c r="F286" s="737" t="s">
        <v>385</v>
      </c>
      <c r="G286" s="737" t="s">
        <v>74</v>
      </c>
      <c r="H286" s="244" t="s">
        <v>1123</v>
      </c>
      <c r="I286" s="244">
        <v>22710</v>
      </c>
      <c r="J286" s="245">
        <v>48925</v>
      </c>
      <c r="K286" s="245">
        <v>2975</v>
      </c>
      <c r="L286" s="245">
        <v>0</v>
      </c>
      <c r="M286" s="245">
        <v>2975</v>
      </c>
      <c r="N286" s="245">
        <v>0</v>
      </c>
      <c r="O286" s="245">
        <v>0</v>
      </c>
      <c r="P286" s="245">
        <f t="shared" si="81"/>
        <v>2975</v>
      </c>
      <c r="Q286" s="245">
        <f>J286-L286</f>
        <v>48925</v>
      </c>
      <c r="R286" s="245">
        <f>K286-M286</f>
        <v>0</v>
      </c>
      <c r="S286" s="245">
        <v>0</v>
      </c>
      <c r="T286" s="245">
        <v>2493.16</v>
      </c>
      <c r="U286" s="245">
        <f t="shared" si="84"/>
        <v>51418.16</v>
      </c>
      <c r="V286" s="679">
        <v>241929</v>
      </c>
      <c r="W286" s="89"/>
      <c r="X286" s="89"/>
      <c r="Y286" s="89"/>
      <c r="Z286" s="89"/>
      <c r="AA286" s="89"/>
      <c r="AB286" s="679"/>
    </row>
    <row r="287" spans="1:28" s="9" customFormat="1" ht="21" x14ac:dyDescent="0.2">
      <c r="A287" s="583"/>
      <c r="B287" s="583"/>
      <c r="C287" s="584"/>
      <c r="D287" s="583"/>
      <c r="E287" s="583"/>
      <c r="F287" s="583"/>
      <c r="G287" s="583"/>
      <c r="H287" s="144" t="s">
        <v>1132</v>
      </c>
      <c r="I287" s="144">
        <v>22894</v>
      </c>
      <c r="J287" s="156">
        <v>49615</v>
      </c>
      <c r="K287" s="156">
        <v>2285</v>
      </c>
      <c r="L287" s="156">
        <v>0</v>
      </c>
      <c r="M287" s="156">
        <v>0</v>
      </c>
      <c r="N287" s="156">
        <v>0</v>
      </c>
      <c r="O287" s="156">
        <v>0</v>
      </c>
      <c r="P287" s="156">
        <f t="shared" si="81"/>
        <v>0</v>
      </c>
      <c r="Q287" s="245">
        <f t="shared" ref="Q287:Q288" si="114">J287-L287</f>
        <v>49615</v>
      </c>
      <c r="R287" s="245">
        <f t="shared" ref="R287:R288" si="115">K287-M287</f>
        <v>2285</v>
      </c>
      <c r="S287" s="156">
        <v>0</v>
      </c>
      <c r="T287" s="156">
        <v>652.47</v>
      </c>
      <c r="U287" s="156">
        <f t="shared" si="84"/>
        <v>52552.47</v>
      </c>
      <c r="V287" s="679"/>
      <c r="W287" s="89"/>
      <c r="X287" s="89"/>
      <c r="Y287" s="89"/>
      <c r="Z287" s="89"/>
      <c r="AA287" s="89"/>
      <c r="AB287" s="679"/>
    </row>
    <row r="288" spans="1:28" s="9" customFormat="1" ht="21" x14ac:dyDescent="0.2">
      <c r="A288" s="583"/>
      <c r="B288" s="583"/>
      <c r="C288" s="584"/>
      <c r="D288" s="583"/>
      <c r="E288" s="583"/>
      <c r="F288" s="583"/>
      <c r="G288" s="583"/>
      <c r="H288" s="144" t="s">
        <v>1133</v>
      </c>
      <c r="I288" s="497">
        <v>23075</v>
      </c>
      <c r="J288" s="156">
        <v>50391</v>
      </c>
      <c r="K288" s="156">
        <v>1509</v>
      </c>
      <c r="L288" s="156">
        <v>0</v>
      </c>
      <c r="M288" s="156">
        <v>0</v>
      </c>
      <c r="N288" s="156">
        <v>0</v>
      </c>
      <c r="O288" s="156">
        <v>0</v>
      </c>
      <c r="P288" s="156">
        <f t="shared" si="81"/>
        <v>0</v>
      </c>
      <c r="Q288" s="245">
        <f t="shared" si="114"/>
        <v>50391</v>
      </c>
      <c r="R288" s="245">
        <f t="shared" si="115"/>
        <v>1509</v>
      </c>
      <c r="S288" s="156">
        <v>0</v>
      </c>
      <c r="T288" s="156">
        <v>0</v>
      </c>
      <c r="U288" s="156">
        <f t="shared" si="84"/>
        <v>51900</v>
      </c>
      <c r="V288" s="679"/>
      <c r="W288" s="89"/>
      <c r="X288" s="89"/>
      <c r="Y288" s="89"/>
      <c r="Z288" s="89"/>
      <c r="AA288" s="89"/>
      <c r="AB288" s="679"/>
    </row>
    <row r="289" spans="1:28" s="9" customFormat="1" ht="21" x14ac:dyDescent="0.2">
      <c r="A289" s="583"/>
      <c r="B289" s="583"/>
      <c r="C289" s="584"/>
      <c r="D289" s="583"/>
      <c r="E289" s="583"/>
      <c r="F289" s="583"/>
      <c r="G289" s="583"/>
      <c r="H289" s="159" t="s">
        <v>1134</v>
      </c>
      <c r="I289" s="336">
        <v>23259</v>
      </c>
      <c r="J289" s="198">
        <v>51069</v>
      </c>
      <c r="K289" s="198">
        <v>772</v>
      </c>
      <c r="L289" s="198">
        <v>0</v>
      </c>
      <c r="M289" s="198">
        <v>0</v>
      </c>
      <c r="N289" s="198">
        <v>0</v>
      </c>
      <c r="O289" s="198">
        <v>0</v>
      </c>
      <c r="P289" s="198">
        <f t="shared" si="81"/>
        <v>0</v>
      </c>
      <c r="Q289" s="198">
        <v>0</v>
      </c>
      <c r="R289" s="198">
        <v>0</v>
      </c>
      <c r="S289" s="198">
        <v>0</v>
      </c>
      <c r="T289" s="198">
        <v>0</v>
      </c>
      <c r="U289" s="198">
        <f t="shared" si="84"/>
        <v>0</v>
      </c>
      <c r="V289" s="679"/>
      <c r="W289" s="89"/>
      <c r="X289" s="89"/>
      <c r="Y289" s="89"/>
      <c r="Z289" s="89"/>
      <c r="AA289" s="89"/>
      <c r="AB289" s="679"/>
    </row>
    <row r="290" spans="1:28" s="9" customFormat="1" ht="21" x14ac:dyDescent="0.2">
      <c r="A290" s="733"/>
      <c r="B290" s="733"/>
      <c r="C290" s="733"/>
      <c r="D290" s="733"/>
      <c r="E290" s="733"/>
      <c r="F290" s="733"/>
      <c r="G290" s="733"/>
      <c r="H290" s="693" t="s">
        <v>232</v>
      </c>
      <c r="I290" s="693"/>
      <c r="J290" s="226">
        <f>SUM(J286:J289)</f>
        <v>200000</v>
      </c>
      <c r="K290" s="226">
        <f t="shared" ref="K290:U290" si="116">SUM(K286:K289)</f>
        <v>7541</v>
      </c>
      <c r="L290" s="226">
        <f t="shared" si="116"/>
        <v>0</v>
      </c>
      <c r="M290" s="226">
        <f t="shared" si="116"/>
        <v>2975</v>
      </c>
      <c r="N290" s="226">
        <f t="shared" si="116"/>
        <v>0</v>
      </c>
      <c r="O290" s="226">
        <f t="shared" si="116"/>
        <v>0</v>
      </c>
      <c r="P290" s="226">
        <f t="shared" si="116"/>
        <v>2975</v>
      </c>
      <c r="Q290" s="226">
        <f t="shared" si="116"/>
        <v>148931</v>
      </c>
      <c r="R290" s="226">
        <f t="shared" si="116"/>
        <v>3794</v>
      </c>
      <c r="S290" s="226">
        <f t="shared" si="116"/>
        <v>0</v>
      </c>
      <c r="T290" s="226">
        <f t="shared" si="116"/>
        <v>3145.63</v>
      </c>
      <c r="U290" s="226">
        <f t="shared" si="116"/>
        <v>155870.63</v>
      </c>
      <c r="V290" s="733"/>
      <c r="W290" s="89"/>
      <c r="X290" s="89"/>
      <c r="Y290" s="89"/>
      <c r="Z290" s="89"/>
      <c r="AA290" s="89"/>
      <c r="AB290" s="733"/>
    </row>
    <row r="291" spans="1:28" s="9" customFormat="1" ht="21" x14ac:dyDescent="0.2">
      <c r="A291" s="603">
        <v>13</v>
      </c>
      <c r="B291" s="603" t="s">
        <v>210</v>
      </c>
      <c r="C291" s="601" t="s">
        <v>1281</v>
      </c>
      <c r="D291" s="603">
        <v>117</v>
      </c>
      <c r="E291" s="603">
        <v>8</v>
      </c>
      <c r="F291" s="603" t="s">
        <v>385</v>
      </c>
      <c r="G291" s="603" t="s">
        <v>74</v>
      </c>
      <c r="H291" s="153" t="s">
        <v>1123</v>
      </c>
      <c r="I291" s="153">
        <v>22710</v>
      </c>
      <c r="J291" s="161">
        <v>48925</v>
      </c>
      <c r="K291" s="161">
        <v>2975</v>
      </c>
      <c r="L291" s="161">
        <v>48925</v>
      </c>
      <c r="M291" s="161">
        <v>2975</v>
      </c>
      <c r="N291" s="161">
        <v>0</v>
      </c>
      <c r="O291" s="161">
        <v>0</v>
      </c>
      <c r="P291" s="161">
        <f t="shared" si="81"/>
        <v>51900</v>
      </c>
      <c r="Q291" s="161">
        <f>J291-L291</f>
        <v>0</v>
      </c>
      <c r="R291" s="161">
        <f>K291-M291</f>
        <v>0</v>
      </c>
      <c r="S291" s="161">
        <v>0</v>
      </c>
      <c r="T291" s="161">
        <v>0</v>
      </c>
      <c r="U291" s="161">
        <f t="shared" si="84"/>
        <v>0</v>
      </c>
      <c r="V291" s="678">
        <v>23080</v>
      </c>
      <c r="W291" s="89"/>
      <c r="X291" s="89"/>
      <c r="Y291" s="89"/>
      <c r="Z291" s="89"/>
      <c r="AA291" s="89"/>
      <c r="AB291" s="678"/>
    </row>
    <row r="292" spans="1:28" s="9" customFormat="1" ht="21" x14ac:dyDescent="0.2">
      <c r="A292" s="583"/>
      <c r="B292" s="583"/>
      <c r="C292" s="584"/>
      <c r="D292" s="583"/>
      <c r="E292" s="583"/>
      <c r="F292" s="583"/>
      <c r="G292" s="583"/>
      <c r="H292" s="144" t="s">
        <v>1132</v>
      </c>
      <c r="I292" s="144">
        <v>22894</v>
      </c>
      <c r="J292" s="156">
        <v>49615</v>
      </c>
      <c r="K292" s="156">
        <v>2285</v>
      </c>
      <c r="L292" s="156">
        <v>49615</v>
      </c>
      <c r="M292" s="156">
        <v>2285</v>
      </c>
      <c r="N292" s="156">
        <v>0</v>
      </c>
      <c r="O292" s="156">
        <v>0</v>
      </c>
      <c r="P292" s="156">
        <f t="shared" si="81"/>
        <v>51900</v>
      </c>
      <c r="Q292" s="499">
        <f t="shared" ref="Q292:Q293" si="117">J292-L292</f>
        <v>0</v>
      </c>
      <c r="R292" s="499">
        <f t="shared" ref="R292:R293" si="118">K292-M292</f>
        <v>0</v>
      </c>
      <c r="S292" s="156">
        <v>0</v>
      </c>
      <c r="T292" s="156">
        <v>0</v>
      </c>
      <c r="U292" s="156">
        <f t="shared" si="84"/>
        <v>0</v>
      </c>
      <c r="V292" s="679"/>
      <c r="W292" s="89"/>
      <c r="X292" s="89"/>
      <c r="Y292" s="89"/>
      <c r="Z292" s="89"/>
      <c r="AA292" s="89"/>
      <c r="AB292" s="679"/>
    </row>
    <row r="293" spans="1:28" s="9" customFormat="1" ht="21" x14ac:dyDescent="0.2">
      <c r="A293" s="583"/>
      <c r="B293" s="583"/>
      <c r="C293" s="584"/>
      <c r="D293" s="583"/>
      <c r="E293" s="583"/>
      <c r="F293" s="583"/>
      <c r="G293" s="583"/>
      <c r="H293" s="144" t="s">
        <v>1133</v>
      </c>
      <c r="I293" s="497">
        <v>23075</v>
      </c>
      <c r="J293" s="156">
        <v>50745</v>
      </c>
      <c r="K293" s="156">
        <v>1155</v>
      </c>
      <c r="L293" s="156">
        <v>4845</v>
      </c>
      <c r="M293" s="156">
        <v>1155</v>
      </c>
      <c r="N293" s="156">
        <v>0</v>
      </c>
      <c r="O293" s="156">
        <v>0</v>
      </c>
      <c r="P293" s="156">
        <f t="shared" si="81"/>
        <v>6000</v>
      </c>
      <c r="Q293" s="499">
        <f t="shared" si="117"/>
        <v>45900</v>
      </c>
      <c r="R293" s="499">
        <f t="shared" si="118"/>
        <v>0</v>
      </c>
      <c r="S293" s="156">
        <v>0</v>
      </c>
      <c r="T293" s="156">
        <v>0</v>
      </c>
      <c r="U293" s="156">
        <f t="shared" si="84"/>
        <v>45900</v>
      </c>
      <c r="V293" s="679"/>
      <c r="W293" s="89"/>
      <c r="X293" s="89"/>
      <c r="Y293" s="89"/>
      <c r="Z293" s="89"/>
      <c r="AA293" s="89"/>
      <c r="AB293" s="679"/>
    </row>
    <row r="294" spans="1:28" s="9" customFormat="1" ht="21" x14ac:dyDescent="0.2">
      <c r="A294" s="583"/>
      <c r="B294" s="583"/>
      <c r="C294" s="584"/>
      <c r="D294" s="583"/>
      <c r="E294" s="583"/>
      <c r="F294" s="583"/>
      <c r="G294" s="583"/>
      <c r="H294" s="159" t="s">
        <v>1134</v>
      </c>
      <c r="I294" s="336">
        <v>23259</v>
      </c>
      <c r="J294" s="198">
        <v>50715</v>
      </c>
      <c r="K294" s="198">
        <v>25</v>
      </c>
      <c r="L294" s="198">
        <v>0</v>
      </c>
      <c r="M294" s="198">
        <v>0</v>
      </c>
      <c r="N294" s="198">
        <v>0</v>
      </c>
      <c r="O294" s="198">
        <v>0</v>
      </c>
      <c r="P294" s="198">
        <f t="shared" si="81"/>
        <v>0</v>
      </c>
      <c r="Q294" s="198">
        <v>0</v>
      </c>
      <c r="R294" s="198">
        <v>0</v>
      </c>
      <c r="S294" s="198">
        <v>0</v>
      </c>
      <c r="T294" s="198">
        <v>0</v>
      </c>
      <c r="U294" s="198">
        <f t="shared" si="84"/>
        <v>0</v>
      </c>
      <c r="V294" s="679"/>
      <c r="W294" s="89"/>
      <c r="X294" s="89"/>
      <c r="Y294" s="89"/>
      <c r="Z294" s="89"/>
      <c r="AA294" s="89"/>
      <c r="AB294" s="679"/>
    </row>
    <row r="295" spans="1:28" s="9" customFormat="1" ht="21" x14ac:dyDescent="0.2">
      <c r="A295" s="734"/>
      <c r="B295" s="734"/>
      <c r="C295" s="734"/>
      <c r="D295" s="734"/>
      <c r="E295" s="734"/>
      <c r="F295" s="734"/>
      <c r="G295" s="734"/>
      <c r="H295" s="693" t="s">
        <v>232</v>
      </c>
      <c r="I295" s="693"/>
      <c r="J295" s="226">
        <f>SUM(J291:J294)</f>
        <v>200000</v>
      </c>
      <c r="K295" s="226">
        <f t="shared" ref="K295:U295" si="119">SUM(K291:K294)</f>
        <v>6440</v>
      </c>
      <c r="L295" s="226">
        <f t="shared" si="119"/>
        <v>103385</v>
      </c>
      <c r="M295" s="226">
        <f t="shared" si="119"/>
        <v>6415</v>
      </c>
      <c r="N295" s="226">
        <f t="shared" si="119"/>
        <v>0</v>
      </c>
      <c r="O295" s="226">
        <f t="shared" si="119"/>
        <v>0</v>
      </c>
      <c r="P295" s="226">
        <f t="shared" si="119"/>
        <v>109800</v>
      </c>
      <c r="Q295" s="226">
        <f t="shared" si="119"/>
        <v>45900</v>
      </c>
      <c r="R295" s="226">
        <f t="shared" si="119"/>
        <v>0</v>
      </c>
      <c r="S295" s="226">
        <f t="shared" si="119"/>
        <v>0</v>
      </c>
      <c r="T295" s="226">
        <f t="shared" si="119"/>
        <v>0</v>
      </c>
      <c r="U295" s="226">
        <f t="shared" si="119"/>
        <v>45900</v>
      </c>
      <c r="V295" s="734"/>
      <c r="W295" s="89"/>
      <c r="X295" s="89"/>
      <c r="Y295" s="89"/>
      <c r="Z295" s="89"/>
      <c r="AA295" s="89"/>
      <c r="AB295" s="734"/>
    </row>
    <row r="296" spans="1:28" s="9" customFormat="1" ht="21" x14ac:dyDescent="0.2">
      <c r="A296" s="737">
        <v>14</v>
      </c>
      <c r="B296" s="737" t="s">
        <v>1282</v>
      </c>
      <c r="C296" s="739" t="s">
        <v>1283</v>
      </c>
      <c r="D296" s="737">
        <v>38</v>
      </c>
      <c r="E296" s="737">
        <v>1</v>
      </c>
      <c r="F296" s="737" t="s">
        <v>385</v>
      </c>
      <c r="G296" s="737" t="s">
        <v>74</v>
      </c>
      <c r="H296" s="244" t="s">
        <v>1123</v>
      </c>
      <c r="I296" s="244">
        <v>22710</v>
      </c>
      <c r="J296" s="245">
        <v>48925</v>
      </c>
      <c r="K296" s="245">
        <v>2975</v>
      </c>
      <c r="L296" s="245">
        <v>48925</v>
      </c>
      <c r="M296" s="245">
        <v>2975</v>
      </c>
      <c r="N296" s="245">
        <v>0</v>
      </c>
      <c r="O296" s="245">
        <v>0</v>
      </c>
      <c r="P296" s="245">
        <f t="shared" ref="P296:P359" si="120">L296+M296+N296+O296</f>
        <v>51900</v>
      </c>
      <c r="Q296" s="245">
        <f>J296-L296</f>
        <v>0</v>
      </c>
      <c r="R296" s="245">
        <f>K296-M296</f>
        <v>0</v>
      </c>
      <c r="S296" s="245">
        <v>0</v>
      </c>
      <c r="T296" s="245">
        <v>0</v>
      </c>
      <c r="U296" s="245">
        <f t="shared" ref="U296:U359" si="121">Q296+R296+S296+T296</f>
        <v>0</v>
      </c>
      <c r="V296" s="727">
        <v>23074</v>
      </c>
      <c r="W296" s="89"/>
      <c r="X296" s="89"/>
      <c r="Y296" s="89"/>
      <c r="Z296" s="89"/>
      <c r="AA296" s="89"/>
      <c r="AB296" s="727"/>
    </row>
    <row r="297" spans="1:28" s="9" customFormat="1" ht="21" x14ac:dyDescent="0.2">
      <c r="A297" s="583"/>
      <c r="B297" s="583"/>
      <c r="C297" s="584"/>
      <c r="D297" s="583"/>
      <c r="E297" s="583"/>
      <c r="F297" s="583"/>
      <c r="G297" s="583"/>
      <c r="H297" s="144" t="s">
        <v>1132</v>
      </c>
      <c r="I297" s="144">
        <v>22894</v>
      </c>
      <c r="J297" s="156">
        <v>49615</v>
      </c>
      <c r="K297" s="156">
        <v>2285</v>
      </c>
      <c r="L297" s="156">
        <v>49615</v>
      </c>
      <c r="M297" s="156">
        <v>2285</v>
      </c>
      <c r="N297" s="156">
        <v>0</v>
      </c>
      <c r="O297" s="156">
        <v>0</v>
      </c>
      <c r="P297" s="156">
        <f t="shared" si="120"/>
        <v>51900</v>
      </c>
      <c r="Q297" s="245">
        <f t="shared" ref="Q297:Q298" si="122">J297-L297</f>
        <v>0</v>
      </c>
      <c r="R297" s="245">
        <f t="shared" ref="R297:R298" si="123">K297-M297</f>
        <v>0</v>
      </c>
      <c r="S297" s="156">
        <v>0</v>
      </c>
      <c r="T297" s="156">
        <v>1835</v>
      </c>
      <c r="U297" s="156">
        <f t="shared" si="121"/>
        <v>1835</v>
      </c>
      <c r="V297" s="679"/>
      <c r="W297" s="89"/>
      <c r="X297" s="89"/>
      <c r="Y297" s="89"/>
      <c r="Z297" s="89"/>
      <c r="AA297" s="89"/>
      <c r="AB297" s="679"/>
    </row>
    <row r="298" spans="1:28" s="9" customFormat="1" ht="21" x14ac:dyDescent="0.2">
      <c r="A298" s="583"/>
      <c r="B298" s="583"/>
      <c r="C298" s="584"/>
      <c r="D298" s="583"/>
      <c r="E298" s="583"/>
      <c r="F298" s="583"/>
      <c r="G298" s="583"/>
      <c r="H298" s="144" t="s">
        <v>1133</v>
      </c>
      <c r="I298" s="497">
        <v>23075</v>
      </c>
      <c r="J298" s="156">
        <v>50391</v>
      </c>
      <c r="K298" s="156">
        <v>1509</v>
      </c>
      <c r="L298" s="156">
        <v>8491</v>
      </c>
      <c r="M298" s="156">
        <v>1509</v>
      </c>
      <c r="N298" s="156">
        <v>0</v>
      </c>
      <c r="O298" s="156">
        <v>0</v>
      </c>
      <c r="P298" s="156">
        <f t="shared" si="120"/>
        <v>10000</v>
      </c>
      <c r="Q298" s="245">
        <f t="shared" si="122"/>
        <v>41900</v>
      </c>
      <c r="R298" s="245">
        <f t="shared" si="123"/>
        <v>0</v>
      </c>
      <c r="S298" s="156">
        <v>0</v>
      </c>
      <c r="T298" s="156">
        <v>0</v>
      </c>
      <c r="U298" s="156">
        <f t="shared" si="121"/>
        <v>41900</v>
      </c>
      <c r="V298" s="679"/>
      <c r="W298" s="89"/>
      <c r="X298" s="89"/>
      <c r="Y298" s="89"/>
      <c r="Z298" s="89"/>
      <c r="AA298" s="89"/>
      <c r="AB298" s="679"/>
    </row>
    <row r="299" spans="1:28" s="9" customFormat="1" ht="21" x14ac:dyDescent="0.2">
      <c r="A299" s="583"/>
      <c r="B299" s="583"/>
      <c r="C299" s="584"/>
      <c r="D299" s="583"/>
      <c r="E299" s="583"/>
      <c r="F299" s="583"/>
      <c r="G299" s="583"/>
      <c r="H299" s="159" t="s">
        <v>1134</v>
      </c>
      <c r="I299" s="336">
        <v>23259</v>
      </c>
      <c r="J299" s="198">
        <v>51069</v>
      </c>
      <c r="K299" s="198">
        <v>772</v>
      </c>
      <c r="L299" s="198">
        <v>0</v>
      </c>
      <c r="M299" s="198">
        <v>0</v>
      </c>
      <c r="N299" s="198">
        <v>0</v>
      </c>
      <c r="O299" s="198">
        <v>0</v>
      </c>
      <c r="P299" s="198">
        <f t="shared" si="120"/>
        <v>0</v>
      </c>
      <c r="Q299" s="198">
        <v>0</v>
      </c>
      <c r="R299" s="198">
        <v>0</v>
      </c>
      <c r="S299" s="198">
        <v>0</v>
      </c>
      <c r="T299" s="198">
        <v>0</v>
      </c>
      <c r="U299" s="198">
        <f t="shared" si="121"/>
        <v>0</v>
      </c>
      <c r="V299" s="679"/>
      <c r="W299" s="89"/>
      <c r="X299" s="89"/>
      <c r="Y299" s="89"/>
      <c r="Z299" s="89"/>
      <c r="AA299" s="89"/>
      <c r="AB299" s="679"/>
    </row>
    <row r="300" spans="1:28" s="9" customFormat="1" ht="21" x14ac:dyDescent="0.2">
      <c r="A300" s="733"/>
      <c r="B300" s="733"/>
      <c r="C300" s="733"/>
      <c r="D300" s="733"/>
      <c r="E300" s="733"/>
      <c r="F300" s="733"/>
      <c r="G300" s="733"/>
      <c r="H300" s="693" t="s">
        <v>232</v>
      </c>
      <c r="I300" s="693"/>
      <c r="J300" s="226">
        <f>SUM(J296:J299)</f>
        <v>200000</v>
      </c>
      <c r="K300" s="226">
        <f t="shared" ref="K300:U300" si="124">SUM(K296:K299)</f>
        <v>7541</v>
      </c>
      <c r="L300" s="226">
        <f t="shared" si="124"/>
        <v>107031</v>
      </c>
      <c r="M300" s="226">
        <f t="shared" si="124"/>
        <v>6769</v>
      </c>
      <c r="N300" s="226">
        <f t="shared" si="124"/>
        <v>0</v>
      </c>
      <c r="O300" s="226">
        <f t="shared" si="124"/>
        <v>0</v>
      </c>
      <c r="P300" s="226">
        <f t="shared" si="124"/>
        <v>113800</v>
      </c>
      <c r="Q300" s="226">
        <f t="shared" si="124"/>
        <v>41900</v>
      </c>
      <c r="R300" s="226">
        <f t="shared" si="124"/>
        <v>0</v>
      </c>
      <c r="S300" s="226">
        <f t="shared" si="124"/>
        <v>0</v>
      </c>
      <c r="T300" s="226">
        <f t="shared" si="124"/>
        <v>1835</v>
      </c>
      <c r="U300" s="226">
        <f t="shared" si="124"/>
        <v>43735</v>
      </c>
      <c r="V300" s="733"/>
      <c r="W300" s="89"/>
      <c r="X300" s="89"/>
      <c r="Y300" s="89"/>
      <c r="Z300" s="89"/>
      <c r="AA300" s="89"/>
      <c r="AB300" s="733"/>
    </row>
    <row r="301" spans="1:28" s="9" customFormat="1" ht="21" x14ac:dyDescent="0.2">
      <c r="A301" s="603">
        <v>15</v>
      </c>
      <c r="B301" s="603" t="s">
        <v>371</v>
      </c>
      <c r="C301" s="601" t="s">
        <v>1284</v>
      </c>
      <c r="D301" s="603">
        <v>266</v>
      </c>
      <c r="E301" s="603">
        <v>2</v>
      </c>
      <c r="F301" s="603" t="s">
        <v>385</v>
      </c>
      <c r="G301" s="603" t="s">
        <v>74</v>
      </c>
      <c r="H301" s="153" t="s">
        <v>1123</v>
      </c>
      <c r="I301" s="153">
        <v>22710</v>
      </c>
      <c r="J301" s="161">
        <v>48925</v>
      </c>
      <c r="K301" s="161">
        <v>2975</v>
      </c>
      <c r="L301" s="161">
        <v>0</v>
      </c>
      <c r="M301" s="161">
        <v>0</v>
      </c>
      <c r="N301" s="161">
        <v>0</v>
      </c>
      <c r="O301" s="161">
        <v>0</v>
      </c>
      <c r="P301" s="161">
        <f t="shared" si="120"/>
        <v>0</v>
      </c>
      <c r="Q301" s="161">
        <f t="shared" ref="Q301:R303" si="125">J301-L301</f>
        <v>48925</v>
      </c>
      <c r="R301" s="161">
        <f t="shared" si="125"/>
        <v>2975</v>
      </c>
      <c r="S301" s="161">
        <v>0</v>
      </c>
      <c r="T301" s="161">
        <v>2493.16</v>
      </c>
      <c r="U301" s="161">
        <f t="shared" si="121"/>
        <v>54393.16</v>
      </c>
      <c r="V301" s="681" t="s">
        <v>579</v>
      </c>
      <c r="W301" s="89"/>
      <c r="X301" s="89"/>
      <c r="Y301" s="89"/>
      <c r="Z301" s="89"/>
      <c r="AA301" s="89"/>
      <c r="AB301" s="681"/>
    </row>
    <row r="302" spans="1:28" s="9" customFormat="1" ht="21" x14ac:dyDescent="0.2">
      <c r="A302" s="583"/>
      <c r="B302" s="583"/>
      <c r="C302" s="584"/>
      <c r="D302" s="583"/>
      <c r="E302" s="583"/>
      <c r="F302" s="583"/>
      <c r="G302" s="583"/>
      <c r="H302" s="144" t="s">
        <v>1132</v>
      </c>
      <c r="I302" s="144">
        <v>22894</v>
      </c>
      <c r="J302" s="156">
        <v>49615</v>
      </c>
      <c r="K302" s="156">
        <v>2285</v>
      </c>
      <c r="L302" s="156">
        <v>0</v>
      </c>
      <c r="M302" s="156">
        <v>0</v>
      </c>
      <c r="N302" s="156">
        <v>0</v>
      </c>
      <c r="O302" s="156">
        <v>0</v>
      </c>
      <c r="P302" s="156">
        <f t="shared" si="120"/>
        <v>0</v>
      </c>
      <c r="Q302" s="499">
        <f t="shared" si="125"/>
        <v>49615</v>
      </c>
      <c r="R302" s="499">
        <f t="shared" si="125"/>
        <v>2285</v>
      </c>
      <c r="S302" s="156">
        <v>0</v>
      </c>
      <c r="T302" s="156">
        <v>652.47</v>
      </c>
      <c r="U302" s="156">
        <f t="shared" si="121"/>
        <v>52552.47</v>
      </c>
      <c r="V302" s="682"/>
      <c r="W302" s="89"/>
      <c r="X302" s="89"/>
      <c r="Y302" s="89"/>
      <c r="Z302" s="89"/>
      <c r="AA302" s="89"/>
      <c r="AB302" s="682"/>
    </row>
    <row r="303" spans="1:28" s="9" customFormat="1" ht="21" x14ac:dyDescent="0.2">
      <c r="A303" s="583"/>
      <c r="B303" s="583"/>
      <c r="C303" s="584"/>
      <c r="D303" s="583"/>
      <c r="E303" s="583"/>
      <c r="F303" s="583"/>
      <c r="G303" s="583"/>
      <c r="H303" s="144" t="s">
        <v>1133</v>
      </c>
      <c r="I303" s="497">
        <v>23075</v>
      </c>
      <c r="J303" s="156">
        <v>50391</v>
      </c>
      <c r="K303" s="156">
        <v>1509</v>
      </c>
      <c r="L303" s="156">
        <v>0</v>
      </c>
      <c r="M303" s="156">
        <v>0</v>
      </c>
      <c r="N303" s="156">
        <v>0</v>
      </c>
      <c r="O303" s="156">
        <v>0</v>
      </c>
      <c r="P303" s="156">
        <f t="shared" si="120"/>
        <v>0</v>
      </c>
      <c r="Q303" s="499">
        <f t="shared" si="125"/>
        <v>50391</v>
      </c>
      <c r="R303" s="499">
        <f t="shared" si="125"/>
        <v>1509</v>
      </c>
      <c r="S303" s="156">
        <v>0</v>
      </c>
      <c r="T303" s="156">
        <v>0</v>
      </c>
      <c r="U303" s="156">
        <f t="shared" si="121"/>
        <v>51900</v>
      </c>
      <c r="V303" s="682"/>
      <c r="W303" s="89"/>
      <c r="X303" s="89"/>
      <c r="Y303" s="89"/>
      <c r="Z303" s="89"/>
      <c r="AA303" s="89"/>
      <c r="AB303" s="682"/>
    </row>
    <row r="304" spans="1:28" s="9" customFormat="1" ht="21" x14ac:dyDescent="0.2">
      <c r="A304" s="583"/>
      <c r="B304" s="583"/>
      <c r="C304" s="584"/>
      <c r="D304" s="583"/>
      <c r="E304" s="583"/>
      <c r="F304" s="583"/>
      <c r="G304" s="583"/>
      <c r="H304" s="144" t="s">
        <v>1134</v>
      </c>
      <c r="I304" s="335">
        <v>23259</v>
      </c>
      <c r="J304" s="156">
        <v>51069</v>
      </c>
      <c r="K304" s="156">
        <v>772</v>
      </c>
      <c r="L304" s="156">
        <v>0</v>
      </c>
      <c r="M304" s="156">
        <v>0</v>
      </c>
      <c r="N304" s="156">
        <v>0</v>
      </c>
      <c r="O304" s="156">
        <v>0</v>
      </c>
      <c r="P304" s="156">
        <f t="shared" si="120"/>
        <v>0</v>
      </c>
      <c r="Q304" s="156">
        <v>0</v>
      </c>
      <c r="R304" s="156">
        <v>0</v>
      </c>
      <c r="S304" s="156">
        <v>0</v>
      </c>
      <c r="T304" s="156">
        <v>0</v>
      </c>
      <c r="U304" s="156">
        <f t="shared" si="121"/>
        <v>0</v>
      </c>
      <c r="V304" s="682"/>
      <c r="W304" s="89"/>
      <c r="X304" s="89"/>
      <c r="Y304" s="89"/>
      <c r="Z304" s="89"/>
      <c r="AA304" s="89"/>
      <c r="AB304" s="682"/>
    </row>
    <row r="305" spans="1:28" s="9" customFormat="1" ht="21" x14ac:dyDescent="0.2">
      <c r="A305" s="734"/>
      <c r="B305" s="734"/>
      <c r="C305" s="734"/>
      <c r="D305" s="734"/>
      <c r="E305" s="734"/>
      <c r="F305" s="734"/>
      <c r="G305" s="734"/>
      <c r="H305" s="708" t="s">
        <v>232</v>
      </c>
      <c r="I305" s="708"/>
      <c r="J305" s="228">
        <f>SUM(J301:J304)</f>
        <v>200000</v>
      </c>
      <c r="K305" s="228">
        <f t="shared" ref="K305:U305" si="126">SUM(K301:K304)</f>
        <v>7541</v>
      </c>
      <c r="L305" s="228">
        <f t="shared" si="126"/>
        <v>0</v>
      </c>
      <c r="M305" s="228">
        <f t="shared" si="126"/>
        <v>0</v>
      </c>
      <c r="N305" s="228">
        <f t="shared" si="126"/>
        <v>0</v>
      </c>
      <c r="O305" s="228">
        <f t="shared" si="126"/>
        <v>0</v>
      </c>
      <c r="P305" s="228">
        <f t="shared" si="126"/>
        <v>0</v>
      </c>
      <c r="Q305" s="228">
        <f t="shared" si="126"/>
        <v>148931</v>
      </c>
      <c r="R305" s="228">
        <f t="shared" si="126"/>
        <v>6769</v>
      </c>
      <c r="S305" s="228">
        <f t="shared" si="126"/>
        <v>0</v>
      </c>
      <c r="T305" s="228">
        <f t="shared" si="126"/>
        <v>3145.63</v>
      </c>
      <c r="U305" s="228">
        <f t="shared" si="126"/>
        <v>158845.63</v>
      </c>
      <c r="V305" s="734"/>
      <c r="W305" s="89"/>
      <c r="X305" s="89"/>
      <c r="Y305" s="89"/>
      <c r="Z305" s="89"/>
      <c r="AA305" s="89"/>
      <c r="AB305" s="734"/>
    </row>
    <row r="306" spans="1:28" s="9" customFormat="1" ht="21" x14ac:dyDescent="0.2">
      <c r="A306" s="737">
        <v>16</v>
      </c>
      <c r="B306" s="737" t="s">
        <v>1285</v>
      </c>
      <c r="C306" s="739" t="s">
        <v>1286</v>
      </c>
      <c r="D306" s="737">
        <v>15</v>
      </c>
      <c r="E306" s="737">
        <v>10</v>
      </c>
      <c r="F306" s="737" t="s">
        <v>385</v>
      </c>
      <c r="G306" s="737" t="s">
        <v>74</v>
      </c>
      <c r="H306" s="244" t="s">
        <v>1123</v>
      </c>
      <c r="I306" s="244">
        <v>22710</v>
      </c>
      <c r="J306" s="245">
        <v>48925</v>
      </c>
      <c r="K306" s="245">
        <v>2975</v>
      </c>
      <c r="L306" s="245">
        <v>48925</v>
      </c>
      <c r="M306" s="245">
        <v>2975</v>
      </c>
      <c r="N306" s="245">
        <v>0</v>
      </c>
      <c r="O306" s="245">
        <v>0</v>
      </c>
      <c r="P306" s="245">
        <f t="shared" si="120"/>
        <v>51900</v>
      </c>
      <c r="Q306" s="245">
        <f>J306-L306</f>
        <v>0</v>
      </c>
      <c r="R306" s="245">
        <f>K306-M306</f>
        <v>0</v>
      </c>
      <c r="S306" s="245">
        <v>0</v>
      </c>
      <c r="T306" s="245">
        <v>0</v>
      </c>
      <c r="U306" s="245">
        <f t="shared" si="121"/>
        <v>0</v>
      </c>
      <c r="V306" s="727">
        <v>23074</v>
      </c>
      <c r="W306" s="89"/>
      <c r="X306" s="89"/>
      <c r="Y306" s="89"/>
      <c r="Z306" s="89"/>
      <c r="AA306" s="89"/>
      <c r="AB306" s="727"/>
    </row>
    <row r="307" spans="1:28" s="9" customFormat="1" ht="21" x14ac:dyDescent="0.2">
      <c r="A307" s="583"/>
      <c r="B307" s="583"/>
      <c r="C307" s="584"/>
      <c r="D307" s="583"/>
      <c r="E307" s="583"/>
      <c r="F307" s="583"/>
      <c r="G307" s="583"/>
      <c r="H307" s="144" t="s">
        <v>1132</v>
      </c>
      <c r="I307" s="144">
        <v>22894</v>
      </c>
      <c r="J307" s="156">
        <v>49615</v>
      </c>
      <c r="K307" s="156">
        <v>2285</v>
      </c>
      <c r="L307" s="156">
        <v>49615</v>
      </c>
      <c r="M307" s="156">
        <v>2285</v>
      </c>
      <c r="N307" s="156">
        <v>0</v>
      </c>
      <c r="O307" s="156">
        <v>0</v>
      </c>
      <c r="P307" s="156">
        <f t="shared" si="120"/>
        <v>51900</v>
      </c>
      <c r="Q307" s="245">
        <f t="shared" ref="Q307:Q308" si="127">J307-L307</f>
        <v>0</v>
      </c>
      <c r="R307" s="245">
        <f t="shared" ref="R307:R308" si="128">K307-M307</f>
        <v>0</v>
      </c>
      <c r="S307" s="156">
        <v>0</v>
      </c>
      <c r="T307" s="156">
        <v>0</v>
      </c>
      <c r="U307" s="156">
        <f t="shared" si="121"/>
        <v>0</v>
      </c>
      <c r="V307" s="679"/>
      <c r="W307" s="89"/>
      <c r="X307" s="89"/>
      <c r="Y307" s="89"/>
      <c r="Z307" s="89"/>
      <c r="AA307" s="89"/>
      <c r="AB307" s="679"/>
    </row>
    <row r="308" spans="1:28" s="9" customFormat="1" ht="21" x14ac:dyDescent="0.2">
      <c r="A308" s="583"/>
      <c r="B308" s="583"/>
      <c r="C308" s="584"/>
      <c r="D308" s="583"/>
      <c r="E308" s="583"/>
      <c r="F308" s="583"/>
      <c r="G308" s="583"/>
      <c r="H308" s="144" t="s">
        <v>1133</v>
      </c>
      <c r="I308" s="497">
        <v>23075</v>
      </c>
      <c r="J308" s="156">
        <v>50745</v>
      </c>
      <c r="K308" s="156">
        <v>1155</v>
      </c>
      <c r="L308" s="156">
        <v>50745</v>
      </c>
      <c r="M308" s="156">
        <v>1155</v>
      </c>
      <c r="N308" s="156">
        <v>0</v>
      </c>
      <c r="O308" s="156">
        <v>0</v>
      </c>
      <c r="P308" s="156">
        <f t="shared" si="120"/>
        <v>51900</v>
      </c>
      <c r="Q308" s="245">
        <f t="shared" si="127"/>
        <v>0</v>
      </c>
      <c r="R308" s="245">
        <f t="shared" si="128"/>
        <v>0</v>
      </c>
      <c r="S308" s="156">
        <v>0</v>
      </c>
      <c r="T308" s="156">
        <v>0</v>
      </c>
      <c r="U308" s="156">
        <f t="shared" si="121"/>
        <v>0</v>
      </c>
      <c r="V308" s="679"/>
      <c r="W308" s="89"/>
      <c r="X308" s="89"/>
      <c r="Y308" s="89"/>
      <c r="Z308" s="89"/>
      <c r="AA308" s="89"/>
      <c r="AB308" s="679"/>
    </row>
    <row r="309" spans="1:28" s="9" customFormat="1" ht="21" x14ac:dyDescent="0.2">
      <c r="A309" s="583"/>
      <c r="B309" s="583"/>
      <c r="C309" s="584"/>
      <c r="D309" s="583"/>
      <c r="E309" s="583"/>
      <c r="F309" s="583"/>
      <c r="G309" s="583"/>
      <c r="H309" s="159" t="s">
        <v>1134</v>
      </c>
      <c r="I309" s="336">
        <v>23259</v>
      </c>
      <c r="J309" s="198">
        <v>50715</v>
      </c>
      <c r="K309" s="198">
        <v>6415</v>
      </c>
      <c r="L309" s="198">
        <v>0</v>
      </c>
      <c r="M309" s="198">
        <v>0</v>
      </c>
      <c r="N309" s="198">
        <v>0</v>
      </c>
      <c r="O309" s="198">
        <v>0</v>
      </c>
      <c r="P309" s="198">
        <f t="shared" si="120"/>
        <v>0</v>
      </c>
      <c r="Q309" s="198">
        <v>0</v>
      </c>
      <c r="R309" s="198">
        <v>0</v>
      </c>
      <c r="S309" s="198">
        <v>0</v>
      </c>
      <c r="T309" s="198">
        <v>0</v>
      </c>
      <c r="U309" s="198">
        <f t="shared" si="121"/>
        <v>0</v>
      </c>
      <c r="V309" s="679"/>
      <c r="W309" s="89"/>
      <c r="X309" s="89"/>
      <c r="Y309" s="89"/>
      <c r="Z309" s="89"/>
      <c r="AA309" s="89"/>
      <c r="AB309" s="679"/>
    </row>
    <row r="310" spans="1:28" s="9" customFormat="1" ht="21" x14ac:dyDescent="0.2">
      <c r="A310" s="733"/>
      <c r="B310" s="733"/>
      <c r="C310" s="733"/>
      <c r="D310" s="733"/>
      <c r="E310" s="733"/>
      <c r="F310" s="733"/>
      <c r="G310" s="733"/>
      <c r="H310" s="693" t="s">
        <v>232</v>
      </c>
      <c r="I310" s="693"/>
      <c r="J310" s="226">
        <f>SUM(J306:J309)</f>
        <v>200000</v>
      </c>
      <c r="K310" s="226">
        <f t="shared" ref="K310:U310" si="129">SUM(K306:K309)</f>
        <v>12830</v>
      </c>
      <c r="L310" s="226">
        <f t="shared" si="129"/>
        <v>149285</v>
      </c>
      <c r="M310" s="226">
        <f t="shared" si="129"/>
        <v>6415</v>
      </c>
      <c r="N310" s="226">
        <f t="shared" si="129"/>
        <v>0</v>
      </c>
      <c r="O310" s="226">
        <f t="shared" si="129"/>
        <v>0</v>
      </c>
      <c r="P310" s="226">
        <f t="shared" si="129"/>
        <v>155700</v>
      </c>
      <c r="Q310" s="226">
        <f t="shared" si="129"/>
        <v>0</v>
      </c>
      <c r="R310" s="226">
        <f t="shared" si="129"/>
        <v>0</v>
      </c>
      <c r="S310" s="226">
        <f t="shared" si="129"/>
        <v>0</v>
      </c>
      <c r="T310" s="226">
        <f t="shared" si="129"/>
        <v>0</v>
      </c>
      <c r="U310" s="226">
        <f t="shared" si="129"/>
        <v>0</v>
      </c>
      <c r="V310" s="733"/>
      <c r="W310" s="89"/>
      <c r="X310" s="89"/>
      <c r="Y310" s="89"/>
      <c r="Z310" s="89"/>
      <c r="AA310" s="89"/>
      <c r="AB310" s="733"/>
    </row>
    <row r="311" spans="1:28" s="9" customFormat="1" ht="21" x14ac:dyDescent="0.2">
      <c r="A311" s="603">
        <v>17</v>
      </c>
      <c r="B311" s="603" t="s">
        <v>1156</v>
      </c>
      <c r="C311" s="601" t="s">
        <v>1287</v>
      </c>
      <c r="D311" s="603">
        <v>137</v>
      </c>
      <c r="E311" s="603">
        <v>10</v>
      </c>
      <c r="F311" s="603" t="s">
        <v>385</v>
      </c>
      <c r="G311" s="603" t="s">
        <v>74</v>
      </c>
      <c r="H311" s="153" t="s">
        <v>1123</v>
      </c>
      <c r="I311" s="153">
        <v>22710</v>
      </c>
      <c r="J311" s="161">
        <v>48925</v>
      </c>
      <c r="K311" s="161">
        <v>2975</v>
      </c>
      <c r="L311" s="161">
        <v>48925</v>
      </c>
      <c r="M311" s="161">
        <v>2975</v>
      </c>
      <c r="N311" s="161">
        <v>0</v>
      </c>
      <c r="O311" s="161">
        <v>0</v>
      </c>
      <c r="P311" s="161">
        <f t="shared" si="120"/>
        <v>51900</v>
      </c>
      <c r="Q311" s="161">
        <f>J311-L311</f>
        <v>0</v>
      </c>
      <c r="R311" s="161">
        <f>K311-M311</f>
        <v>0</v>
      </c>
      <c r="S311" s="161">
        <v>0</v>
      </c>
      <c r="T311" s="161">
        <v>0</v>
      </c>
      <c r="U311" s="161">
        <f t="shared" si="121"/>
        <v>0</v>
      </c>
      <c r="V311" s="678">
        <v>23075</v>
      </c>
      <c r="W311" s="89"/>
      <c r="X311" s="89"/>
      <c r="Y311" s="89"/>
      <c r="Z311" s="89"/>
      <c r="AA311" s="89"/>
      <c r="AB311" s="678"/>
    </row>
    <row r="312" spans="1:28" s="9" customFormat="1" ht="21" x14ac:dyDescent="0.2">
      <c r="A312" s="583"/>
      <c r="B312" s="583"/>
      <c r="C312" s="584"/>
      <c r="D312" s="583"/>
      <c r="E312" s="583"/>
      <c r="F312" s="583"/>
      <c r="G312" s="583"/>
      <c r="H312" s="144" t="s">
        <v>1132</v>
      </c>
      <c r="I312" s="144">
        <v>22894</v>
      </c>
      <c r="J312" s="156">
        <v>49615</v>
      </c>
      <c r="K312" s="156">
        <v>2285</v>
      </c>
      <c r="L312" s="156">
        <v>49615</v>
      </c>
      <c r="M312" s="156">
        <v>2285</v>
      </c>
      <c r="N312" s="156">
        <v>0</v>
      </c>
      <c r="O312" s="156">
        <v>0</v>
      </c>
      <c r="P312" s="156">
        <f t="shared" si="120"/>
        <v>51900</v>
      </c>
      <c r="Q312" s="156">
        <f>J312-L312</f>
        <v>0</v>
      </c>
      <c r="R312" s="156">
        <f>K312-M312</f>
        <v>0</v>
      </c>
      <c r="S312" s="156">
        <v>0</v>
      </c>
      <c r="T312" s="156">
        <v>0</v>
      </c>
      <c r="U312" s="156">
        <f t="shared" si="121"/>
        <v>0</v>
      </c>
      <c r="V312" s="679"/>
      <c r="W312" s="89"/>
      <c r="X312" s="89"/>
      <c r="Y312" s="89"/>
      <c r="Z312" s="89"/>
      <c r="AA312" s="89"/>
      <c r="AB312" s="679"/>
    </row>
    <row r="313" spans="1:28" s="9" customFormat="1" ht="21" x14ac:dyDescent="0.2">
      <c r="A313" s="583"/>
      <c r="B313" s="583"/>
      <c r="C313" s="584"/>
      <c r="D313" s="583"/>
      <c r="E313" s="583"/>
      <c r="F313" s="583"/>
      <c r="G313" s="583"/>
      <c r="H313" s="144" t="s">
        <v>1133</v>
      </c>
      <c r="I313" s="497">
        <v>23075</v>
      </c>
      <c r="J313" s="156">
        <v>50391</v>
      </c>
      <c r="K313" s="156">
        <v>1509</v>
      </c>
      <c r="L313" s="156">
        <v>50745</v>
      </c>
      <c r="M313" s="156">
        <v>1155</v>
      </c>
      <c r="N313" s="156">
        <v>0</v>
      </c>
      <c r="O313" s="156">
        <v>0</v>
      </c>
      <c r="P313" s="156">
        <f t="shared" si="120"/>
        <v>51900</v>
      </c>
      <c r="Q313" s="156">
        <v>0</v>
      </c>
      <c r="R313" s="156">
        <v>0</v>
      </c>
      <c r="S313" s="156">
        <v>0</v>
      </c>
      <c r="T313" s="156">
        <v>0</v>
      </c>
      <c r="U313" s="156">
        <f t="shared" si="121"/>
        <v>0</v>
      </c>
      <c r="V313" s="679"/>
      <c r="W313" s="89"/>
      <c r="X313" s="89"/>
      <c r="Y313" s="89"/>
      <c r="Z313" s="89"/>
      <c r="AA313" s="89"/>
      <c r="AB313" s="679"/>
    </row>
    <row r="314" spans="1:28" s="9" customFormat="1" ht="21" x14ac:dyDescent="0.2">
      <c r="A314" s="583"/>
      <c r="B314" s="583"/>
      <c r="C314" s="584"/>
      <c r="D314" s="583"/>
      <c r="E314" s="583"/>
      <c r="F314" s="583"/>
      <c r="G314" s="583"/>
      <c r="H314" s="159" t="s">
        <v>1134</v>
      </c>
      <c r="I314" s="336">
        <v>23259</v>
      </c>
      <c r="J314" s="198">
        <v>51069</v>
      </c>
      <c r="K314" s="198">
        <v>772</v>
      </c>
      <c r="L314" s="198">
        <v>0</v>
      </c>
      <c r="M314" s="198">
        <v>0</v>
      </c>
      <c r="N314" s="198">
        <v>0</v>
      </c>
      <c r="O314" s="198">
        <v>0</v>
      </c>
      <c r="P314" s="198">
        <f t="shared" si="120"/>
        <v>0</v>
      </c>
      <c r="Q314" s="198">
        <v>0</v>
      </c>
      <c r="R314" s="198">
        <v>0</v>
      </c>
      <c r="S314" s="198">
        <v>0</v>
      </c>
      <c r="T314" s="198">
        <v>0</v>
      </c>
      <c r="U314" s="198">
        <f t="shared" si="121"/>
        <v>0</v>
      </c>
      <c r="V314" s="679"/>
      <c r="W314" s="89"/>
      <c r="X314" s="89"/>
      <c r="Y314" s="89"/>
      <c r="Z314" s="89"/>
      <c r="AA314" s="89"/>
      <c r="AB314" s="679"/>
    </row>
    <row r="315" spans="1:28" s="9" customFormat="1" ht="21" x14ac:dyDescent="0.2">
      <c r="A315" s="734"/>
      <c r="B315" s="734"/>
      <c r="C315" s="734"/>
      <c r="D315" s="734"/>
      <c r="E315" s="734"/>
      <c r="F315" s="734"/>
      <c r="G315" s="734"/>
      <c r="H315" s="693" t="s">
        <v>232</v>
      </c>
      <c r="I315" s="693"/>
      <c r="J315" s="226">
        <f>SUM(J311:J314)</f>
        <v>200000</v>
      </c>
      <c r="K315" s="226">
        <f t="shared" ref="K315:U315" si="130">SUM(K311:K314)</f>
        <v>7541</v>
      </c>
      <c r="L315" s="226">
        <f t="shared" si="130"/>
        <v>149285</v>
      </c>
      <c r="M315" s="226">
        <f t="shared" si="130"/>
        <v>6415</v>
      </c>
      <c r="N315" s="226">
        <f t="shared" si="130"/>
        <v>0</v>
      </c>
      <c r="O315" s="226">
        <f t="shared" si="130"/>
        <v>0</v>
      </c>
      <c r="P315" s="226">
        <f t="shared" si="130"/>
        <v>155700</v>
      </c>
      <c r="Q315" s="226">
        <f t="shared" si="130"/>
        <v>0</v>
      </c>
      <c r="R315" s="226">
        <f t="shared" si="130"/>
        <v>0</v>
      </c>
      <c r="S315" s="226">
        <f t="shared" si="130"/>
        <v>0</v>
      </c>
      <c r="T315" s="226">
        <f t="shared" si="130"/>
        <v>0</v>
      </c>
      <c r="U315" s="226">
        <f t="shared" si="130"/>
        <v>0</v>
      </c>
      <c r="V315" s="734"/>
      <c r="W315" s="89"/>
      <c r="X315" s="89"/>
      <c r="Y315" s="89"/>
      <c r="Z315" s="89"/>
      <c r="AA315" s="89"/>
      <c r="AB315" s="734"/>
    </row>
    <row r="316" spans="1:28" s="9" customFormat="1" ht="21" x14ac:dyDescent="0.2">
      <c r="A316" s="737">
        <v>18</v>
      </c>
      <c r="B316" s="737" t="s">
        <v>1288</v>
      </c>
      <c r="C316" s="739" t="s">
        <v>1289</v>
      </c>
      <c r="D316" s="737">
        <v>46</v>
      </c>
      <c r="E316" s="737">
        <v>10</v>
      </c>
      <c r="F316" s="737" t="s">
        <v>385</v>
      </c>
      <c r="G316" s="737" t="s">
        <v>74</v>
      </c>
      <c r="H316" s="244" t="s">
        <v>1123</v>
      </c>
      <c r="I316" s="244">
        <v>22710</v>
      </c>
      <c r="J316" s="245">
        <v>48925</v>
      </c>
      <c r="K316" s="245">
        <v>2975</v>
      </c>
      <c r="L316" s="245">
        <v>48925</v>
      </c>
      <c r="M316" s="245">
        <v>2975</v>
      </c>
      <c r="N316" s="245">
        <v>0</v>
      </c>
      <c r="O316" s="245">
        <v>0</v>
      </c>
      <c r="P316" s="245">
        <f t="shared" si="120"/>
        <v>51900</v>
      </c>
      <c r="Q316" s="245">
        <f>J316-L316</f>
        <v>0</v>
      </c>
      <c r="R316" s="245">
        <f>K316-M316</f>
        <v>0</v>
      </c>
      <c r="S316" s="245">
        <v>0</v>
      </c>
      <c r="T316" s="245">
        <v>0</v>
      </c>
      <c r="U316" s="245">
        <f t="shared" si="121"/>
        <v>0</v>
      </c>
      <c r="V316" s="727">
        <v>23080</v>
      </c>
      <c r="W316" s="89"/>
      <c r="X316" s="89"/>
      <c r="Y316" s="89"/>
      <c r="Z316" s="89"/>
      <c r="AA316" s="89"/>
      <c r="AB316" s="727"/>
    </row>
    <row r="317" spans="1:28" s="9" customFormat="1" ht="21" x14ac:dyDescent="0.2">
      <c r="A317" s="583"/>
      <c r="B317" s="583"/>
      <c r="C317" s="584"/>
      <c r="D317" s="583"/>
      <c r="E317" s="583"/>
      <c r="F317" s="583"/>
      <c r="G317" s="583"/>
      <c r="H317" s="144" t="s">
        <v>1132</v>
      </c>
      <c r="I317" s="144">
        <v>22894</v>
      </c>
      <c r="J317" s="156">
        <v>49615</v>
      </c>
      <c r="K317" s="156">
        <v>2285</v>
      </c>
      <c r="L317" s="156">
        <v>30715</v>
      </c>
      <c r="M317" s="156">
        <v>2285</v>
      </c>
      <c r="N317" s="156">
        <v>0</v>
      </c>
      <c r="O317" s="156">
        <v>0</v>
      </c>
      <c r="P317" s="156">
        <f t="shared" si="120"/>
        <v>33000</v>
      </c>
      <c r="Q317" s="245">
        <f t="shared" ref="Q317:Q318" si="131">J317-L317</f>
        <v>18900</v>
      </c>
      <c r="R317" s="245">
        <f t="shared" ref="R317:R318" si="132">K317-M317</f>
        <v>0</v>
      </c>
      <c r="S317" s="156">
        <v>0</v>
      </c>
      <c r="T317" s="156">
        <v>1240</v>
      </c>
      <c r="U317" s="156">
        <f t="shared" si="121"/>
        <v>20140</v>
      </c>
      <c r="V317" s="679"/>
      <c r="W317" s="89"/>
      <c r="X317" s="89"/>
      <c r="Y317" s="89"/>
      <c r="Z317" s="89"/>
      <c r="AA317" s="89"/>
      <c r="AB317" s="679"/>
    </row>
    <row r="318" spans="1:28" s="9" customFormat="1" ht="21" x14ac:dyDescent="0.2">
      <c r="A318" s="583"/>
      <c r="B318" s="583"/>
      <c r="C318" s="584"/>
      <c r="D318" s="583"/>
      <c r="E318" s="583"/>
      <c r="F318" s="583"/>
      <c r="G318" s="583"/>
      <c r="H318" s="144" t="s">
        <v>1133</v>
      </c>
      <c r="I318" s="497">
        <v>23075</v>
      </c>
      <c r="J318" s="156">
        <v>50391</v>
      </c>
      <c r="K318" s="156">
        <v>1509</v>
      </c>
      <c r="L318" s="156"/>
      <c r="M318" s="156">
        <v>0</v>
      </c>
      <c r="N318" s="156">
        <v>0</v>
      </c>
      <c r="O318" s="156">
        <v>0</v>
      </c>
      <c r="P318" s="156">
        <f t="shared" si="120"/>
        <v>0</v>
      </c>
      <c r="Q318" s="245">
        <f t="shared" si="131"/>
        <v>50391</v>
      </c>
      <c r="R318" s="245">
        <f t="shared" si="132"/>
        <v>1509</v>
      </c>
      <c r="S318" s="156">
        <v>0</v>
      </c>
      <c r="T318" s="156">
        <v>0</v>
      </c>
      <c r="U318" s="156">
        <f t="shared" si="121"/>
        <v>51900</v>
      </c>
      <c r="V318" s="679"/>
      <c r="W318" s="89"/>
      <c r="X318" s="89"/>
      <c r="Y318" s="89"/>
      <c r="Z318" s="89"/>
      <c r="AA318" s="89"/>
      <c r="AB318" s="679"/>
    </row>
    <row r="319" spans="1:28" s="9" customFormat="1" ht="21" x14ac:dyDescent="0.2">
      <c r="A319" s="583"/>
      <c r="B319" s="583"/>
      <c r="C319" s="584"/>
      <c r="D319" s="583"/>
      <c r="E319" s="583"/>
      <c r="F319" s="583"/>
      <c r="G319" s="583"/>
      <c r="H319" s="159" t="s">
        <v>1134</v>
      </c>
      <c r="I319" s="336">
        <v>23259</v>
      </c>
      <c r="J319" s="198">
        <v>51069</v>
      </c>
      <c r="K319" s="198">
        <v>772</v>
      </c>
      <c r="L319" s="198">
        <v>0</v>
      </c>
      <c r="M319" s="198">
        <v>0</v>
      </c>
      <c r="N319" s="198">
        <v>0</v>
      </c>
      <c r="O319" s="198">
        <v>0</v>
      </c>
      <c r="P319" s="198">
        <f t="shared" si="120"/>
        <v>0</v>
      </c>
      <c r="Q319" s="198">
        <v>0</v>
      </c>
      <c r="R319" s="198">
        <v>0</v>
      </c>
      <c r="S319" s="198">
        <v>0</v>
      </c>
      <c r="T319" s="198">
        <v>0</v>
      </c>
      <c r="U319" s="198">
        <f t="shared" si="121"/>
        <v>0</v>
      </c>
      <c r="V319" s="679"/>
      <c r="W319" s="89"/>
      <c r="X319" s="89"/>
      <c r="Y319" s="89"/>
      <c r="Z319" s="89"/>
      <c r="AA319" s="89"/>
      <c r="AB319" s="679"/>
    </row>
    <row r="320" spans="1:28" s="9" customFormat="1" ht="21" x14ac:dyDescent="0.2">
      <c r="A320" s="733"/>
      <c r="B320" s="733"/>
      <c r="C320" s="733"/>
      <c r="D320" s="733"/>
      <c r="E320" s="733"/>
      <c r="F320" s="733"/>
      <c r="G320" s="733"/>
      <c r="H320" s="693" t="s">
        <v>232</v>
      </c>
      <c r="I320" s="693"/>
      <c r="J320" s="226">
        <f>SUM(J316:J319)</f>
        <v>200000</v>
      </c>
      <c r="K320" s="226">
        <f t="shared" ref="K320:U320" si="133">SUM(K316:K319)</f>
        <v>7541</v>
      </c>
      <c r="L320" s="226">
        <f t="shared" si="133"/>
        <v>79640</v>
      </c>
      <c r="M320" s="226">
        <f t="shared" si="133"/>
        <v>5260</v>
      </c>
      <c r="N320" s="226">
        <f t="shared" si="133"/>
        <v>0</v>
      </c>
      <c r="O320" s="226">
        <f t="shared" si="133"/>
        <v>0</v>
      </c>
      <c r="P320" s="226">
        <f t="shared" si="133"/>
        <v>84900</v>
      </c>
      <c r="Q320" s="226">
        <f t="shared" si="133"/>
        <v>69291</v>
      </c>
      <c r="R320" s="226">
        <f t="shared" si="133"/>
        <v>1509</v>
      </c>
      <c r="S320" s="226">
        <f t="shared" si="133"/>
        <v>0</v>
      </c>
      <c r="T320" s="226">
        <f t="shared" si="133"/>
        <v>1240</v>
      </c>
      <c r="U320" s="226">
        <f t="shared" si="133"/>
        <v>72040</v>
      </c>
      <c r="V320" s="735"/>
      <c r="W320" s="89"/>
      <c r="X320" s="89"/>
      <c r="Y320" s="89"/>
      <c r="Z320" s="89"/>
      <c r="AA320" s="89"/>
      <c r="AB320" s="735"/>
    </row>
    <row r="321" spans="1:28" s="9" customFormat="1" ht="21" x14ac:dyDescent="0.2">
      <c r="A321" s="603">
        <v>19</v>
      </c>
      <c r="B321" s="603" t="s">
        <v>748</v>
      </c>
      <c r="C321" s="601" t="s">
        <v>1290</v>
      </c>
      <c r="D321" s="603">
        <v>188</v>
      </c>
      <c r="E321" s="603">
        <v>10</v>
      </c>
      <c r="F321" s="603" t="s">
        <v>385</v>
      </c>
      <c r="G321" s="603" t="s">
        <v>74</v>
      </c>
      <c r="H321" s="153" t="s">
        <v>1123</v>
      </c>
      <c r="I321" s="153">
        <v>22710</v>
      </c>
      <c r="J321" s="161">
        <v>48925</v>
      </c>
      <c r="K321" s="161">
        <v>2975</v>
      </c>
      <c r="L321" s="161">
        <v>48925</v>
      </c>
      <c r="M321" s="161">
        <v>2975</v>
      </c>
      <c r="N321" s="161">
        <v>0</v>
      </c>
      <c r="O321" s="161">
        <v>0</v>
      </c>
      <c r="P321" s="161">
        <f t="shared" si="120"/>
        <v>51900</v>
      </c>
      <c r="Q321" s="161">
        <f t="shared" ref="Q321:R323" si="134">J321-L321</f>
        <v>0</v>
      </c>
      <c r="R321" s="161">
        <f t="shared" si="134"/>
        <v>0</v>
      </c>
      <c r="S321" s="161">
        <v>0</v>
      </c>
      <c r="T321" s="161">
        <v>0</v>
      </c>
      <c r="U321" s="161">
        <f t="shared" si="121"/>
        <v>0</v>
      </c>
      <c r="V321" s="679">
        <v>23090</v>
      </c>
      <c r="W321" s="89"/>
      <c r="X321" s="89"/>
      <c r="Y321" s="89"/>
      <c r="Z321" s="89"/>
      <c r="AA321" s="89"/>
      <c r="AB321" s="679"/>
    </row>
    <row r="322" spans="1:28" s="9" customFormat="1" ht="21" x14ac:dyDescent="0.2">
      <c r="A322" s="583"/>
      <c r="B322" s="583"/>
      <c r="C322" s="584"/>
      <c r="D322" s="583"/>
      <c r="E322" s="583"/>
      <c r="F322" s="583"/>
      <c r="G322" s="583"/>
      <c r="H322" s="144" t="s">
        <v>1132</v>
      </c>
      <c r="I322" s="144">
        <v>22894</v>
      </c>
      <c r="J322" s="156">
        <v>49615</v>
      </c>
      <c r="K322" s="156">
        <v>2285</v>
      </c>
      <c r="L322" s="156">
        <v>26235</v>
      </c>
      <c r="M322" s="156">
        <v>2285</v>
      </c>
      <c r="N322" s="156">
        <v>0</v>
      </c>
      <c r="O322" s="156">
        <v>0</v>
      </c>
      <c r="P322" s="156">
        <f t="shared" si="120"/>
        <v>28520</v>
      </c>
      <c r="Q322" s="499">
        <f t="shared" si="134"/>
        <v>23380</v>
      </c>
      <c r="R322" s="499">
        <f t="shared" si="134"/>
        <v>0</v>
      </c>
      <c r="S322" s="156">
        <v>0</v>
      </c>
      <c r="T322" s="156">
        <v>1454</v>
      </c>
      <c r="U322" s="156">
        <f t="shared" si="121"/>
        <v>24834</v>
      </c>
      <c r="V322" s="679"/>
      <c r="W322" s="89"/>
      <c r="X322" s="89"/>
      <c r="Y322" s="89"/>
      <c r="Z322" s="89"/>
      <c r="AA322" s="89"/>
      <c r="AB322" s="679"/>
    </row>
    <row r="323" spans="1:28" s="9" customFormat="1" ht="21" x14ac:dyDescent="0.2">
      <c r="A323" s="583"/>
      <c r="B323" s="583"/>
      <c r="C323" s="584"/>
      <c r="D323" s="583"/>
      <c r="E323" s="583"/>
      <c r="F323" s="583"/>
      <c r="G323" s="583"/>
      <c r="H323" s="144" t="s">
        <v>1133</v>
      </c>
      <c r="I323" s="497">
        <v>23075</v>
      </c>
      <c r="J323" s="156">
        <v>50391</v>
      </c>
      <c r="K323" s="156">
        <v>1509</v>
      </c>
      <c r="L323" s="156">
        <v>0</v>
      </c>
      <c r="M323" s="156">
        <v>0</v>
      </c>
      <c r="N323" s="156">
        <v>0</v>
      </c>
      <c r="O323" s="156">
        <v>0</v>
      </c>
      <c r="P323" s="156">
        <f t="shared" si="120"/>
        <v>0</v>
      </c>
      <c r="Q323" s="499">
        <f t="shared" si="134"/>
        <v>50391</v>
      </c>
      <c r="R323" s="499">
        <f t="shared" si="134"/>
        <v>1509</v>
      </c>
      <c r="S323" s="156">
        <v>0</v>
      </c>
      <c r="T323" s="156">
        <v>0</v>
      </c>
      <c r="U323" s="156">
        <f t="shared" si="121"/>
        <v>51900</v>
      </c>
      <c r="V323" s="679"/>
      <c r="W323" s="89"/>
      <c r="X323" s="89"/>
      <c r="Y323" s="89"/>
      <c r="Z323" s="89"/>
      <c r="AA323" s="89"/>
      <c r="AB323" s="679"/>
    </row>
    <row r="324" spans="1:28" s="9" customFormat="1" ht="21" x14ac:dyDescent="0.2">
      <c r="A324" s="583"/>
      <c r="B324" s="583"/>
      <c r="C324" s="584"/>
      <c r="D324" s="583"/>
      <c r="E324" s="583"/>
      <c r="F324" s="583"/>
      <c r="G324" s="583"/>
      <c r="H324" s="159" t="s">
        <v>1134</v>
      </c>
      <c r="I324" s="336">
        <v>23259</v>
      </c>
      <c r="J324" s="198">
        <v>51069</v>
      </c>
      <c r="K324" s="198">
        <v>772</v>
      </c>
      <c r="L324" s="198">
        <v>0</v>
      </c>
      <c r="M324" s="198">
        <v>0</v>
      </c>
      <c r="N324" s="198">
        <v>0</v>
      </c>
      <c r="O324" s="198">
        <v>0</v>
      </c>
      <c r="P324" s="198">
        <f t="shared" si="120"/>
        <v>0</v>
      </c>
      <c r="Q324" s="198">
        <v>0</v>
      </c>
      <c r="R324" s="198">
        <v>0</v>
      </c>
      <c r="S324" s="198">
        <v>0</v>
      </c>
      <c r="T324" s="198">
        <v>0</v>
      </c>
      <c r="U324" s="198">
        <f t="shared" si="121"/>
        <v>0</v>
      </c>
      <c r="V324" s="679"/>
      <c r="W324" s="89"/>
      <c r="X324" s="89"/>
      <c r="Y324" s="89"/>
      <c r="Z324" s="89"/>
      <c r="AA324" s="89"/>
      <c r="AB324" s="679"/>
    </row>
    <row r="325" spans="1:28" s="9" customFormat="1" ht="21" x14ac:dyDescent="0.2">
      <c r="A325" s="734"/>
      <c r="B325" s="734"/>
      <c r="C325" s="734"/>
      <c r="D325" s="734"/>
      <c r="E325" s="734"/>
      <c r="F325" s="734"/>
      <c r="G325" s="734"/>
      <c r="H325" s="693" t="s">
        <v>232</v>
      </c>
      <c r="I325" s="693"/>
      <c r="J325" s="226">
        <f>SUM(J321:J324)</f>
        <v>200000</v>
      </c>
      <c r="K325" s="226">
        <f t="shared" ref="K325:U325" si="135">SUM(K321:K324)</f>
        <v>7541</v>
      </c>
      <c r="L325" s="226">
        <f t="shared" si="135"/>
        <v>75160</v>
      </c>
      <c r="M325" s="226">
        <f t="shared" si="135"/>
        <v>5260</v>
      </c>
      <c r="N325" s="226">
        <f t="shared" si="135"/>
        <v>0</v>
      </c>
      <c r="O325" s="226">
        <f t="shared" si="135"/>
        <v>0</v>
      </c>
      <c r="P325" s="226">
        <f t="shared" si="135"/>
        <v>80420</v>
      </c>
      <c r="Q325" s="226">
        <f t="shared" si="135"/>
        <v>73771</v>
      </c>
      <c r="R325" s="226">
        <f t="shared" si="135"/>
        <v>1509</v>
      </c>
      <c r="S325" s="226">
        <f t="shared" si="135"/>
        <v>0</v>
      </c>
      <c r="T325" s="226">
        <f t="shared" si="135"/>
        <v>1454</v>
      </c>
      <c r="U325" s="226">
        <f t="shared" si="135"/>
        <v>76734</v>
      </c>
      <c r="V325" s="735"/>
      <c r="W325" s="89"/>
      <c r="X325" s="89"/>
      <c r="Y325" s="89"/>
      <c r="Z325" s="89"/>
      <c r="AA325" s="89"/>
      <c r="AB325" s="735"/>
    </row>
    <row r="326" spans="1:28" s="9" customFormat="1" ht="21" x14ac:dyDescent="0.2">
      <c r="A326" s="737">
        <v>20</v>
      </c>
      <c r="B326" s="737" t="s">
        <v>1268</v>
      </c>
      <c r="C326" s="739" t="s">
        <v>1291</v>
      </c>
      <c r="D326" s="737">
        <v>235</v>
      </c>
      <c r="E326" s="737">
        <v>14</v>
      </c>
      <c r="F326" s="737" t="s">
        <v>385</v>
      </c>
      <c r="G326" s="737" t="s">
        <v>74</v>
      </c>
      <c r="H326" s="244" t="s">
        <v>1123</v>
      </c>
      <c r="I326" s="244">
        <v>22710</v>
      </c>
      <c r="J326" s="245">
        <v>24412</v>
      </c>
      <c r="K326" s="245">
        <v>1488</v>
      </c>
      <c r="L326" s="245">
        <v>24412</v>
      </c>
      <c r="M326" s="245">
        <v>1488</v>
      </c>
      <c r="N326" s="245">
        <v>0</v>
      </c>
      <c r="O326" s="245">
        <v>0</v>
      </c>
      <c r="P326" s="245">
        <f t="shared" si="120"/>
        <v>25900</v>
      </c>
      <c r="Q326" s="245">
        <f>J326-L326</f>
        <v>0</v>
      </c>
      <c r="R326" s="245">
        <f>K326-M326</f>
        <v>0</v>
      </c>
      <c r="S326" s="245">
        <v>0</v>
      </c>
      <c r="T326" s="245">
        <v>0</v>
      </c>
      <c r="U326" s="245">
        <f t="shared" si="121"/>
        <v>0</v>
      </c>
      <c r="V326" s="679">
        <v>23075</v>
      </c>
      <c r="W326" s="89"/>
      <c r="X326" s="89"/>
      <c r="Y326" s="89"/>
      <c r="Z326" s="89"/>
      <c r="AA326" s="89"/>
      <c r="AB326" s="679"/>
    </row>
    <row r="327" spans="1:28" s="9" customFormat="1" ht="21" x14ac:dyDescent="0.2">
      <c r="A327" s="583"/>
      <c r="B327" s="583"/>
      <c r="C327" s="584"/>
      <c r="D327" s="583"/>
      <c r="E327" s="583"/>
      <c r="F327" s="583"/>
      <c r="G327" s="583"/>
      <c r="H327" s="144" t="s">
        <v>1132</v>
      </c>
      <c r="I327" s="144">
        <v>22894</v>
      </c>
      <c r="J327" s="156">
        <v>24757</v>
      </c>
      <c r="K327" s="156">
        <v>1143</v>
      </c>
      <c r="L327" s="156">
        <v>24757</v>
      </c>
      <c r="M327" s="156">
        <v>1143</v>
      </c>
      <c r="N327" s="156">
        <v>0</v>
      </c>
      <c r="O327" s="156">
        <v>0</v>
      </c>
      <c r="P327" s="156">
        <f t="shared" si="120"/>
        <v>25900</v>
      </c>
      <c r="Q327" s="245">
        <f t="shared" ref="Q327:Q328" si="136">J327-L327</f>
        <v>0</v>
      </c>
      <c r="R327" s="245">
        <f t="shared" ref="R327:R328" si="137">K327-M327</f>
        <v>0</v>
      </c>
      <c r="S327" s="156">
        <v>0</v>
      </c>
      <c r="T327" s="156">
        <v>0</v>
      </c>
      <c r="U327" s="156">
        <f t="shared" si="121"/>
        <v>0</v>
      </c>
      <c r="V327" s="679"/>
      <c r="W327" s="89"/>
      <c r="X327" s="89"/>
      <c r="Y327" s="89"/>
      <c r="Z327" s="89"/>
      <c r="AA327" s="89"/>
      <c r="AB327" s="679"/>
    </row>
    <row r="328" spans="1:28" s="9" customFormat="1" ht="21" x14ac:dyDescent="0.2">
      <c r="A328" s="583"/>
      <c r="B328" s="583"/>
      <c r="C328" s="584"/>
      <c r="D328" s="583"/>
      <c r="E328" s="583"/>
      <c r="F328" s="583"/>
      <c r="G328" s="583"/>
      <c r="H328" s="144" t="s">
        <v>1133</v>
      </c>
      <c r="I328" s="497">
        <v>23075</v>
      </c>
      <c r="J328" s="156">
        <v>25321</v>
      </c>
      <c r="K328" s="156">
        <v>579</v>
      </c>
      <c r="L328" s="156">
        <v>25321</v>
      </c>
      <c r="M328" s="156">
        <v>579</v>
      </c>
      <c r="N328" s="156">
        <v>0</v>
      </c>
      <c r="O328" s="156">
        <v>0</v>
      </c>
      <c r="P328" s="156">
        <f t="shared" si="120"/>
        <v>25900</v>
      </c>
      <c r="Q328" s="245">
        <f t="shared" si="136"/>
        <v>0</v>
      </c>
      <c r="R328" s="245">
        <f t="shared" si="137"/>
        <v>0</v>
      </c>
      <c r="S328" s="156">
        <v>0</v>
      </c>
      <c r="T328" s="156">
        <v>0</v>
      </c>
      <c r="U328" s="156">
        <f t="shared" si="121"/>
        <v>0</v>
      </c>
      <c r="V328" s="679"/>
      <c r="W328" s="89"/>
      <c r="X328" s="89"/>
      <c r="Y328" s="89"/>
      <c r="Z328" s="89"/>
      <c r="AA328" s="89"/>
      <c r="AB328" s="679"/>
    </row>
    <row r="329" spans="1:28" s="9" customFormat="1" ht="21" x14ac:dyDescent="0.2">
      <c r="A329" s="583"/>
      <c r="B329" s="583"/>
      <c r="C329" s="584"/>
      <c r="D329" s="583"/>
      <c r="E329" s="583"/>
      <c r="F329" s="583"/>
      <c r="G329" s="583"/>
      <c r="H329" s="159" t="s">
        <v>1134</v>
      </c>
      <c r="I329" s="336">
        <v>23259</v>
      </c>
      <c r="J329" s="198">
        <v>25687</v>
      </c>
      <c r="K329" s="198">
        <v>388</v>
      </c>
      <c r="L329" s="198">
        <v>0</v>
      </c>
      <c r="M329" s="198">
        <v>0</v>
      </c>
      <c r="N329" s="198">
        <v>0</v>
      </c>
      <c r="O329" s="198">
        <v>0</v>
      </c>
      <c r="P329" s="198">
        <f t="shared" si="120"/>
        <v>0</v>
      </c>
      <c r="Q329" s="198">
        <v>0</v>
      </c>
      <c r="R329" s="198">
        <v>0</v>
      </c>
      <c r="S329" s="198">
        <v>0</v>
      </c>
      <c r="T329" s="198">
        <v>0</v>
      </c>
      <c r="U329" s="198">
        <f t="shared" si="121"/>
        <v>0</v>
      </c>
      <c r="V329" s="679"/>
      <c r="W329" s="89"/>
      <c r="X329" s="89"/>
      <c r="Y329" s="89"/>
      <c r="Z329" s="89"/>
      <c r="AA329" s="89"/>
      <c r="AB329" s="679"/>
    </row>
    <row r="330" spans="1:28" s="9" customFormat="1" ht="21" x14ac:dyDescent="0.2">
      <c r="A330" s="733"/>
      <c r="B330" s="733"/>
      <c r="C330" s="733"/>
      <c r="D330" s="733"/>
      <c r="E330" s="733"/>
      <c r="F330" s="733"/>
      <c r="G330" s="733"/>
      <c r="H330" s="693" t="s">
        <v>232</v>
      </c>
      <c r="I330" s="693"/>
      <c r="J330" s="226">
        <f>SUM(J326:J329)</f>
        <v>100177</v>
      </c>
      <c r="K330" s="226">
        <f t="shared" ref="K330:U330" si="138">SUM(K326:K329)</f>
        <v>3598</v>
      </c>
      <c r="L330" s="226">
        <f t="shared" si="138"/>
        <v>74490</v>
      </c>
      <c r="M330" s="226">
        <f t="shared" si="138"/>
        <v>3210</v>
      </c>
      <c r="N330" s="226">
        <f t="shared" si="138"/>
        <v>0</v>
      </c>
      <c r="O330" s="226">
        <f t="shared" si="138"/>
        <v>0</v>
      </c>
      <c r="P330" s="226">
        <f t="shared" si="138"/>
        <v>77700</v>
      </c>
      <c r="Q330" s="226">
        <f t="shared" si="138"/>
        <v>0</v>
      </c>
      <c r="R330" s="226">
        <f t="shared" si="138"/>
        <v>0</v>
      </c>
      <c r="S330" s="226">
        <f t="shared" si="138"/>
        <v>0</v>
      </c>
      <c r="T330" s="226">
        <f t="shared" si="138"/>
        <v>0</v>
      </c>
      <c r="U330" s="226">
        <f t="shared" si="138"/>
        <v>0</v>
      </c>
      <c r="V330" s="733"/>
      <c r="W330" s="89"/>
      <c r="X330" s="89"/>
      <c r="Y330" s="89"/>
      <c r="Z330" s="89"/>
      <c r="AA330" s="89"/>
      <c r="AB330" s="733"/>
    </row>
    <row r="331" spans="1:28" s="9" customFormat="1" ht="21" x14ac:dyDescent="0.2">
      <c r="A331" s="603">
        <v>21</v>
      </c>
      <c r="B331" s="603" t="s">
        <v>1292</v>
      </c>
      <c r="C331" s="601" t="s">
        <v>1293</v>
      </c>
      <c r="D331" s="603">
        <v>41</v>
      </c>
      <c r="E331" s="603">
        <v>9</v>
      </c>
      <c r="F331" s="603" t="s">
        <v>100</v>
      </c>
      <c r="G331" s="603" t="s">
        <v>74</v>
      </c>
      <c r="H331" s="153" t="s">
        <v>1123</v>
      </c>
      <c r="I331" s="153">
        <v>22710</v>
      </c>
      <c r="J331" s="161">
        <v>14807</v>
      </c>
      <c r="K331" s="161">
        <v>893</v>
      </c>
      <c r="L331" s="161">
        <v>14807</v>
      </c>
      <c r="M331" s="161">
        <v>893</v>
      </c>
      <c r="N331" s="161">
        <v>0</v>
      </c>
      <c r="O331" s="161">
        <v>0</v>
      </c>
      <c r="P331" s="161">
        <f t="shared" si="120"/>
        <v>15700</v>
      </c>
      <c r="Q331" s="161">
        <f>J331-L331</f>
        <v>0</v>
      </c>
      <c r="R331" s="161">
        <f>K331-M331</f>
        <v>0</v>
      </c>
      <c r="S331" s="161">
        <v>0</v>
      </c>
      <c r="T331" s="161">
        <v>0</v>
      </c>
      <c r="U331" s="161">
        <f t="shared" si="121"/>
        <v>0</v>
      </c>
      <c r="V331" s="678">
        <v>23081</v>
      </c>
      <c r="W331" s="89"/>
      <c r="X331" s="89"/>
      <c r="Y331" s="89"/>
      <c r="Z331" s="89"/>
      <c r="AA331" s="89"/>
      <c r="AB331" s="678"/>
    </row>
    <row r="332" spans="1:28" s="9" customFormat="1" ht="21" x14ac:dyDescent="0.2">
      <c r="A332" s="583"/>
      <c r="B332" s="583"/>
      <c r="C332" s="584"/>
      <c r="D332" s="583"/>
      <c r="E332" s="583"/>
      <c r="F332" s="583"/>
      <c r="G332" s="583"/>
      <c r="H332" s="144" t="s">
        <v>1132</v>
      </c>
      <c r="I332" s="144">
        <v>22894</v>
      </c>
      <c r="J332" s="156">
        <v>15017</v>
      </c>
      <c r="K332" s="156">
        <v>683</v>
      </c>
      <c r="L332" s="156">
        <v>15017</v>
      </c>
      <c r="M332" s="156">
        <v>683</v>
      </c>
      <c r="N332" s="156">
        <v>0</v>
      </c>
      <c r="O332" s="156">
        <v>0</v>
      </c>
      <c r="P332" s="156">
        <f t="shared" si="120"/>
        <v>15700</v>
      </c>
      <c r="Q332" s="499">
        <f t="shared" ref="Q332:Q333" si="139">J332-L332</f>
        <v>0</v>
      </c>
      <c r="R332" s="499">
        <f t="shared" ref="R332:R333" si="140">K332-M332</f>
        <v>0</v>
      </c>
      <c r="S332" s="156">
        <v>0</v>
      </c>
      <c r="T332" s="156">
        <v>86.4</v>
      </c>
      <c r="U332" s="156">
        <f t="shared" si="121"/>
        <v>86.4</v>
      </c>
      <c r="V332" s="679"/>
      <c r="W332" s="89"/>
      <c r="X332" s="89"/>
      <c r="Y332" s="89"/>
      <c r="Z332" s="89"/>
      <c r="AA332" s="89"/>
      <c r="AB332" s="679"/>
    </row>
    <row r="333" spans="1:28" s="9" customFormat="1" ht="21" x14ac:dyDescent="0.2">
      <c r="A333" s="583"/>
      <c r="B333" s="583"/>
      <c r="C333" s="584"/>
      <c r="D333" s="583"/>
      <c r="E333" s="583"/>
      <c r="F333" s="583"/>
      <c r="G333" s="583"/>
      <c r="H333" s="144" t="s">
        <v>1133</v>
      </c>
      <c r="I333" s="497">
        <v>23075</v>
      </c>
      <c r="J333" s="156">
        <v>15356</v>
      </c>
      <c r="K333" s="156">
        <v>344</v>
      </c>
      <c r="L333" s="156">
        <v>15356</v>
      </c>
      <c r="M333" s="156">
        <v>344</v>
      </c>
      <c r="N333" s="156">
        <v>0</v>
      </c>
      <c r="O333" s="156">
        <v>0</v>
      </c>
      <c r="P333" s="156">
        <f t="shared" si="120"/>
        <v>15700</v>
      </c>
      <c r="Q333" s="499">
        <f t="shared" si="139"/>
        <v>0</v>
      </c>
      <c r="R333" s="499">
        <f t="shared" si="140"/>
        <v>0</v>
      </c>
      <c r="S333" s="156">
        <v>0</v>
      </c>
      <c r="T333" s="156">
        <v>0</v>
      </c>
      <c r="U333" s="156">
        <f t="shared" si="121"/>
        <v>0</v>
      </c>
      <c r="V333" s="679"/>
      <c r="W333" s="89"/>
      <c r="X333" s="89"/>
      <c r="Y333" s="89"/>
      <c r="Z333" s="89"/>
      <c r="AA333" s="89"/>
      <c r="AB333" s="679"/>
    </row>
    <row r="334" spans="1:28" s="9" customFormat="1" ht="21" x14ac:dyDescent="0.2">
      <c r="A334" s="583"/>
      <c r="B334" s="583"/>
      <c r="C334" s="584"/>
      <c r="D334" s="583"/>
      <c r="E334" s="583"/>
      <c r="F334" s="583"/>
      <c r="G334" s="583"/>
      <c r="H334" s="159" t="s">
        <v>1134</v>
      </c>
      <c r="I334" s="336">
        <v>23259</v>
      </c>
      <c r="J334" s="198">
        <v>14925</v>
      </c>
      <c r="K334" s="198">
        <v>226</v>
      </c>
      <c r="L334" s="198">
        <v>0</v>
      </c>
      <c r="M334" s="198">
        <v>0</v>
      </c>
      <c r="N334" s="198">
        <v>0</v>
      </c>
      <c r="O334" s="198">
        <v>0</v>
      </c>
      <c r="P334" s="198">
        <f t="shared" si="120"/>
        <v>0</v>
      </c>
      <c r="Q334" s="198">
        <v>0</v>
      </c>
      <c r="R334" s="198">
        <v>0</v>
      </c>
      <c r="S334" s="198">
        <v>0</v>
      </c>
      <c r="T334" s="198">
        <v>0</v>
      </c>
      <c r="U334" s="198">
        <f t="shared" si="121"/>
        <v>0</v>
      </c>
      <c r="V334" s="679"/>
      <c r="W334" s="89"/>
      <c r="X334" s="89"/>
      <c r="Y334" s="89"/>
      <c r="Z334" s="89"/>
      <c r="AA334" s="89"/>
      <c r="AB334" s="679"/>
    </row>
    <row r="335" spans="1:28" s="9" customFormat="1" ht="21" x14ac:dyDescent="0.2">
      <c r="A335" s="734"/>
      <c r="B335" s="734"/>
      <c r="C335" s="734"/>
      <c r="D335" s="734"/>
      <c r="E335" s="734"/>
      <c r="F335" s="734"/>
      <c r="G335" s="734"/>
      <c r="H335" s="693" t="s">
        <v>232</v>
      </c>
      <c r="I335" s="693"/>
      <c r="J335" s="226">
        <f>SUM(J331:J334)</f>
        <v>60105</v>
      </c>
      <c r="K335" s="226">
        <f t="shared" ref="K335:U335" si="141">SUM(K331:K334)</f>
        <v>2146</v>
      </c>
      <c r="L335" s="226">
        <f t="shared" si="141"/>
        <v>45180</v>
      </c>
      <c r="M335" s="226">
        <f t="shared" si="141"/>
        <v>1920</v>
      </c>
      <c r="N335" s="226">
        <f t="shared" si="141"/>
        <v>0</v>
      </c>
      <c r="O335" s="226">
        <f t="shared" si="141"/>
        <v>0</v>
      </c>
      <c r="P335" s="226">
        <f t="shared" si="141"/>
        <v>47100</v>
      </c>
      <c r="Q335" s="226">
        <f t="shared" si="141"/>
        <v>0</v>
      </c>
      <c r="R335" s="226">
        <f t="shared" si="141"/>
        <v>0</v>
      </c>
      <c r="S335" s="226">
        <f t="shared" si="141"/>
        <v>0</v>
      </c>
      <c r="T335" s="226">
        <f t="shared" si="141"/>
        <v>86.4</v>
      </c>
      <c r="U335" s="226">
        <f t="shared" si="141"/>
        <v>86.4</v>
      </c>
      <c r="V335" s="734"/>
      <c r="W335" s="89"/>
      <c r="X335" s="89"/>
      <c r="Y335" s="89"/>
      <c r="Z335" s="89"/>
      <c r="AA335" s="89"/>
      <c r="AB335" s="734"/>
    </row>
    <row r="336" spans="1:28" s="9" customFormat="1" ht="21" x14ac:dyDescent="0.2">
      <c r="A336" s="737">
        <v>22</v>
      </c>
      <c r="B336" s="737" t="s">
        <v>1292</v>
      </c>
      <c r="C336" s="739" t="s">
        <v>1294</v>
      </c>
      <c r="D336" s="737">
        <v>43467</v>
      </c>
      <c r="E336" s="737">
        <v>9</v>
      </c>
      <c r="F336" s="737" t="s">
        <v>100</v>
      </c>
      <c r="G336" s="737" t="s">
        <v>74</v>
      </c>
      <c r="H336" s="244" t="s">
        <v>1123</v>
      </c>
      <c r="I336" s="244">
        <v>22710</v>
      </c>
      <c r="J336" s="245">
        <v>14807</v>
      </c>
      <c r="K336" s="245">
        <v>893</v>
      </c>
      <c r="L336" s="245">
        <v>14807</v>
      </c>
      <c r="M336" s="245">
        <v>893</v>
      </c>
      <c r="N336" s="245">
        <v>0</v>
      </c>
      <c r="O336" s="245">
        <v>0</v>
      </c>
      <c r="P336" s="245">
        <f t="shared" si="120"/>
        <v>15700</v>
      </c>
      <c r="Q336" s="245">
        <f t="shared" ref="Q336:R338" si="142">J336-L336</f>
        <v>0</v>
      </c>
      <c r="R336" s="245">
        <f t="shared" si="142"/>
        <v>0</v>
      </c>
      <c r="S336" s="245">
        <v>0</v>
      </c>
      <c r="T336" s="245">
        <v>0</v>
      </c>
      <c r="U336" s="245">
        <f t="shared" si="121"/>
        <v>0</v>
      </c>
      <c r="V336" s="727">
        <v>23081</v>
      </c>
      <c r="W336" s="89"/>
      <c r="X336" s="89"/>
      <c r="Y336" s="89"/>
      <c r="Z336" s="89"/>
      <c r="AA336" s="89"/>
      <c r="AB336" s="727"/>
    </row>
    <row r="337" spans="1:28" s="9" customFormat="1" ht="21" x14ac:dyDescent="0.2">
      <c r="A337" s="583"/>
      <c r="B337" s="583"/>
      <c r="C337" s="584"/>
      <c r="D337" s="583"/>
      <c r="E337" s="583"/>
      <c r="F337" s="583"/>
      <c r="G337" s="583"/>
      <c r="H337" s="144" t="s">
        <v>1132</v>
      </c>
      <c r="I337" s="144">
        <v>22894</v>
      </c>
      <c r="J337" s="156">
        <v>15017</v>
      </c>
      <c r="K337" s="156">
        <v>683</v>
      </c>
      <c r="L337" s="156">
        <v>15017</v>
      </c>
      <c r="M337" s="156">
        <v>683</v>
      </c>
      <c r="N337" s="156">
        <v>0</v>
      </c>
      <c r="O337" s="156">
        <v>0</v>
      </c>
      <c r="P337" s="156">
        <f t="shared" si="120"/>
        <v>15700</v>
      </c>
      <c r="Q337" s="245">
        <f t="shared" si="142"/>
        <v>0</v>
      </c>
      <c r="R337" s="245">
        <f t="shared" si="142"/>
        <v>0</v>
      </c>
      <c r="S337" s="156">
        <v>0</v>
      </c>
      <c r="T337" s="156">
        <v>86.4</v>
      </c>
      <c r="U337" s="156">
        <f t="shared" si="121"/>
        <v>86.4</v>
      </c>
      <c r="V337" s="679"/>
      <c r="W337" s="89"/>
      <c r="X337" s="89"/>
      <c r="Y337" s="89"/>
      <c r="Z337" s="89"/>
      <c r="AA337" s="89"/>
      <c r="AB337" s="679"/>
    </row>
    <row r="338" spans="1:28" s="9" customFormat="1" ht="21" x14ac:dyDescent="0.2">
      <c r="A338" s="583"/>
      <c r="B338" s="583"/>
      <c r="C338" s="584"/>
      <c r="D338" s="583"/>
      <c r="E338" s="583"/>
      <c r="F338" s="583"/>
      <c r="G338" s="583"/>
      <c r="H338" s="144" t="s">
        <v>1133</v>
      </c>
      <c r="I338" s="497">
        <v>23075</v>
      </c>
      <c r="J338" s="156">
        <v>15356</v>
      </c>
      <c r="K338" s="156">
        <v>449</v>
      </c>
      <c r="L338" s="156">
        <v>15356</v>
      </c>
      <c r="M338" s="156">
        <v>344</v>
      </c>
      <c r="N338" s="156"/>
      <c r="O338" s="156">
        <v>0</v>
      </c>
      <c r="P338" s="156">
        <f t="shared" si="120"/>
        <v>15700</v>
      </c>
      <c r="Q338" s="245">
        <f t="shared" si="142"/>
        <v>0</v>
      </c>
      <c r="R338" s="245">
        <f t="shared" si="142"/>
        <v>105</v>
      </c>
      <c r="S338" s="156">
        <v>0</v>
      </c>
      <c r="T338" s="156">
        <v>0</v>
      </c>
      <c r="U338" s="156">
        <f t="shared" si="121"/>
        <v>105</v>
      </c>
      <c r="V338" s="679"/>
      <c r="W338" s="89"/>
      <c r="X338" s="89"/>
      <c r="Y338" s="89"/>
      <c r="Z338" s="89"/>
      <c r="AA338" s="89"/>
      <c r="AB338" s="679"/>
    </row>
    <row r="339" spans="1:28" s="9" customFormat="1" ht="21" x14ac:dyDescent="0.2">
      <c r="A339" s="583"/>
      <c r="B339" s="583"/>
      <c r="C339" s="584"/>
      <c r="D339" s="583"/>
      <c r="E339" s="583"/>
      <c r="F339" s="583"/>
      <c r="G339" s="583"/>
      <c r="H339" s="144" t="s">
        <v>1134</v>
      </c>
      <c r="I339" s="335">
        <v>23259</v>
      </c>
      <c r="J339" s="156">
        <v>14820</v>
      </c>
      <c r="K339" s="156">
        <v>8</v>
      </c>
      <c r="L339" s="156">
        <v>0</v>
      </c>
      <c r="M339" s="156">
        <v>0</v>
      </c>
      <c r="N339" s="156">
        <v>0</v>
      </c>
      <c r="O339" s="156">
        <v>0</v>
      </c>
      <c r="P339" s="156">
        <f t="shared" si="120"/>
        <v>0</v>
      </c>
      <c r="Q339" s="156">
        <v>0</v>
      </c>
      <c r="R339" s="156">
        <v>0</v>
      </c>
      <c r="S339" s="156">
        <v>0</v>
      </c>
      <c r="T339" s="156">
        <v>0</v>
      </c>
      <c r="U339" s="156">
        <f t="shared" si="121"/>
        <v>0</v>
      </c>
      <c r="V339" s="679"/>
      <c r="W339" s="89"/>
      <c r="X339" s="89"/>
      <c r="Y339" s="89"/>
      <c r="Z339" s="89"/>
      <c r="AA339" s="89"/>
      <c r="AB339" s="679"/>
    </row>
    <row r="340" spans="1:28" s="9" customFormat="1" ht="21" x14ac:dyDescent="0.2">
      <c r="A340" s="733"/>
      <c r="B340" s="733"/>
      <c r="C340" s="733"/>
      <c r="D340" s="733"/>
      <c r="E340" s="733"/>
      <c r="F340" s="733"/>
      <c r="G340" s="733"/>
      <c r="H340" s="743" t="s">
        <v>232</v>
      </c>
      <c r="I340" s="743"/>
      <c r="J340" s="410">
        <f>SUM(J336:J339)</f>
        <v>60000</v>
      </c>
      <c r="K340" s="410">
        <f t="shared" ref="K340:U340" si="143">SUM(K336:K339)</f>
        <v>2033</v>
      </c>
      <c r="L340" s="410">
        <f t="shared" si="143"/>
        <v>45180</v>
      </c>
      <c r="M340" s="410">
        <f t="shared" si="143"/>
        <v>1920</v>
      </c>
      <c r="N340" s="410">
        <f t="shared" si="143"/>
        <v>0</v>
      </c>
      <c r="O340" s="410">
        <f t="shared" si="143"/>
        <v>0</v>
      </c>
      <c r="P340" s="410">
        <f t="shared" si="143"/>
        <v>47100</v>
      </c>
      <c r="Q340" s="410">
        <f t="shared" si="143"/>
        <v>0</v>
      </c>
      <c r="R340" s="410">
        <f t="shared" si="143"/>
        <v>105</v>
      </c>
      <c r="S340" s="410">
        <f t="shared" si="143"/>
        <v>0</v>
      </c>
      <c r="T340" s="410">
        <f t="shared" si="143"/>
        <v>86.4</v>
      </c>
      <c r="U340" s="410">
        <f t="shared" si="143"/>
        <v>191.4</v>
      </c>
      <c r="V340" s="733"/>
      <c r="W340" s="89"/>
      <c r="X340" s="89"/>
      <c r="Y340" s="89"/>
      <c r="Z340" s="89"/>
      <c r="AA340" s="89"/>
      <c r="AB340" s="733"/>
    </row>
    <row r="341" spans="1:28" s="9" customFormat="1" ht="21" x14ac:dyDescent="0.2">
      <c r="A341" s="603">
        <v>23</v>
      </c>
      <c r="B341" s="603" t="s">
        <v>1268</v>
      </c>
      <c r="C341" s="601" t="s">
        <v>1295</v>
      </c>
      <c r="D341" s="603">
        <v>365</v>
      </c>
      <c r="E341" s="603">
        <v>4</v>
      </c>
      <c r="F341" s="603" t="s">
        <v>100</v>
      </c>
      <c r="G341" s="603" t="s">
        <v>74</v>
      </c>
      <c r="H341" s="153" t="s">
        <v>1123</v>
      </c>
      <c r="I341" s="153">
        <v>22710</v>
      </c>
      <c r="J341" s="161">
        <v>48925</v>
      </c>
      <c r="K341" s="161">
        <v>2975</v>
      </c>
      <c r="L341" s="161">
        <v>48925</v>
      </c>
      <c r="M341" s="161">
        <v>2975</v>
      </c>
      <c r="N341" s="161">
        <v>0</v>
      </c>
      <c r="O341" s="161">
        <v>0</v>
      </c>
      <c r="P341" s="161">
        <f t="shared" si="120"/>
        <v>51900</v>
      </c>
      <c r="Q341" s="161">
        <f>J341-L341</f>
        <v>0</v>
      </c>
      <c r="R341" s="161">
        <f>K341-M341</f>
        <v>0</v>
      </c>
      <c r="S341" s="161">
        <v>0</v>
      </c>
      <c r="T341" s="161">
        <v>0</v>
      </c>
      <c r="U341" s="161">
        <f t="shared" si="121"/>
        <v>0</v>
      </c>
      <c r="V341" s="678">
        <v>242067</v>
      </c>
      <c r="W341" s="89"/>
      <c r="X341" s="89"/>
      <c r="Y341" s="89"/>
      <c r="Z341" s="89"/>
      <c r="AA341" s="89"/>
      <c r="AB341" s="678"/>
    </row>
    <row r="342" spans="1:28" s="9" customFormat="1" ht="21" x14ac:dyDescent="0.2">
      <c r="A342" s="583"/>
      <c r="B342" s="583"/>
      <c r="C342" s="584"/>
      <c r="D342" s="583"/>
      <c r="E342" s="583"/>
      <c r="F342" s="583"/>
      <c r="G342" s="583"/>
      <c r="H342" s="144" t="s">
        <v>1132</v>
      </c>
      <c r="I342" s="144">
        <v>22894</v>
      </c>
      <c r="J342" s="156">
        <v>49615</v>
      </c>
      <c r="K342" s="156">
        <v>2285</v>
      </c>
      <c r="L342" s="156">
        <v>35715</v>
      </c>
      <c r="M342" s="156">
        <v>2285</v>
      </c>
      <c r="N342" s="156">
        <v>0</v>
      </c>
      <c r="O342" s="156">
        <v>0</v>
      </c>
      <c r="P342" s="156">
        <f t="shared" si="120"/>
        <v>38000</v>
      </c>
      <c r="Q342" s="499">
        <f t="shared" ref="Q342:Q343" si="144">J342-L342</f>
        <v>13900</v>
      </c>
      <c r="R342" s="499">
        <f t="shared" ref="R342:R343" si="145">K342-M342</f>
        <v>0</v>
      </c>
      <c r="S342" s="156">
        <v>0</v>
      </c>
      <c r="T342" s="156">
        <v>380.94</v>
      </c>
      <c r="U342" s="156">
        <f t="shared" si="121"/>
        <v>14280.94</v>
      </c>
      <c r="V342" s="679"/>
      <c r="W342" s="89"/>
      <c r="X342" s="89"/>
      <c r="Y342" s="89"/>
      <c r="Z342" s="89"/>
      <c r="AA342" s="89"/>
      <c r="AB342" s="679"/>
    </row>
    <row r="343" spans="1:28" s="9" customFormat="1" ht="21" x14ac:dyDescent="0.2">
      <c r="A343" s="583"/>
      <c r="B343" s="583"/>
      <c r="C343" s="584"/>
      <c r="D343" s="583"/>
      <c r="E343" s="583"/>
      <c r="F343" s="583"/>
      <c r="G343" s="583"/>
      <c r="H343" s="144" t="s">
        <v>1133</v>
      </c>
      <c r="I343" s="497">
        <v>23075</v>
      </c>
      <c r="J343" s="156">
        <v>50391</v>
      </c>
      <c r="K343" s="156">
        <v>1509</v>
      </c>
      <c r="L343" s="156">
        <v>0</v>
      </c>
      <c r="M343" s="156">
        <v>0</v>
      </c>
      <c r="N343" s="156">
        <v>0</v>
      </c>
      <c r="O343" s="156">
        <v>0</v>
      </c>
      <c r="P343" s="156">
        <f t="shared" si="120"/>
        <v>0</v>
      </c>
      <c r="Q343" s="499">
        <f t="shared" si="144"/>
        <v>50391</v>
      </c>
      <c r="R343" s="499">
        <f t="shared" si="145"/>
        <v>1509</v>
      </c>
      <c r="S343" s="156">
        <v>0</v>
      </c>
      <c r="T343" s="156">
        <v>0</v>
      </c>
      <c r="U343" s="156">
        <f t="shared" si="121"/>
        <v>51900</v>
      </c>
      <c r="V343" s="679"/>
      <c r="W343" s="89"/>
      <c r="X343" s="89"/>
      <c r="Y343" s="89"/>
      <c r="Z343" s="89"/>
      <c r="AA343" s="89"/>
      <c r="AB343" s="679"/>
    </row>
    <row r="344" spans="1:28" s="9" customFormat="1" ht="21" x14ac:dyDescent="0.2">
      <c r="A344" s="583"/>
      <c r="B344" s="583"/>
      <c r="C344" s="584"/>
      <c r="D344" s="583"/>
      <c r="E344" s="583"/>
      <c r="F344" s="583"/>
      <c r="G344" s="583"/>
      <c r="H344" s="159" t="s">
        <v>1134</v>
      </c>
      <c r="I344" s="336">
        <v>23259</v>
      </c>
      <c r="J344" s="198">
        <v>51069</v>
      </c>
      <c r="K344" s="198">
        <v>772</v>
      </c>
      <c r="L344" s="198">
        <v>0</v>
      </c>
      <c r="M344" s="198">
        <v>0</v>
      </c>
      <c r="N344" s="198">
        <v>0</v>
      </c>
      <c r="O344" s="198">
        <v>0</v>
      </c>
      <c r="P344" s="198">
        <f t="shared" si="120"/>
        <v>0</v>
      </c>
      <c r="Q344" s="198">
        <v>0</v>
      </c>
      <c r="R344" s="198">
        <v>0</v>
      </c>
      <c r="S344" s="198">
        <v>0</v>
      </c>
      <c r="T344" s="198">
        <v>0</v>
      </c>
      <c r="U344" s="198">
        <f t="shared" si="121"/>
        <v>0</v>
      </c>
      <c r="V344" s="679"/>
      <c r="W344" s="89"/>
      <c r="X344" s="89"/>
      <c r="Y344" s="89"/>
      <c r="Z344" s="89"/>
      <c r="AA344" s="89"/>
      <c r="AB344" s="679"/>
    </row>
    <row r="345" spans="1:28" s="9" customFormat="1" ht="21" x14ac:dyDescent="0.2">
      <c r="A345" s="734"/>
      <c r="B345" s="734"/>
      <c r="C345" s="734"/>
      <c r="D345" s="734"/>
      <c r="E345" s="734"/>
      <c r="F345" s="734"/>
      <c r="G345" s="734"/>
      <c r="H345" s="693" t="s">
        <v>232</v>
      </c>
      <c r="I345" s="693"/>
      <c r="J345" s="226">
        <f>SUM(J341:J344)</f>
        <v>200000</v>
      </c>
      <c r="K345" s="226">
        <f t="shared" ref="K345:U345" si="146">SUM(K341:K344)</f>
        <v>7541</v>
      </c>
      <c r="L345" s="226">
        <f t="shared" si="146"/>
        <v>84640</v>
      </c>
      <c r="M345" s="226">
        <f t="shared" si="146"/>
        <v>5260</v>
      </c>
      <c r="N345" s="226">
        <f t="shared" si="146"/>
        <v>0</v>
      </c>
      <c r="O345" s="226">
        <f t="shared" si="146"/>
        <v>0</v>
      </c>
      <c r="P345" s="226">
        <f t="shared" si="146"/>
        <v>89900</v>
      </c>
      <c r="Q345" s="226">
        <f t="shared" si="146"/>
        <v>64291</v>
      </c>
      <c r="R345" s="226">
        <f t="shared" si="146"/>
        <v>1509</v>
      </c>
      <c r="S345" s="226">
        <f t="shared" si="146"/>
        <v>0</v>
      </c>
      <c r="T345" s="226">
        <f t="shared" si="146"/>
        <v>380.94</v>
      </c>
      <c r="U345" s="226">
        <f t="shared" si="146"/>
        <v>66180.94</v>
      </c>
      <c r="V345" s="734"/>
      <c r="W345" s="89"/>
      <c r="X345" s="89"/>
      <c r="Y345" s="89"/>
      <c r="Z345" s="89"/>
      <c r="AA345" s="89"/>
      <c r="AB345" s="734"/>
    </row>
    <row r="346" spans="1:28" s="9" customFormat="1" ht="21" x14ac:dyDescent="0.2">
      <c r="A346" s="737">
        <v>24</v>
      </c>
      <c r="B346" s="737" t="s">
        <v>1296</v>
      </c>
      <c r="C346" s="739" t="s">
        <v>1297</v>
      </c>
      <c r="D346" s="737">
        <v>50</v>
      </c>
      <c r="E346" s="737">
        <v>12</v>
      </c>
      <c r="F346" s="737" t="s">
        <v>578</v>
      </c>
      <c r="G346" s="737" t="s">
        <v>74</v>
      </c>
      <c r="H346" s="244" t="s">
        <v>1123</v>
      </c>
      <c r="I346" s="244">
        <v>22498</v>
      </c>
      <c r="J346" s="245">
        <v>48875</v>
      </c>
      <c r="K346" s="245">
        <v>3025</v>
      </c>
      <c r="L346" s="245">
        <v>0</v>
      </c>
      <c r="M346" s="245">
        <v>0</v>
      </c>
      <c r="N346" s="245">
        <v>0</v>
      </c>
      <c r="O346" s="245">
        <v>0</v>
      </c>
      <c r="P346" s="245">
        <f t="shared" si="120"/>
        <v>0</v>
      </c>
      <c r="Q346" s="245">
        <f t="shared" ref="Q346:R349" si="147">J346-L346</f>
        <v>48875</v>
      </c>
      <c r="R346" s="245">
        <f t="shared" si="147"/>
        <v>3025</v>
      </c>
      <c r="S346" s="245">
        <v>0</v>
      </c>
      <c r="T346" s="245">
        <v>4619.6899999999996</v>
      </c>
      <c r="U346" s="245">
        <f t="shared" si="121"/>
        <v>56519.69</v>
      </c>
      <c r="V346" s="727" t="s">
        <v>579</v>
      </c>
      <c r="W346" s="89"/>
      <c r="X346" s="89"/>
      <c r="Y346" s="89"/>
      <c r="Z346" s="89"/>
      <c r="AA346" s="89"/>
      <c r="AB346" s="727"/>
    </row>
    <row r="347" spans="1:28" s="9" customFormat="1" ht="21" x14ac:dyDescent="0.2">
      <c r="A347" s="583"/>
      <c r="B347" s="583"/>
      <c r="C347" s="584"/>
      <c r="D347" s="583"/>
      <c r="E347" s="583"/>
      <c r="F347" s="583"/>
      <c r="G347" s="583"/>
      <c r="H347" s="144" t="s">
        <v>1132</v>
      </c>
      <c r="I347" s="144">
        <v>22682</v>
      </c>
      <c r="J347" s="156">
        <v>49652</v>
      </c>
      <c r="K347" s="156">
        <v>2248</v>
      </c>
      <c r="L347" s="156">
        <v>0</v>
      </c>
      <c r="M347" s="156">
        <v>0</v>
      </c>
      <c r="N347" s="156">
        <v>0</v>
      </c>
      <c r="O347" s="156">
        <v>0</v>
      </c>
      <c r="P347" s="156">
        <f t="shared" si="120"/>
        <v>0</v>
      </c>
      <c r="Q347" s="245">
        <f t="shared" si="147"/>
        <v>49652</v>
      </c>
      <c r="R347" s="245">
        <f t="shared" si="147"/>
        <v>2248</v>
      </c>
      <c r="S347" s="156">
        <v>0</v>
      </c>
      <c r="T347" s="156">
        <v>2815.88</v>
      </c>
      <c r="U347" s="156">
        <f t="shared" si="121"/>
        <v>54715.88</v>
      </c>
      <c r="V347" s="679"/>
      <c r="W347" s="89"/>
      <c r="X347" s="89"/>
      <c r="Y347" s="89"/>
      <c r="Z347" s="89"/>
      <c r="AA347" s="89"/>
      <c r="AB347" s="679"/>
    </row>
    <row r="348" spans="1:28" s="9" customFormat="1" ht="21" x14ac:dyDescent="0.2">
      <c r="A348" s="583"/>
      <c r="B348" s="583"/>
      <c r="C348" s="584"/>
      <c r="D348" s="583"/>
      <c r="E348" s="583"/>
      <c r="F348" s="583"/>
      <c r="G348" s="583"/>
      <c r="H348" s="144" t="s">
        <v>1133</v>
      </c>
      <c r="I348" s="144">
        <v>22863</v>
      </c>
      <c r="J348" s="156">
        <v>50365</v>
      </c>
      <c r="K348" s="156">
        <v>1535</v>
      </c>
      <c r="L348" s="156">
        <v>0</v>
      </c>
      <c r="M348" s="156">
        <v>0</v>
      </c>
      <c r="N348" s="156">
        <v>0</v>
      </c>
      <c r="O348" s="156">
        <v>0</v>
      </c>
      <c r="P348" s="156">
        <f t="shared" si="120"/>
        <v>0</v>
      </c>
      <c r="Q348" s="245">
        <f t="shared" si="147"/>
        <v>50365</v>
      </c>
      <c r="R348" s="245">
        <f t="shared" si="147"/>
        <v>1535</v>
      </c>
      <c r="S348" s="156">
        <v>0</v>
      </c>
      <c r="T348" s="156">
        <v>983.15</v>
      </c>
      <c r="U348" s="156">
        <f t="shared" si="121"/>
        <v>52883.15</v>
      </c>
      <c r="V348" s="679"/>
      <c r="W348" s="89"/>
      <c r="X348" s="89"/>
      <c r="Y348" s="89"/>
      <c r="Z348" s="89"/>
      <c r="AA348" s="89"/>
      <c r="AB348" s="679"/>
    </row>
    <row r="349" spans="1:28" s="9" customFormat="1" ht="21" x14ac:dyDescent="0.2">
      <c r="A349" s="583"/>
      <c r="B349" s="583"/>
      <c r="C349" s="584"/>
      <c r="D349" s="583"/>
      <c r="E349" s="583"/>
      <c r="F349" s="583"/>
      <c r="G349" s="583"/>
      <c r="H349" s="159" t="s">
        <v>1134</v>
      </c>
      <c r="I349" s="496">
        <v>23047</v>
      </c>
      <c r="J349" s="198">
        <v>51108</v>
      </c>
      <c r="K349" s="198">
        <v>760</v>
      </c>
      <c r="L349" s="198">
        <v>0</v>
      </c>
      <c r="M349" s="198">
        <v>0</v>
      </c>
      <c r="N349" s="198">
        <v>0</v>
      </c>
      <c r="O349" s="198">
        <v>0</v>
      </c>
      <c r="P349" s="198">
        <f t="shared" si="120"/>
        <v>0</v>
      </c>
      <c r="Q349" s="245">
        <f t="shared" si="147"/>
        <v>51108</v>
      </c>
      <c r="R349" s="245">
        <f t="shared" si="147"/>
        <v>760</v>
      </c>
      <c r="S349" s="198">
        <v>0</v>
      </c>
      <c r="T349" s="198">
        <v>0</v>
      </c>
      <c r="U349" s="198">
        <f t="shared" si="121"/>
        <v>51868</v>
      </c>
      <c r="V349" s="679"/>
      <c r="W349" s="89"/>
      <c r="X349" s="89"/>
      <c r="Y349" s="89"/>
      <c r="Z349" s="89"/>
      <c r="AA349" s="89"/>
      <c r="AB349" s="679"/>
    </row>
    <row r="350" spans="1:28" s="9" customFormat="1" ht="21" x14ac:dyDescent="0.2">
      <c r="A350" s="733"/>
      <c r="B350" s="733"/>
      <c r="C350" s="733"/>
      <c r="D350" s="733"/>
      <c r="E350" s="733"/>
      <c r="F350" s="733"/>
      <c r="G350" s="733"/>
      <c r="H350" s="740" t="s">
        <v>232</v>
      </c>
      <c r="I350" s="740"/>
      <c r="J350" s="227">
        <f>SUM(J346:J349)</f>
        <v>200000</v>
      </c>
      <c r="K350" s="227">
        <f t="shared" ref="K350:U350" si="148">SUM(K346:K349)</f>
        <v>7568</v>
      </c>
      <c r="L350" s="227">
        <f t="shared" si="148"/>
        <v>0</v>
      </c>
      <c r="M350" s="227">
        <f t="shared" si="148"/>
        <v>0</v>
      </c>
      <c r="N350" s="227">
        <f t="shared" si="148"/>
        <v>0</v>
      </c>
      <c r="O350" s="227">
        <f t="shared" si="148"/>
        <v>0</v>
      </c>
      <c r="P350" s="227">
        <f t="shared" si="148"/>
        <v>0</v>
      </c>
      <c r="Q350" s="227">
        <f t="shared" si="148"/>
        <v>200000</v>
      </c>
      <c r="R350" s="227">
        <f t="shared" si="148"/>
        <v>7568</v>
      </c>
      <c r="S350" s="227">
        <f t="shared" si="148"/>
        <v>0</v>
      </c>
      <c r="T350" s="227">
        <f t="shared" si="148"/>
        <v>8418.7199999999993</v>
      </c>
      <c r="U350" s="227">
        <f t="shared" si="148"/>
        <v>215986.72</v>
      </c>
      <c r="V350" s="733"/>
      <c r="W350" s="89"/>
      <c r="X350" s="89"/>
      <c r="Y350" s="89"/>
      <c r="Z350" s="89"/>
      <c r="AA350" s="89"/>
      <c r="AB350" s="733"/>
    </row>
    <row r="351" spans="1:28" s="9" customFormat="1" ht="21" x14ac:dyDescent="0.2">
      <c r="A351" s="603">
        <v>25</v>
      </c>
      <c r="B351" s="603" t="s">
        <v>1298</v>
      </c>
      <c r="C351" s="601" t="s">
        <v>1299</v>
      </c>
      <c r="D351" s="603" t="s">
        <v>1300</v>
      </c>
      <c r="E351" s="603">
        <v>11</v>
      </c>
      <c r="F351" s="603" t="s">
        <v>578</v>
      </c>
      <c r="G351" s="603" t="s">
        <v>74</v>
      </c>
      <c r="H351" s="153" t="s">
        <v>1123</v>
      </c>
      <c r="I351" s="153">
        <v>22710</v>
      </c>
      <c r="J351" s="161">
        <v>48925</v>
      </c>
      <c r="K351" s="161">
        <v>2975</v>
      </c>
      <c r="L351" s="161">
        <v>0</v>
      </c>
      <c r="M351" s="161">
        <v>0</v>
      </c>
      <c r="N351" s="161">
        <v>0</v>
      </c>
      <c r="O351" s="161">
        <v>0</v>
      </c>
      <c r="P351" s="161">
        <f t="shared" si="120"/>
        <v>0</v>
      </c>
      <c r="Q351" s="161">
        <f>J351-L351</f>
        <v>48925</v>
      </c>
      <c r="R351" s="161">
        <f>K351-M351</f>
        <v>2975</v>
      </c>
      <c r="S351" s="161">
        <v>0</v>
      </c>
      <c r="T351" s="161">
        <v>2493.16</v>
      </c>
      <c r="U351" s="161">
        <f t="shared" si="121"/>
        <v>54393.16</v>
      </c>
      <c r="V351" s="678" t="s">
        <v>579</v>
      </c>
      <c r="W351" s="89"/>
      <c r="X351" s="89"/>
      <c r="Y351" s="89"/>
      <c r="Z351" s="89"/>
      <c r="AA351" s="89"/>
      <c r="AB351" s="678"/>
    </row>
    <row r="352" spans="1:28" s="9" customFormat="1" ht="21" x14ac:dyDescent="0.2">
      <c r="A352" s="583"/>
      <c r="B352" s="583"/>
      <c r="C352" s="584"/>
      <c r="D352" s="583"/>
      <c r="E352" s="583"/>
      <c r="F352" s="583"/>
      <c r="G352" s="583"/>
      <c r="H352" s="144" t="s">
        <v>1132</v>
      </c>
      <c r="I352" s="144">
        <v>22894</v>
      </c>
      <c r="J352" s="156">
        <v>49615</v>
      </c>
      <c r="K352" s="156">
        <v>2285</v>
      </c>
      <c r="L352" s="156">
        <v>0</v>
      </c>
      <c r="M352" s="156">
        <v>0</v>
      </c>
      <c r="N352" s="156">
        <v>0</v>
      </c>
      <c r="O352" s="156">
        <v>0</v>
      </c>
      <c r="P352" s="156">
        <f t="shared" si="120"/>
        <v>0</v>
      </c>
      <c r="Q352" s="499">
        <f t="shared" ref="Q352:Q353" si="149">J352-L352</f>
        <v>49615</v>
      </c>
      <c r="R352" s="499">
        <f t="shared" ref="R352:R353" si="150">K352-M352</f>
        <v>2285</v>
      </c>
      <c r="S352" s="156">
        <v>0</v>
      </c>
      <c r="T352" s="156">
        <v>652.47</v>
      </c>
      <c r="U352" s="156">
        <f t="shared" si="121"/>
        <v>52552.47</v>
      </c>
      <c r="V352" s="679"/>
      <c r="W352" s="89"/>
      <c r="X352" s="89"/>
      <c r="Y352" s="89"/>
      <c r="Z352" s="89"/>
      <c r="AA352" s="89"/>
      <c r="AB352" s="679"/>
    </row>
    <row r="353" spans="1:28" s="9" customFormat="1" ht="21" x14ac:dyDescent="0.2">
      <c r="A353" s="583"/>
      <c r="B353" s="583"/>
      <c r="C353" s="584"/>
      <c r="D353" s="583"/>
      <c r="E353" s="583"/>
      <c r="F353" s="583"/>
      <c r="G353" s="583"/>
      <c r="H353" s="144" t="s">
        <v>1133</v>
      </c>
      <c r="I353" s="497">
        <v>23075</v>
      </c>
      <c r="J353" s="156">
        <v>50391</v>
      </c>
      <c r="K353" s="156">
        <v>1509</v>
      </c>
      <c r="L353" s="156">
        <v>0</v>
      </c>
      <c r="M353" s="156">
        <v>0</v>
      </c>
      <c r="N353" s="156">
        <v>0</v>
      </c>
      <c r="O353" s="156">
        <v>0</v>
      </c>
      <c r="P353" s="156">
        <f t="shared" si="120"/>
        <v>0</v>
      </c>
      <c r="Q353" s="499">
        <f t="shared" si="149"/>
        <v>50391</v>
      </c>
      <c r="R353" s="499">
        <f t="shared" si="150"/>
        <v>1509</v>
      </c>
      <c r="S353" s="156">
        <v>0</v>
      </c>
      <c r="T353" s="156">
        <v>0</v>
      </c>
      <c r="U353" s="156">
        <f t="shared" si="121"/>
        <v>51900</v>
      </c>
      <c r="V353" s="679"/>
      <c r="W353" s="89"/>
      <c r="X353" s="89"/>
      <c r="Y353" s="89"/>
      <c r="Z353" s="89"/>
      <c r="AA353" s="89"/>
      <c r="AB353" s="679"/>
    </row>
    <row r="354" spans="1:28" s="9" customFormat="1" ht="21" x14ac:dyDescent="0.2">
      <c r="A354" s="583"/>
      <c r="B354" s="583"/>
      <c r="C354" s="584"/>
      <c r="D354" s="583"/>
      <c r="E354" s="583"/>
      <c r="F354" s="583"/>
      <c r="G354" s="583"/>
      <c r="H354" s="159" t="s">
        <v>1134</v>
      </c>
      <c r="I354" s="336">
        <v>23259</v>
      </c>
      <c r="J354" s="198">
        <v>51069</v>
      </c>
      <c r="K354" s="198">
        <v>772</v>
      </c>
      <c r="L354" s="198">
        <v>0</v>
      </c>
      <c r="M354" s="198">
        <v>0</v>
      </c>
      <c r="N354" s="198">
        <v>0</v>
      </c>
      <c r="O354" s="198">
        <v>0</v>
      </c>
      <c r="P354" s="198">
        <f t="shared" si="120"/>
        <v>0</v>
      </c>
      <c r="Q354" s="198">
        <v>0</v>
      </c>
      <c r="R354" s="198">
        <v>0</v>
      </c>
      <c r="S354" s="198">
        <v>0</v>
      </c>
      <c r="T354" s="198">
        <v>0</v>
      </c>
      <c r="U354" s="198">
        <f t="shared" si="121"/>
        <v>0</v>
      </c>
      <c r="V354" s="679"/>
      <c r="W354" s="89"/>
      <c r="X354" s="89"/>
      <c r="Y354" s="89"/>
      <c r="Z354" s="89"/>
      <c r="AA354" s="89"/>
      <c r="AB354" s="679"/>
    </row>
    <row r="355" spans="1:28" s="9" customFormat="1" ht="21" x14ac:dyDescent="0.2">
      <c r="A355" s="734"/>
      <c r="B355" s="734"/>
      <c r="C355" s="734"/>
      <c r="D355" s="734"/>
      <c r="E355" s="734"/>
      <c r="F355" s="734"/>
      <c r="G355" s="734"/>
      <c r="H355" s="693" t="s">
        <v>232</v>
      </c>
      <c r="I355" s="693"/>
      <c r="J355" s="226">
        <f>SUM(J351:J354)</f>
        <v>200000</v>
      </c>
      <c r="K355" s="226">
        <f t="shared" ref="K355:U355" si="151">SUM(K351:K354)</f>
        <v>7541</v>
      </c>
      <c r="L355" s="226">
        <f t="shared" si="151"/>
        <v>0</v>
      </c>
      <c r="M355" s="226">
        <f t="shared" si="151"/>
        <v>0</v>
      </c>
      <c r="N355" s="226">
        <f t="shared" si="151"/>
        <v>0</v>
      </c>
      <c r="O355" s="226">
        <f t="shared" si="151"/>
        <v>0</v>
      </c>
      <c r="P355" s="226">
        <f t="shared" si="151"/>
        <v>0</v>
      </c>
      <c r="Q355" s="226">
        <f t="shared" si="151"/>
        <v>148931</v>
      </c>
      <c r="R355" s="226">
        <f t="shared" si="151"/>
        <v>6769</v>
      </c>
      <c r="S355" s="226">
        <f t="shared" si="151"/>
        <v>0</v>
      </c>
      <c r="T355" s="226">
        <f t="shared" si="151"/>
        <v>3145.63</v>
      </c>
      <c r="U355" s="226">
        <f t="shared" si="151"/>
        <v>158845.63</v>
      </c>
      <c r="V355" s="734"/>
      <c r="W355" s="89"/>
      <c r="X355" s="89"/>
      <c r="Y355" s="89"/>
      <c r="Z355" s="89"/>
      <c r="AA355" s="89"/>
      <c r="AB355" s="734"/>
    </row>
    <row r="356" spans="1:28" s="9" customFormat="1" ht="21" x14ac:dyDescent="0.2">
      <c r="A356" s="737">
        <v>26</v>
      </c>
      <c r="B356" s="737" t="s">
        <v>1012</v>
      </c>
      <c r="C356" s="739" t="s">
        <v>1301</v>
      </c>
      <c r="D356" s="737">
        <v>79</v>
      </c>
      <c r="E356" s="737">
        <v>1</v>
      </c>
      <c r="F356" s="737" t="s">
        <v>1302</v>
      </c>
      <c r="G356" s="737" t="s">
        <v>74</v>
      </c>
      <c r="H356" s="244" t="s">
        <v>1123</v>
      </c>
      <c r="I356" s="244">
        <v>22498</v>
      </c>
      <c r="J356" s="245">
        <v>48875</v>
      </c>
      <c r="K356" s="245">
        <v>3025</v>
      </c>
      <c r="L356" s="245">
        <v>0</v>
      </c>
      <c r="M356" s="245">
        <v>0</v>
      </c>
      <c r="N356" s="245">
        <v>0</v>
      </c>
      <c r="O356" s="245">
        <v>0</v>
      </c>
      <c r="P356" s="245">
        <f t="shared" si="120"/>
        <v>0</v>
      </c>
      <c r="Q356" s="245">
        <f t="shared" ref="Q356:R359" si="152">J356-L356</f>
        <v>48875</v>
      </c>
      <c r="R356" s="245">
        <f t="shared" si="152"/>
        <v>3025</v>
      </c>
      <c r="S356" s="245">
        <v>0</v>
      </c>
      <c r="T356" s="245">
        <v>4619.6899999999996</v>
      </c>
      <c r="U356" s="245">
        <f t="shared" si="121"/>
        <v>56519.69</v>
      </c>
      <c r="V356" s="727" t="s">
        <v>579</v>
      </c>
      <c r="W356" s="89"/>
      <c r="X356" s="89"/>
      <c r="Y356" s="89"/>
      <c r="Z356" s="89"/>
      <c r="AA356" s="89"/>
      <c r="AB356" s="727"/>
    </row>
    <row r="357" spans="1:28" s="9" customFormat="1" ht="21" x14ac:dyDescent="0.2">
      <c r="A357" s="583"/>
      <c r="B357" s="583"/>
      <c r="C357" s="584"/>
      <c r="D357" s="583"/>
      <c r="E357" s="583"/>
      <c r="F357" s="583"/>
      <c r="G357" s="583"/>
      <c r="H357" s="144" t="s">
        <v>1132</v>
      </c>
      <c r="I357" s="144">
        <v>22682</v>
      </c>
      <c r="J357" s="156">
        <v>49652</v>
      </c>
      <c r="K357" s="156">
        <v>2248</v>
      </c>
      <c r="L357" s="156">
        <v>0</v>
      </c>
      <c r="M357" s="156">
        <v>0</v>
      </c>
      <c r="N357" s="156">
        <v>0</v>
      </c>
      <c r="O357" s="156">
        <v>0</v>
      </c>
      <c r="P357" s="156">
        <f t="shared" si="120"/>
        <v>0</v>
      </c>
      <c r="Q357" s="245">
        <f t="shared" si="152"/>
        <v>49652</v>
      </c>
      <c r="R357" s="245">
        <f t="shared" si="152"/>
        <v>2248</v>
      </c>
      <c r="S357" s="156">
        <v>0</v>
      </c>
      <c r="T357" s="156">
        <v>2815.88</v>
      </c>
      <c r="U357" s="156">
        <f t="shared" si="121"/>
        <v>54715.88</v>
      </c>
      <c r="V357" s="679"/>
      <c r="W357" s="89"/>
      <c r="X357" s="89"/>
      <c r="Y357" s="89"/>
      <c r="Z357" s="89"/>
      <c r="AA357" s="89"/>
      <c r="AB357" s="679"/>
    </row>
    <row r="358" spans="1:28" s="9" customFormat="1" ht="21" x14ac:dyDescent="0.2">
      <c r="A358" s="583"/>
      <c r="B358" s="583"/>
      <c r="C358" s="584"/>
      <c r="D358" s="583"/>
      <c r="E358" s="583"/>
      <c r="F358" s="583"/>
      <c r="G358" s="583"/>
      <c r="H358" s="144" t="s">
        <v>1133</v>
      </c>
      <c r="I358" s="144">
        <v>22863</v>
      </c>
      <c r="J358" s="156">
        <v>50365</v>
      </c>
      <c r="K358" s="156">
        <v>1535</v>
      </c>
      <c r="L358" s="156">
        <v>0</v>
      </c>
      <c r="M358" s="156">
        <v>0</v>
      </c>
      <c r="N358" s="156">
        <v>0</v>
      </c>
      <c r="O358" s="156">
        <v>0</v>
      </c>
      <c r="P358" s="156">
        <f t="shared" si="120"/>
        <v>0</v>
      </c>
      <c r="Q358" s="245">
        <f t="shared" si="152"/>
        <v>50365</v>
      </c>
      <c r="R358" s="245">
        <f t="shared" si="152"/>
        <v>1535</v>
      </c>
      <c r="S358" s="156">
        <v>0</v>
      </c>
      <c r="T358" s="156">
        <v>983.15</v>
      </c>
      <c r="U358" s="156">
        <f t="shared" si="121"/>
        <v>52883.15</v>
      </c>
      <c r="V358" s="679"/>
      <c r="W358" s="89"/>
      <c r="X358" s="89"/>
      <c r="Y358" s="89"/>
      <c r="Z358" s="89"/>
      <c r="AA358" s="89"/>
      <c r="AB358" s="679"/>
    </row>
    <row r="359" spans="1:28" s="9" customFormat="1" ht="21" x14ac:dyDescent="0.2">
      <c r="A359" s="583"/>
      <c r="B359" s="583"/>
      <c r="C359" s="584"/>
      <c r="D359" s="583"/>
      <c r="E359" s="583"/>
      <c r="F359" s="583"/>
      <c r="G359" s="583"/>
      <c r="H359" s="159" t="s">
        <v>1134</v>
      </c>
      <c r="I359" s="496">
        <v>23047</v>
      </c>
      <c r="J359" s="198">
        <v>51108</v>
      </c>
      <c r="K359" s="198">
        <v>760</v>
      </c>
      <c r="L359" s="198">
        <v>0</v>
      </c>
      <c r="M359" s="198">
        <v>0</v>
      </c>
      <c r="N359" s="198">
        <v>0</v>
      </c>
      <c r="O359" s="198">
        <v>0</v>
      </c>
      <c r="P359" s="198">
        <f t="shared" si="120"/>
        <v>0</v>
      </c>
      <c r="Q359" s="245">
        <f t="shared" si="152"/>
        <v>51108</v>
      </c>
      <c r="R359" s="245">
        <f t="shared" si="152"/>
        <v>760</v>
      </c>
      <c r="S359" s="198">
        <v>0</v>
      </c>
      <c r="T359" s="198">
        <v>0</v>
      </c>
      <c r="U359" s="198">
        <f t="shared" si="121"/>
        <v>51868</v>
      </c>
      <c r="V359" s="679"/>
      <c r="W359" s="89"/>
      <c r="X359" s="89"/>
      <c r="Y359" s="89"/>
      <c r="Z359" s="89"/>
      <c r="AA359" s="89"/>
      <c r="AB359" s="679"/>
    </row>
    <row r="360" spans="1:28" s="9" customFormat="1" ht="21" x14ac:dyDescent="0.2">
      <c r="A360" s="733"/>
      <c r="B360" s="733"/>
      <c r="C360" s="733"/>
      <c r="D360" s="733"/>
      <c r="E360" s="733"/>
      <c r="F360" s="733"/>
      <c r="G360" s="733"/>
      <c r="H360" s="693" t="s">
        <v>232</v>
      </c>
      <c r="I360" s="693"/>
      <c r="J360" s="226">
        <f>SUM(J356:J359)</f>
        <v>200000</v>
      </c>
      <c r="K360" s="226">
        <f t="shared" ref="K360:U360" si="153">SUM(K356:K359)</f>
        <v>7568</v>
      </c>
      <c r="L360" s="226">
        <f t="shared" si="153"/>
        <v>0</v>
      </c>
      <c r="M360" s="226">
        <f t="shared" si="153"/>
        <v>0</v>
      </c>
      <c r="N360" s="226">
        <f t="shared" si="153"/>
        <v>0</v>
      </c>
      <c r="O360" s="226">
        <f t="shared" si="153"/>
        <v>0</v>
      </c>
      <c r="P360" s="226">
        <f t="shared" si="153"/>
        <v>0</v>
      </c>
      <c r="Q360" s="226">
        <f t="shared" si="153"/>
        <v>200000</v>
      </c>
      <c r="R360" s="226">
        <f t="shared" si="153"/>
        <v>7568</v>
      </c>
      <c r="S360" s="226">
        <f t="shared" si="153"/>
        <v>0</v>
      </c>
      <c r="T360" s="226">
        <f t="shared" si="153"/>
        <v>8418.7199999999993</v>
      </c>
      <c r="U360" s="226">
        <f t="shared" si="153"/>
        <v>215986.72</v>
      </c>
      <c r="V360" s="733"/>
      <c r="W360" s="89"/>
      <c r="X360" s="89"/>
      <c r="Y360" s="89"/>
      <c r="Z360" s="89"/>
      <c r="AA360" s="89"/>
      <c r="AB360" s="733"/>
    </row>
    <row r="361" spans="1:28" s="9" customFormat="1" ht="21" x14ac:dyDescent="0.2">
      <c r="A361" s="603">
        <v>27</v>
      </c>
      <c r="B361" s="603" t="s">
        <v>1012</v>
      </c>
      <c r="C361" s="601" t="s">
        <v>1303</v>
      </c>
      <c r="D361" s="603">
        <v>99</v>
      </c>
      <c r="E361" s="603">
        <v>1</v>
      </c>
      <c r="F361" s="603" t="s">
        <v>1302</v>
      </c>
      <c r="G361" s="603" t="s">
        <v>74</v>
      </c>
      <c r="H361" s="153" t="s">
        <v>1123</v>
      </c>
      <c r="I361" s="153">
        <v>22498</v>
      </c>
      <c r="J361" s="161">
        <v>48875</v>
      </c>
      <c r="K361" s="161">
        <v>3025</v>
      </c>
      <c r="L361" s="161">
        <v>48875</v>
      </c>
      <c r="M361" s="161">
        <v>3025</v>
      </c>
      <c r="N361" s="161">
        <v>0</v>
      </c>
      <c r="O361" s="161">
        <v>0</v>
      </c>
      <c r="P361" s="161">
        <f t="shared" ref="P361:P419" si="154">L361+M361+N361+O361</f>
        <v>51900</v>
      </c>
      <c r="Q361" s="161">
        <f t="shared" ref="Q361:R364" si="155">J361-L361</f>
        <v>0</v>
      </c>
      <c r="R361" s="161">
        <f t="shared" si="155"/>
        <v>0</v>
      </c>
      <c r="S361" s="161">
        <v>0</v>
      </c>
      <c r="T361" s="161">
        <v>0</v>
      </c>
      <c r="U361" s="161">
        <f t="shared" ref="U361:U419" si="156">Q361+R361+S361+T361</f>
        <v>0</v>
      </c>
      <c r="V361" s="681">
        <v>241707</v>
      </c>
      <c r="W361" s="89"/>
      <c r="X361" s="89"/>
      <c r="Y361" s="89"/>
      <c r="Z361" s="89"/>
      <c r="AA361" s="89"/>
      <c r="AB361" s="681"/>
    </row>
    <row r="362" spans="1:28" s="9" customFormat="1" ht="21" x14ac:dyDescent="0.2">
      <c r="A362" s="583"/>
      <c r="B362" s="583"/>
      <c r="C362" s="584"/>
      <c r="D362" s="583"/>
      <c r="E362" s="583"/>
      <c r="F362" s="583"/>
      <c r="G362" s="583"/>
      <c r="H362" s="144" t="s">
        <v>1132</v>
      </c>
      <c r="I362" s="144">
        <v>22682</v>
      </c>
      <c r="J362" s="156">
        <v>49652</v>
      </c>
      <c r="K362" s="156">
        <v>2248</v>
      </c>
      <c r="L362" s="156">
        <v>0</v>
      </c>
      <c r="M362" s="156">
        <v>0</v>
      </c>
      <c r="N362" s="156">
        <v>0</v>
      </c>
      <c r="O362" s="156">
        <v>0</v>
      </c>
      <c r="P362" s="156">
        <f t="shared" si="154"/>
        <v>0</v>
      </c>
      <c r="Q362" s="494">
        <f t="shared" si="155"/>
        <v>49652</v>
      </c>
      <c r="R362" s="494">
        <f t="shared" si="155"/>
        <v>2248</v>
      </c>
      <c r="S362" s="156">
        <v>0</v>
      </c>
      <c r="T362" s="156">
        <v>2815.88</v>
      </c>
      <c r="U362" s="156">
        <f t="shared" si="156"/>
        <v>54715.88</v>
      </c>
      <c r="V362" s="682"/>
      <c r="W362" s="89"/>
      <c r="X362" s="89"/>
      <c r="Y362" s="89"/>
      <c r="Z362" s="89"/>
      <c r="AA362" s="89"/>
      <c r="AB362" s="682"/>
    </row>
    <row r="363" spans="1:28" s="9" customFormat="1" ht="21" x14ac:dyDescent="0.2">
      <c r="A363" s="583"/>
      <c r="B363" s="583"/>
      <c r="C363" s="584"/>
      <c r="D363" s="583"/>
      <c r="E363" s="583"/>
      <c r="F363" s="583"/>
      <c r="G363" s="583"/>
      <c r="H363" s="144" t="s">
        <v>1133</v>
      </c>
      <c r="I363" s="144">
        <v>22863</v>
      </c>
      <c r="J363" s="156">
        <v>50365</v>
      </c>
      <c r="K363" s="156">
        <v>1535</v>
      </c>
      <c r="L363" s="156">
        <v>0</v>
      </c>
      <c r="M363" s="156">
        <v>0</v>
      </c>
      <c r="N363" s="156">
        <v>0</v>
      </c>
      <c r="O363" s="156">
        <v>0</v>
      </c>
      <c r="P363" s="156">
        <f t="shared" si="154"/>
        <v>0</v>
      </c>
      <c r="Q363" s="494">
        <f t="shared" si="155"/>
        <v>50365</v>
      </c>
      <c r="R363" s="494">
        <f t="shared" si="155"/>
        <v>1535</v>
      </c>
      <c r="S363" s="156">
        <v>0</v>
      </c>
      <c r="T363" s="156">
        <v>983.15</v>
      </c>
      <c r="U363" s="156">
        <f t="shared" si="156"/>
        <v>52883.15</v>
      </c>
      <c r="V363" s="682"/>
      <c r="W363" s="89"/>
      <c r="X363" s="89"/>
      <c r="Y363" s="89"/>
      <c r="Z363" s="89"/>
      <c r="AA363" s="89"/>
      <c r="AB363" s="682"/>
    </row>
    <row r="364" spans="1:28" s="9" customFormat="1" ht="21" x14ac:dyDescent="0.2">
      <c r="A364" s="583"/>
      <c r="B364" s="583"/>
      <c r="C364" s="584"/>
      <c r="D364" s="583"/>
      <c r="E364" s="583"/>
      <c r="F364" s="583"/>
      <c r="G364" s="583"/>
      <c r="H364" s="159" t="s">
        <v>1134</v>
      </c>
      <c r="I364" s="496">
        <v>23047</v>
      </c>
      <c r="J364" s="198">
        <v>51108</v>
      </c>
      <c r="K364" s="198">
        <v>760</v>
      </c>
      <c r="L364" s="198">
        <v>0</v>
      </c>
      <c r="M364" s="198">
        <v>0</v>
      </c>
      <c r="N364" s="198">
        <v>0</v>
      </c>
      <c r="O364" s="198">
        <v>0</v>
      </c>
      <c r="P364" s="198">
        <f t="shared" si="154"/>
        <v>0</v>
      </c>
      <c r="Q364" s="494">
        <f t="shared" si="155"/>
        <v>51108</v>
      </c>
      <c r="R364" s="494">
        <f t="shared" si="155"/>
        <v>760</v>
      </c>
      <c r="S364" s="198">
        <v>0</v>
      </c>
      <c r="T364" s="198">
        <v>0</v>
      </c>
      <c r="U364" s="198">
        <f t="shared" si="156"/>
        <v>51868</v>
      </c>
      <c r="V364" s="682"/>
      <c r="W364" s="89"/>
      <c r="X364" s="89"/>
      <c r="Y364" s="89"/>
      <c r="Z364" s="89"/>
      <c r="AA364" s="89"/>
      <c r="AB364" s="682"/>
    </row>
    <row r="365" spans="1:28" s="9" customFormat="1" ht="21" x14ac:dyDescent="0.2">
      <c r="A365" s="734"/>
      <c r="B365" s="734"/>
      <c r="C365" s="734"/>
      <c r="D365" s="734"/>
      <c r="E365" s="734"/>
      <c r="F365" s="734"/>
      <c r="G365" s="734"/>
      <c r="H365" s="693" t="s">
        <v>232</v>
      </c>
      <c r="I365" s="693"/>
      <c r="J365" s="226">
        <f>SUM(J361:J364)</f>
        <v>200000</v>
      </c>
      <c r="K365" s="226">
        <f t="shared" ref="K365:U365" si="157">SUM(K361:K364)</f>
        <v>7568</v>
      </c>
      <c r="L365" s="226">
        <f t="shared" si="157"/>
        <v>48875</v>
      </c>
      <c r="M365" s="226">
        <f t="shared" si="157"/>
        <v>3025</v>
      </c>
      <c r="N365" s="226">
        <f t="shared" si="157"/>
        <v>0</v>
      </c>
      <c r="O365" s="226">
        <f t="shared" si="157"/>
        <v>0</v>
      </c>
      <c r="P365" s="226">
        <f t="shared" si="157"/>
        <v>51900</v>
      </c>
      <c r="Q365" s="226">
        <f t="shared" si="157"/>
        <v>151125</v>
      </c>
      <c r="R365" s="226">
        <f t="shared" si="157"/>
        <v>4543</v>
      </c>
      <c r="S365" s="226">
        <f t="shared" si="157"/>
        <v>0</v>
      </c>
      <c r="T365" s="226">
        <f t="shared" si="157"/>
        <v>3799.03</v>
      </c>
      <c r="U365" s="226">
        <f t="shared" si="157"/>
        <v>159467.03</v>
      </c>
      <c r="V365" s="734"/>
      <c r="W365" s="89"/>
      <c r="X365" s="89"/>
      <c r="Y365" s="89"/>
      <c r="Z365" s="89"/>
      <c r="AA365" s="89"/>
      <c r="AB365" s="734"/>
    </row>
    <row r="366" spans="1:28" s="9" customFormat="1" ht="21" x14ac:dyDescent="0.2">
      <c r="A366" s="737">
        <v>28</v>
      </c>
      <c r="B366" s="737" t="s">
        <v>1012</v>
      </c>
      <c r="C366" s="739" t="s">
        <v>1304</v>
      </c>
      <c r="D366" s="737">
        <v>6</v>
      </c>
      <c r="E366" s="737">
        <v>3</v>
      </c>
      <c r="F366" s="737" t="s">
        <v>1302</v>
      </c>
      <c r="G366" s="737" t="s">
        <v>74</v>
      </c>
      <c r="H366" s="244" t="s">
        <v>1123</v>
      </c>
      <c r="I366" s="244">
        <v>22498</v>
      </c>
      <c r="J366" s="245">
        <v>48875</v>
      </c>
      <c r="K366" s="245">
        <v>3025</v>
      </c>
      <c r="L366" s="245">
        <v>16975</v>
      </c>
      <c r="M366" s="245">
        <v>3025</v>
      </c>
      <c r="N366" s="245">
        <v>0</v>
      </c>
      <c r="O366" s="245">
        <v>0</v>
      </c>
      <c r="P366" s="245">
        <f t="shared" si="154"/>
        <v>20000</v>
      </c>
      <c r="Q366" s="245">
        <f t="shared" ref="Q366:R369" si="158">J366-L366</f>
        <v>31900</v>
      </c>
      <c r="R366" s="245">
        <f t="shared" si="158"/>
        <v>0</v>
      </c>
      <c r="S366" s="245">
        <v>0</v>
      </c>
      <c r="T366" s="245">
        <v>4582.43</v>
      </c>
      <c r="U366" s="245">
        <f t="shared" si="156"/>
        <v>36482.43</v>
      </c>
      <c r="V366" s="727">
        <v>22960</v>
      </c>
      <c r="W366" s="89"/>
      <c r="X366" s="89"/>
      <c r="Y366" s="89"/>
      <c r="Z366" s="89"/>
      <c r="AA366" s="89"/>
      <c r="AB366" s="727"/>
    </row>
    <row r="367" spans="1:28" s="9" customFormat="1" ht="21" x14ac:dyDescent="0.2">
      <c r="A367" s="583"/>
      <c r="B367" s="583"/>
      <c r="C367" s="584"/>
      <c r="D367" s="583"/>
      <c r="E367" s="583"/>
      <c r="F367" s="583"/>
      <c r="G367" s="583"/>
      <c r="H367" s="144" t="s">
        <v>1132</v>
      </c>
      <c r="I367" s="144">
        <v>22682</v>
      </c>
      <c r="J367" s="156">
        <v>49652</v>
      </c>
      <c r="K367" s="156">
        <v>2248</v>
      </c>
      <c r="L367" s="156">
        <v>0</v>
      </c>
      <c r="M367" s="156">
        <v>0</v>
      </c>
      <c r="N367" s="156">
        <v>0</v>
      </c>
      <c r="O367" s="156">
        <v>0</v>
      </c>
      <c r="P367" s="156">
        <f t="shared" si="154"/>
        <v>0</v>
      </c>
      <c r="Q367" s="245">
        <f t="shared" si="158"/>
        <v>49652</v>
      </c>
      <c r="R367" s="245">
        <f t="shared" si="158"/>
        <v>2248</v>
      </c>
      <c r="S367" s="156">
        <v>0</v>
      </c>
      <c r="T367" s="156">
        <v>2815.88</v>
      </c>
      <c r="U367" s="156">
        <f t="shared" si="156"/>
        <v>54715.88</v>
      </c>
      <c r="V367" s="679"/>
      <c r="W367" s="89"/>
      <c r="X367" s="89"/>
      <c r="Y367" s="89"/>
      <c r="Z367" s="89"/>
      <c r="AA367" s="89"/>
      <c r="AB367" s="679"/>
    </row>
    <row r="368" spans="1:28" s="9" customFormat="1" ht="21" x14ac:dyDescent="0.2">
      <c r="A368" s="583"/>
      <c r="B368" s="583"/>
      <c r="C368" s="584"/>
      <c r="D368" s="583"/>
      <c r="E368" s="583"/>
      <c r="F368" s="583"/>
      <c r="G368" s="583"/>
      <c r="H368" s="144" t="s">
        <v>1133</v>
      </c>
      <c r="I368" s="144">
        <v>22863</v>
      </c>
      <c r="J368" s="156">
        <v>50365</v>
      </c>
      <c r="K368" s="156">
        <v>1535</v>
      </c>
      <c r="L368" s="156">
        <v>0</v>
      </c>
      <c r="M368" s="156">
        <v>0</v>
      </c>
      <c r="N368" s="156">
        <v>0</v>
      </c>
      <c r="O368" s="156">
        <v>0</v>
      </c>
      <c r="P368" s="156">
        <f t="shared" si="154"/>
        <v>0</v>
      </c>
      <c r="Q368" s="245">
        <f t="shared" si="158"/>
        <v>50365</v>
      </c>
      <c r="R368" s="245">
        <f t="shared" si="158"/>
        <v>1535</v>
      </c>
      <c r="S368" s="156">
        <v>0</v>
      </c>
      <c r="T368" s="156">
        <v>983.15</v>
      </c>
      <c r="U368" s="156">
        <f t="shared" si="156"/>
        <v>52883.15</v>
      </c>
      <c r="V368" s="679"/>
      <c r="W368" s="89"/>
      <c r="X368" s="89"/>
      <c r="Y368" s="89"/>
      <c r="Z368" s="89"/>
      <c r="AA368" s="89"/>
      <c r="AB368" s="679"/>
    </row>
    <row r="369" spans="1:28" s="9" customFormat="1" ht="21" x14ac:dyDescent="0.2">
      <c r="A369" s="583"/>
      <c r="B369" s="583"/>
      <c r="C369" s="584"/>
      <c r="D369" s="583"/>
      <c r="E369" s="583"/>
      <c r="F369" s="583"/>
      <c r="G369" s="583"/>
      <c r="H369" s="159" t="s">
        <v>1134</v>
      </c>
      <c r="I369" s="496">
        <v>23047</v>
      </c>
      <c r="J369" s="198">
        <v>51108</v>
      </c>
      <c r="K369" s="198">
        <v>760</v>
      </c>
      <c r="L369" s="198">
        <v>0</v>
      </c>
      <c r="M369" s="198">
        <v>0</v>
      </c>
      <c r="N369" s="198">
        <v>0</v>
      </c>
      <c r="O369" s="198">
        <v>0</v>
      </c>
      <c r="P369" s="198">
        <f t="shared" si="154"/>
        <v>0</v>
      </c>
      <c r="Q369" s="245">
        <f t="shared" si="158"/>
        <v>51108</v>
      </c>
      <c r="R369" s="245">
        <f t="shared" si="158"/>
        <v>760</v>
      </c>
      <c r="S369" s="198">
        <v>0</v>
      </c>
      <c r="T369" s="198">
        <v>0</v>
      </c>
      <c r="U369" s="198">
        <f t="shared" si="156"/>
        <v>51868</v>
      </c>
      <c r="V369" s="679"/>
      <c r="W369" s="89"/>
      <c r="X369" s="89"/>
      <c r="Y369" s="89"/>
      <c r="Z369" s="89"/>
      <c r="AA369" s="89"/>
      <c r="AB369" s="679"/>
    </row>
    <row r="370" spans="1:28" s="9" customFormat="1" ht="21" x14ac:dyDescent="0.2">
      <c r="A370" s="733"/>
      <c r="B370" s="733"/>
      <c r="C370" s="733"/>
      <c r="D370" s="733"/>
      <c r="E370" s="733"/>
      <c r="F370" s="733"/>
      <c r="G370" s="733"/>
      <c r="H370" s="693" t="s">
        <v>232</v>
      </c>
      <c r="I370" s="693"/>
      <c r="J370" s="226">
        <f>SUM(J366:J369)</f>
        <v>200000</v>
      </c>
      <c r="K370" s="226">
        <f t="shared" ref="K370:U370" si="159">SUM(K366:K369)</f>
        <v>7568</v>
      </c>
      <c r="L370" s="226">
        <f t="shared" si="159"/>
        <v>16975</v>
      </c>
      <c r="M370" s="226">
        <f t="shared" si="159"/>
        <v>3025</v>
      </c>
      <c r="N370" s="226">
        <f t="shared" si="159"/>
        <v>0</v>
      </c>
      <c r="O370" s="226">
        <f t="shared" si="159"/>
        <v>0</v>
      </c>
      <c r="P370" s="226">
        <f t="shared" si="159"/>
        <v>20000</v>
      </c>
      <c r="Q370" s="226">
        <f t="shared" si="159"/>
        <v>183025</v>
      </c>
      <c r="R370" s="226">
        <f t="shared" si="159"/>
        <v>4543</v>
      </c>
      <c r="S370" s="226">
        <f t="shared" si="159"/>
        <v>0</v>
      </c>
      <c r="T370" s="226">
        <f t="shared" si="159"/>
        <v>8381.4600000000009</v>
      </c>
      <c r="U370" s="226">
        <f t="shared" si="159"/>
        <v>195949.46</v>
      </c>
      <c r="V370" s="733"/>
      <c r="W370" s="89"/>
      <c r="X370" s="89"/>
      <c r="Y370" s="89"/>
      <c r="Z370" s="89"/>
      <c r="AA370" s="89"/>
      <c r="AB370" s="733"/>
    </row>
    <row r="371" spans="1:28" s="9" customFormat="1" ht="21" x14ac:dyDescent="0.2">
      <c r="A371" s="603">
        <v>29</v>
      </c>
      <c r="B371" s="603" t="s">
        <v>1305</v>
      </c>
      <c r="C371" s="601" t="s">
        <v>1306</v>
      </c>
      <c r="D371" s="603">
        <v>1</v>
      </c>
      <c r="E371" s="603">
        <v>2</v>
      </c>
      <c r="F371" s="603" t="s">
        <v>389</v>
      </c>
      <c r="G371" s="603" t="s">
        <v>74</v>
      </c>
      <c r="H371" s="153" t="s">
        <v>1123</v>
      </c>
      <c r="I371" s="153">
        <v>22498</v>
      </c>
      <c r="J371" s="161">
        <v>48875</v>
      </c>
      <c r="K371" s="161">
        <v>3025</v>
      </c>
      <c r="L371" s="161">
        <v>48875</v>
      </c>
      <c r="M371" s="161">
        <v>3025</v>
      </c>
      <c r="N371" s="161">
        <v>311.33</v>
      </c>
      <c r="O371" s="161">
        <v>0</v>
      </c>
      <c r="P371" s="161">
        <f t="shared" si="154"/>
        <v>52211.33</v>
      </c>
      <c r="Q371" s="161">
        <f t="shared" ref="Q371:R374" si="160">J371-L371</f>
        <v>0</v>
      </c>
      <c r="R371" s="161">
        <f t="shared" si="160"/>
        <v>0</v>
      </c>
      <c r="S371" s="161">
        <v>0</v>
      </c>
      <c r="T371" s="161">
        <v>0</v>
      </c>
      <c r="U371" s="161">
        <f t="shared" si="156"/>
        <v>0</v>
      </c>
      <c r="V371" s="678">
        <v>22980</v>
      </c>
      <c r="W371" s="89"/>
      <c r="X371" s="89"/>
      <c r="Y371" s="89"/>
      <c r="Z371" s="89"/>
      <c r="AA371" s="89"/>
      <c r="AB371" s="678"/>
    </row>
    <row r="372" spans="1:28" s="9" customFormat="1" ht="21" x14ac:dyDescent="0.2">
      <c r="A372" s="583"/>
      <c r="B372" s="583"/>
      <c r="C372" s="584"/>
      <c r="D372" s="583"/>
      <c r="E372" s="583"/>
      <c r="F372" s="583"/>
      <c r="G372" s="583"/>
      <c r="H372" s="144" t="s">
        <v>1132</v>
      </c>
      <c r="I372" s="144">
        <v>22682</v>
      </c>
      <c r="J372" s="156">
        <v>49652</v>
      </c>
      <c r="K372" s="156">
        <v>2248</v>
      </c>
      <c r="L372" s="156">
        <v>30186.67</v>
      </c>
      <c r="M372" s="156">
        <v>2248</v>
      </c>
      <c r="N372" s="156">
        <v>270</v>
      </c>
      <c r="O372" s="156">
        <v>0</v>
      </c>
      <c r="P372" s="156">
        <f t="shared" si="154"/>
        <v>32704.67</v>
      </c>
      <c r="Q372" s="494">
        <f t="shared" si="160"/>
        <v>19465.330000000002</v>
      </c>
      <c r="R372" s="494">
        <f t="shared" si="160"/>
        <v>0</v>
      </c>
      <c r="S372" s="156">
        <v>0</v>
      </c>
      <c r="T372" s="156">
        <v>1440.97</v>
      </c>
      <c r="U372" s="156">
        <f t="shared" si="156"/>
        <v>20906.300000000003</v>
      </c>
      <c r="V372" s="679"/>
      <c r="W372" s="89"/>
      <c r="X372" s="89"/>
      <c r="Y372" s="89"/>
      <c r="Z372" s="89"/>
      <c r="AA372" s="89"/>
      <c r="AB372" s="679"/>
    </row>
    <row r="373" spans="1:28" s="9" customFormat="1" ht="21" x14ac:dyDescent="0.2">
      <c r="A373" s="583"/>
      <c r="B373" s="583"/>
      <c r="C373" s="584"/>
      <c r="D373" s="583"/>
      <c r="E373" s="583"/>
      <c r="F373" s="583"/>
      <c r="G373" s="583"/>
      <c r="H373" s="144" t="s">
        <v>1133</v>
      </c>
      <c r="I373" s="144">
        <v>22863</v>
      </c>
      <c r="J373" s="156">
        <v>50365</v>
      </c>
      <c r="K373" s="156">
        <v>1535</v>
      </c>
      <c r="L373" s="156">
        <v>0</v>
      </c>
      <c r="M373" s="156">
        <v>0</v>
      </c>
      <c r="N373" s="156">
        <v>0</v>
      </c>
      <c r="O373" s="156">
        <v>0</v>
      </c>
      <c r="P373" s="156">
        <f t="shared" si="154"/>
        <v>0</v>
      </c>
      <c r="Q373" s="494">
        <f t="shared" si="160"/>
        <v>50365</v>
      </c>
      <c r="R373" s="494">
        <f t="shared" si="160"/>
        <v>1535</v>
      </c>
      <c r="S373" s="156">
        <v>0</v>
      </c>
      <c r="T373" s="156">
        <v>983.15</v>
      </c>
      <c r="U373" s="156">
        <f t="shared" si="156"/>
        <v>52883.15</v>
      </c>
      <c r="V373" s="679"/>
      <c r="W373" s="89"/>
      <c r="X373" s="89"/>
      <c r="Y373" s="89"/>
      <c r="Z373" s="89"/>
      <c r="AA373" s="89"/>
      <c r="AB373" s="679"/>
    </row>
    <row r="374" spans="1:28" s="9" customFormat="1" ht="21" x14ac:dyDescent="0.2">
      <c r="A374" s="583"/>
      <c r="B374" s="583"/>
      <c r="C374" s="584"/>
      <c r="D374" s="583"/>
      <c r="E374" s="583"/>
      <c r="F374" s="583"/>
      <c r="G374" s="583"/>
      <c r="H374" s="159" t="s">
        <v>1134</v>
      </c>
      <c r="I374" s="496">
        <v>23047</v>
      </c>
      <c r="J374" s="198">
        <v>51108</v>
      </c>
      <c r="K374" s="198">
        <v>760</v>
      </c>
      <c r="L374" s="198">
        <v>0</v>
      </c>
      <c r="M374" s="198">
        <v>0</v>
      </c>
      <c r="N374" s="198">
        <v>0</v>
      </c>
      <c r="O374" s="198">
        <v>0</v>
      </c>
      <c r="P374" s="198">
        <f t="shared" si="154"/>
        <v>0</v>
      </c>
      <c r="Q374" s="494">
        <f t="shared" si="160"/>
        <v>51108</v>
      </c>
      <c r="R374" s="494">
        <f t="shared" si="160"/>
        <v>760</v>
      </c>
      <c r="S374" s="198">
        <v>0</v>
      </c>
      <c r="T374" s="198">
        <v>0</v>
      </c>
      <c r="U374" s="198">
        <f t="shared" si="156"/>
        <v>51868</v>
      </c>
      <c r="V374" s="679"/>
      <c r="W374" s="89"/>
      <c r="X374" s="89"/>
      <c r="Y374" s="89"/>
      <c r="Z374" s="89"/>
      <c r="AA374" s="89"/>
      <c r="AB374" s="679"/>
    </row>
    <row r="375" spans="1:28" s="9" customFormat="1" ht="21" x14ac:dyDescent="0.2">
      <c r="A375" s="734"/>
      <c r="B375" s="734"/>
      <c r="C375" s="734"/>
      <c r="D375" s="734"/>
      <c r="E375" s="734"/>
      <c r="F375" s="734"/>
      <c r="G375" s="734"/>
      <c r="H375" s="693" t="s">
        <v>232</v>
      </c>
      <c r="I375" s="693"/>
      <c r="J375" s="226">
        <f>SUM(J371:J374)</f>
        <v>200000</v>
      </c>
      <c r="K375" s="226">
        <f t="shared" ref="K375:U375" si="161">SUM(K371:K374)</f>
        <v>7568</v>
      </c>
      <c r="L375" s="226">
        <f t="shared" si="161"/>
        <v>79061.67</v>
      </c>
      <c r="M375" s="226">
        <f t="shared" si="161"/>
        <v>5273</v>
      </c>
      <c r="N375" s="226">
        <f t="shared" si="161"/>
        <v>581.32999999999993</v>
      </c>
      <c r="O375" s="226">
        <f t="shared" si="161"/>
        <v>0</v>
      </c>
      <c r="P375" s="226">
        <f t="shared" si="161"/>
        <v>84916</v>
      </c>
      <c r="Q375" s="226">
        <f t="shared" si="161"/>
        <v>120938.33</v>
      </c>
      <c r="R375" s="226">
        <f t="shared" si="161"/>
        <v>2295</v>
      </c>
      <c r="S375" s="226">
        <f t="shared" si="161"/>
        <v>0</v>
      </c>
      <c r="T375" s="226">
        <f t="shared" si="161"/>
        <v>2424.12</v>
      </c>
      <c r="U375" s="226">
        <f t="shared" si="161"/>
        <v>125657.45000000001</v>
      </c>
      <c r="V375" s="734"/>
      <c r="W375" s="89"/>
      <c r="X375" s="89"/>
      <c r="Y375" s="89"/>
      <c r="Z375" s="89"/>
      <c r="AA375" s="89"/>
      <c r="AB375" s="734"/>
    </row>
    <row r="376" spans="1:28" s="9" customFormat="1" ht="21" x14ac:dyDescent="0.2">
      <c r="A376" s="603">
        <v>30</v>
      </c>
      <c r="B376" s="603" t="s">
        <v>154</v>
      </c>
      <c r="C376" s="601" t="s">
        <v>1307</v>
      </c>
      <c r="D376" s="603">
        <v>214</v>
      </c>
      <c r="E376" s="603">
        <v>1</v>
      </c>
      <c r="F376" s="603" t="s">
        <v>389</v>
      </c>
      <c r="G376" s="603" t="s">
        <v>74</v>
      </c>
      <c r="H376" s="153" t="s">
        <v>1123</v>
      </c>
      <c r="I376" s="153">
        <v>22498</v>
      </c>
      <c r="J376" s="161">
        <v>46527</v>
      </c>
      <c r="K376" s="161">
        <v>2873</v>
      </c>
      <c r="L376" s="161">
        <v>0</v>
      </c>
      <c r="M376" s="161">
        <v>0</v>
      </c>
      <c r="N376" s="161">
        <v>0</v>
      </c>
      <c r="O376" s="161">
        <v>0</v>
      </c>
      <c r="P376" s="161">
        <f t="shared" si="154"/>
        <v>0</v>
      </c>
      <c r="Q376" s="161">
        <f t="shared" ref="Q376:R379" si="162">J376-L376</f>
        <v>46527</v>
      </c>
      <c r="R376" s="161">
        <f t="shared" si="162"/>
        <v>2873</v>
      </c>
      <c r="S376" s="161">
        <v>0</v>
      </c>
      <c r="T376" s="161">
        <v>4397.76</v>
      </c>
      <c r="U376" s="161">
        <f t="shared" si="156"/>
        <v>53797.760000000002</v>
      </c>
      <c r="V376" s="678" t="s">
        <v>579</v>
      </c>
      <c r="W376" s="89"/>
      <c r="X376" s="89"/>
      <c r="Y376" s="89"/>
      <c r="Z376" s="89"/>
      <c r="AA376" s="89"/>
      <c r="AB376" s="678"/>
    </row>
    <row r="377" spans="1:28" s="9" customFormat="1" ht="21" x14ac:dyDescent="0.2">
      <c r="A377" s="583"/>
      <c r="B377" s="583"/>
      <c r="C377" s="584"/>
      <c r="D377" s="583"/>
      <c r="E377" s="583"/>
      <c r="F377" s="583"/>
      <c r="G377" s="583"/>
      <c r="H377" s="144" t="s">
        <v>1132</v>
      </c>
      <c r="I377" s="144">
        <v>22682</v>
      </c>
      <c r="J377" s="156">
        <v>47266</v>
      </c>
      <c r="K377" s="156">
        <v>2134</v>
      </c>
      <c r="L377" s="156">
        <v>0</v>
      </c>
      <c r="M377" s="156">
        <v>0</v>
      </c>
      <c r="N377" s="156">
        <v>0</v>
      </c>
      <c r="O377" s="156">
        <v>0</v>
      </c>
      <c r="P377" s="156">
        <f t="shared" si="154"/>
        <v>0</v>
      </c>
      <c r="Q377" s="494">
        <f t="shared" si="162"/>
        <v>47266</v>
      </c>
      <c r="R377" s="494">
        <f t="shared" si="162"/>
        <v>2134</v>
      </c>
      <c r="S377" s="156">
        <v>0</v>
      </c>
      <c r="T377" s="156">
        <v>2680.56</v>
      </c>
      <c r="U377" s="156">
        <f t="shared" si="156"/>
        <v>52080.56</v>
      </c>
      <c r="V377" s="679"/>
      <c r="W377" s="89"/>
      <c r="X377" s="89"/>
      <c r="Y377" s="89"/>
      <c r="Z377" s="89"/>
      <c r="AA377" s="89"/>
      <c r="AB377" s="679"/>
    </row>
    <row r="378" spans="1:28" s="9" customFormat="1" ht="21" x14ac:dyDescent="0.2">
      <c r="A378" s="583"/>
      <c r="B378" s="583"/>
      <c r="C378" s="584"/>
      <c r="D378" s="583"/>
      <c r="E378" s="583"/>
      <c r="F378" s="583"/>
      <c r="G378" s="583"/>
      <c r="H378" s="144" t="s">
        <v>1133</v>
      </c>
      <c r="I378" s="144">
        <v>22863</v>
      </c>
      <c r="J378" s="156">
        <v>47945</v>
      </c>
      <c r="K378" s="156">
        <v>1455</v>
      </c>
      <c r="L378" s="156">
        <v>0</v>
      </c>
      <c r="M378" s="156">
        <v>0</v>
      </c>
      <c r="N378" s="156">
        <v>0</v>
      </c>
      <c r="O378" s="156">
        <v>0</v>
      </c>
      <c r="P378" s="156">
        <f t="shared" si="154"/>
        <v>0</v>
      </c>
      <c r="Q378" s="494">
        <f t="shared" si="162"/>
        <v>47945</v>
      </c>
      <c r="R378" s="494">
        <f t="shared" si="162"/>
        <v>1455</v>
      </c>
      <c r="S378" s="156">
        <v>0</v>
      </c>
      <c r="T378" s="156">
        <v>935.91</v>
      </c>
      <c r="U378" s="156">
        <f t="shared" si="156"/>
        <v>50335.91</v>
      </c>
      <c r="V378" s="679"/>
      <c r="W378" s="89"/>
      <c r="X378" s="89"/>
      <c r="Y378" s="89"/>
      <c r="Z378" s="89"/>
      <c r="AA378" s="89"/>
      <c r="AB378" s="679"/>
    </row>
    <row r="379" spans="1:28" s="9" customFormat="1" ht="21" x14ac:dyDescent="0.2">
      <c r="A379" s="583"/>
      <c r="B379" s="583"/>
      <c r="C379" s="584"/>
      <c r="D379" s="583"/>
      <c r="E379" s="583"/>
      <c r="F379" s="583"/>
      <c r="G379" s="583"/>
      <c r="H379" s="159" t="s">
        <v>1134</v>
      </c>
      <c r="I379" s="496">
        <v>23047</v>
      </c>
      <c r="J379" s="198">
        <v>48262</v>
      </c>
      <c r="K379" s="198">
        <v>718</v>
      </c>
      <c r="L379" s="198">
        <v>0</v>
      </c>
      <c r="M379" s="198">
        <v>0</v>
      </c>
      <c r="N379" s="198">
        <v>0</v>
      </c>
      <c r="O379" s="198">
        <v>0</v>
      </c>
      <c r="P379" s="198">
        <f t="shared" si="154"/>
        <v>0</v>
      </c>
      <c r="Q379" s="494">
        <f t="shared" si="162"/>
        <v>48262</v>
      </c>
      <c r="R379" s="494">
        <f t="shared" si="162"/>
        <v>718</v>
      </c>
      <c r="S379" s="198">
        <v>0</v>
      </c>
      <c r="T379" s="198">
        <v>0</v>
      </c>
      <c r="U379" s="198">
        <f t="shared" si="156"/>
        <v>48980</v>
      </c>
      <c r="V379" s="679"/>
      <c r="W379" s="89"/>
      <c r="X379" s="89"/>
      <c r="Y379" s="89"/>
      <c r="Z379" s="89"/>
      <c r="AA379" s="89"/>
      <c r="AB379" s="679"/>
    </row>
    <row r="380" spans="1:28" s="9" customFormat="1" ht="21" x14ac:dyDescent="0.2">
      <c r="A380" s="734"/>
      <c r="B380" s="734"/>
      <c r="C380" s="734"/>
      <c r="D380" s="734"/>
      <c r="E380" s="734"/>
      <c r="F380" s="734"/>
      <c r="G380" s="734"/>
      <c r="H380" s="693" t="s">
        <v>232</v>
      </c>
      <c r="I380" s="693"/>
      <c r="J380" s="226">
        <f>SUM(J376:J379)</f>
        <v>190000</v>
      </c>
      <c r="K380" s="226">
        <f t="shared" ref="K380:U380" si="163">SUM(K376:K379)</f>
        <v>7180</v>
      </c>
      <c r="L380" s="226">
        <f t="shared" si="163"/>
        <v>0</v>
      </c>
      <c r="M380" s="226">
        <f t="shared" si="163"/>
        <v>0</v>
      </c>
      <c r="N380" s="226">
        <f t="shared" si="163"/>
        <v>0</v>
      </c>
      <c r="O380" s="226">
        <f t="shared" si="163"/>
        <v>0</v>
      </c>
      <c r="P380" s="226">
        <f t="shared" si="163"/>
        <v>0</v>
      </c>
      <c r="Q380" s="226">
        <f t="shared" si="163"/>
        <v>190000</v>
      </c>
      <c r="R380" s="226">
        <f t="shared" si="163"/>
        <v>7180</v>
      </c>
      <c r="S380" s="226">
        <f t="shared" si="163"/>
        <v>0</v>
      </c>
      <c r="T380" s="226">
        <f t="shared" si="163"/>
        <v>8014.23</v>
      </c>
      <c r="U380" s="226">
        <f t="shared" si="163"/>
        <v>205194.23</v>
      </c>
      <c r="V380" s="734"/>
      <c r="W380" s="89"/>
      <c r="X380" s="89"/>
      <c r="Y380" s="89"/>
      <c r="Z380" s="89"/>
      <c r="AA380" s="89"/>
      <c r="AB380" s="734"/>
    </row>
    <row r="381" spans="1:28" s="9" customFormat="1" ht="21" x14ac:dyDescent="0.2">
      <c r="A381" s="737">
        <v>31</v>
      </c>
      <c r="B381" s="737" t="s">
        <v>1308</v>
      </c>
      <c r="C381" s="739" t="s">
        <v>1309</v>
      </c>
      <c r="D381" s="737">
        <v>163</v>
      </c>
      <c r="E381" s="737">
        <v>4</v>
      </c>
      <c r="F381" s="737" t="s">
        <v>87</v>
      </c>
      <c r="G381" s="737" t="s">
        <v>74</v>
      </c>
      <c r="H381" s="244" t="s">
        <v>1123</v>
      </c>
      <c r="I381" s="244">
        <v>22498</v>
      </c>
      <c r="J381" s="245">
        <v>48875</v>
      </c>
      <c r="K381" s="245">
        <v>3025</v>
      </c>
      <c r="L381" s="245">
        <v>0</v>
      </c>
      <c r="M381" s="245">
        <v>0</v>
      </c>
      <c r="N381" s="245">
        <v>0</v>
      </c>
      <c r="O381" s="245">
        <v>0</v>
      </c>
      <c r="P381" s="245">
        <f t="shared" si="154"/>
        <v>0</v>
      </c>
      <c r="Q381" s="245">
        <f t="shared" ref="Q381:R384" si="164">J381-L381</f>
        <v>48875</v>
      </c>
      <c r="R381" s="245">
        <f t="shared" si="164"/>
        <v>3025</v>
      </c>
      <c r="S381" s="245">
        <v>0</v>
      </c>
      <c r="T381" s="245">
        <v>4619.6899999999996</v>
      </c>
      <c r="U381" s="245">
        <f t="shared" si="156"/>
        <v>56519.69</v>
      </c>
      <c r="V381" s="727" t="s">
        <v>579</v>
      </c>
      <c r="W381" s="89"/>
      <c r="X381" s="89"/>
      <c r="Y381" s="89"/>
      <c r="Z381" s="89"/>
      <c r="AA381" s="89"/>
      <c r="AB381" s="727"/>
    </row>
    <row r="382" spans="1:28" s="9" customFormat="1" ht="21" x14ac:dyDescent="0.2">
      <c r="A382" s="583"/>
      <c r="B382" s="583"/>
      <c r="C382" s="584"/>
      <c r="D382" s="583"/>
      <c r="E382" s="583"/>
      <c r="F382" s="583"/>
      <c r="G382" s="583"/>
      <c r="H382" s="144" t="s">
        <v>1132</v>
      </c>
      <c r="I382" s="144">
        <v>22682</v>
      </c>
      <c r="J382" s="156">
        <v>49652</v>
      </c>
      <c r="K382" s="156">
        <v>2248</v>
      </c>
      <c r="L382" s="156">
        <v>0</v>
      </c>
      <c r="M382" s="156">
        <v>0</v>
      </c>
      <c r="N382" s="156">
        <v>0</v>
      </c>
      <c r="O382" s="156">
        <v>0</v>
      </c>
      <c r="P382" s="156">
        <f t="shared" si="154"/>
        <v>0</v>
      </c>
      <c r="Q382" s="245">
        <f t="shared" si="164"/>
        <v>49652</v>
      </c>
      <c r="R382" s="245">
        <f t="shared" si="164"/>
        <v>2248</v>
      </c>
      <c r="S382" s="156">
        <v>0</v>
      </c>
      <c r="T382" s="156">
        <v>2815.88</v>
      </c>
      <c r="U382" s="156">
        <f t="shared" si="156"/>
        <v>54715.88</v>
      </c>
      <c r="V382" s="679"/>
      <c r="W382" s="89"/>
      <c r="X382" s="89"/>
      <c r="Y382" s="89"/>
      <c r="Z382" s="89"/>
      <c r="AA382" s="89"/>
      <c r="AB382" s="679"/>
    </row>
    <row r="383" spans="1:28" s="9" customFormat="1" ht="21" x14ac:dyDescent="0.2">
      <c r="A383" s="583"/>
      <c r="B383" s="583"/>
      <c r="C383" s="584"/>
      <c r="D383" s="583"/>
      <c r="E383" s="583"/>
      <c r="F383" s="583"/>
      <c r="G383" s="583"/>
      <c r="H383" s="144" t="s">
        <v>1133</v>
      </c>
      <c r="I383" s="144">
        <v>22863</v>
      </c>
      <c r="J383" s="156">
        <v>50365</v>
      </c>
      <c r="K383" s="156">
        <v>1535</v>
      </c>
      <c r="L383" s="156">
        <v>0</v>
      </c>
      <c r="M383" s="156">
        <v>0</v>
      </c>
      <c r="N383" s="156">
        <v>0</v>
      </c>
      <c r="O383" s="156">
        <v>0</v>
      </c>
      <c r="P383" s="156">
        <f t="shared" si="154"/>
        <v>0</v>
      </c>
      <c r="Q383" s="245">
        <f t="shared" si="164"/>
        <v>50365</v>
      </c>
      <c r="R383" s="245">
        <f t="shared" si="164"/>
        <v>1535</v>
      </c>
      <c r="S383" s="156">
        <v>0</v>
      </c>
      <c r="T383" s="156">
        <v>983.15</v>
      </c>
      <c r="U383" s="156">
        <f t="shared" si="156"/>
        <v>52883.15</v>
      </c>
      <c r="V383" s="679"/>
      <c r="W383" s="89"/>
      <c r="X383" s="89"/>
      <c r="Y383" s="89"/>
      <c r="Z383" s="89"/>
      <c r="AA383" s="89"/>
      <c r="AB383" s="679"/>
    </row>
    <row r="384" spans="1:28" s="9" customFormat="1" ht="21" x14ac:dyDescent="0.2">
      <c r="A384" s="583"/>
      <c r="B384" s="583"/>
      <c r="C384" s="584"/>
      <c r="D384" s="583"/>
      <c r="E384" s="583"/>
      <c r="F384" s="583"/>
      <c r="G384" s="583"/>
      <c r="H384" s="159" t="s">
        <v>1134</v>
      </c>
      <c r="I384" s="496">
        <v>23047</v>
      </c>
      <c r="J384" s="198">
        <v>51108</v>
      </c>
      <c r="K384" s="198">
        <v>760</v>
      </c>
      <c r="L384" s="198">
        <v>0</v>
      </c>
      <c r="M384" s="198">
        <v>0</v>
      </c>
      <c r="N384" s="198">
        <v>0</v>
      </c>
      <c r="O384" s="198">
        <v>0</v>
      </c>
      <c r="P384" s="198">
        <f t="shared" si="154"/>
        <v>0</v>
      </c>
      <c r="Q384" s="245">
        <f t="shared" si="164"/>
        <v>51108</v>
      </c>
      <c r="R384" s="245">
        <f t="shared" si="164"/>
        <v>760</v>
      </c>
      <c r="S384" s="198">
        <v>0</v>
      </c>
      <c r="T384" s="198">
        <v>0</v>
      </c>
      <c r="U384" s="198">
        <f t="shared" si="156"/>
        <v>51868</v>
      </c>
      <c r="V384" s="679"/>
      <c r="W384" s="89"/>
      <c r="X384" s="89"/>
      <c r="Y384" s="89"/>
      <c r="Z384" s="89"/>
      <c r="AA384" s="89"/>
      <c r="AB384" s="679"/>
    </row>
    <row r="385" spans="1:28" s="9" customFormat="1" ht="21" x14ac:dyDescent="0.2">
      <c r="A385" s="733"/>
      <c r="B385" s="733"/>
      <c r="C385" s="733"/>
      <c r="D385" s="733"/>
      <c r="E385" s="733"/>
      <c r="F385" s="733"/>
      <c r="G385" s="733"/>
      <c r="H385" s="693" t="s">
        <v>232</v>
      </c>
      <c r="I385" s="693"/>
      <c r="J385" s="226">
        <f>SUM(J381:J384)</f>
        <v>200000</v>
      </c>
      <c r="K385" s="226">
        <f t="shared" ref="K385:U385" si="165">SUM(K381:K384)</f>
        <v>7568</v>
      </c>
      <c r="L385" s="226">
        <f t="shared" si="165"/>
        <v>0</v>
      </c>
      <c r="M385" s="226">
        <f t="shared" si="165"/>
        <v>0</v>
      </c>
      <c r="N385" s="226">
        <f t="shared" si="165"/>
        <v>0</v>
      </c>
      <c r="O385" s="226">
        <f t="shared" si="165"/>
        <v>0</v>
      </c>
      <c r="P385" s="226">
        <f t="shared" si="165"/>
        <v>0</v>
      </c>
      <c r="Q385" s="226">
        <f t="shared" si="165"/>
        <v>200000</v>
      </c>
      <c r="R385" s="226">
        <f t="shared" si="165"/>
        <v>7568</v>
      </c>
      <c r="S385" s="226">
        <f t="shared" si="165"/>
        <v>0</v>
      </c>
      <c r="T385" s="226">
        <f t="shared" si="165"/>
        <v>8418.7199999999993</v>
      </c>
      <c r="U385" s="226">
        <f t="shared" si="165"/>
        <v>215986.72</v>
      </c>
      <c r="V385" s="733"/>
      <c r="W385" s="89"/>
      <c r="X385" s="89"/>
      <c r="Y385" s="89"/>
      <c r="Z385" s="89"/>
      <c r="AA385" s="89"/>
      <c r="AB385" s="733"/>
    </row>
    <row r="386" spans="1:28" s="9" customFormat="1" ht="21" x14ac:dyDescent="0.2">
      <c r="A386" s="603">
        <v>32</v>
      </c>
      <c r="B386" s="603" t="s">
        <v>1268</v>
      </c>
      <c r="C386" s="601" t="s">
        <v>1310</v>
      </c>
      <c r="D386" s="603" t="s">
        <v>1311</v>
      </c>
      <c r="E386" s="603">
        <v>5</v>
      </c>
      <c r="F386" s="603" t="s">
        <v>87</v>
      </c>
      <c r="G386" s="603" t="s">
        <v>74</v>
      </c>
      <c r="H386" s="153" t="s">
        <v>1123</v>
      </c>
      <c r="I386" s="153">
        <v>22710</v>
      </c>
      <c r="J386" s="161">
        <v>48925</v>
      </c>
      <c r="K386" s="161">
        <v>2975</v>
      </c>
      <c r="L386" s="161">
        <v>48925</v>
      </c>
      <c r="M386" s="161">
        <v>2975</v>
      </c>
      <c r="N386" s="161">
        <v>0</v>
      </c>
      <c r="O386" s="161">
        <v>0</v>
      </c>
      <c r="P386" s="161">
        <f t="shared" si="154"/>
        <v>51900</v>
      </c>
      <c r="Q386" s="249">
        <f t="shared" ref="Q386:R388" si="166">J386-L386</f>
        <v>0</v>
      </c>
      <c r="R386" s="249">
        <f t="shared" si="166"/>
        <v>0</v>
      </c>
      <c r="S386" s="161">
        <v>0</v>
      </c>
      <c r="T386" s="161">
        <v>0</v>
      </c>
      <c r="U386" s="161">
        <f t="shared" si="156"/>
        <v>0</v>
      </c>
      <c r="V386" s="678">
        <v>241986</v>
      </c>
      <c r="W386" s="89"/>
      <c r="X386" s="89"/>
      <c r="Y386" s="89"/>
      <c r="Z386" s="89"/>
      <c r="AA386" s="89"/>
      <c r="AB386" s="678"/>
    </row>
    <row r="387" spans="1:28" s="9" customFormat="1" ht="21" x14ac:dyDescent="0.2">
      <c r="A387" s="583"/>
      <c r="B387" s="583"/>
      <c r="C387" s="584"/>
      <c r="D387" s="583"/>
      <c r="E387" s="583"/>
      <c r="F387" s="583"/>
      <c r="G387" s="583"/>
      <c r="H387" s="144" t="s">
        <v>1132</v>
      </c>
      <c r="I387" s="144">
        <v>22894</v>
      </c>
      <c r="J387" s="156">
        <v>49615</v>
      </c>
      <c r="K387" s="156">
        <v>2285</v>
      </c>
      <c r="L387" s="156">
        <v>161</v>
      </c>
      <c r="M387" s="156">
        <v>0</v>
      </c>
      <c r="N387" s="156">
        <v>0</v>
      </c>
      <c r="O387" s="156">
        <v>0</v>
      </c>
      <c r="P387" s="156">
        <f t="shared" si="154"/>
        <v>161</v>
      </c>
      <c r="Q387" s="250">
        <f t="shared" si="166"/>
        <v>49454</v>
      </c>
      <c r="R387" s="250">
        <f t="shared" si="166"/>
        <v>2285</v>
      </c>
      <c r="S387" s="156">
        <v>0</v>
      </c>
      <c r="T387" s="156">
        <v>1199.0899999999999</v>
      </c>
      <c r="U387" s="156">
        <f t="shared" si="156"/>
        <v>52938.09</v>
      </c>
      <c r="V387" s="679"/>
      <c r="W387" s="89"/>
      <c r="X387" s="89"/>
      <c r="Y387" s="89"/>
      <c r="Z387" s="89"/>
      <c r="AA387" s="89"/>
      <c r="AB387" s="679"/>
    </row>
    <row r="388" spans="1:28" s="9" customFormat="1" ht="21" x14ac:dyDescent="0.2">
      <c r="A388" s="583"/>
      <c r="B388" s="583"/>
      <c r="C388" s="584"/>
      <c r="D388" s="583"/>
      <c r="E388" s="583"/>
      <c r="F388" s="583"/>
      <c r="G388" s="583"/>
      <c r="H388" s="144" t="s">
        <v>1133</v>
      </c>
      <c r="I388" s="497">
        <v>23075</v>
      </c>
      <c r="J388" s="156">
        <v>50391</v>
      </c>
      <c r="K388" s="156">
        <v>1509</v>
      </c>
      <c r="L388" s="156">
        <v>0</v>
      </c>
      <c r="M388" s="156">
        <v>0</v>
      </c>
      <c r="N388" s="156">
        <v>0</v>
      </c>
      <c r="O388" s="156">
        <v>0</v>
      </c>
      <c r="P388" s="156">
        <f t="shared" si="154"/>
        <v>0</v>
      </c>
      <c r="Q388" s="250">
        <f t="shared" si="166"/>
        <v>50391</v>
      </c>
      <c r="R388" s="250">
        <f t="shared" si="166"/>
        <v>1509</v>
      </c>
      <c r="S388" s="156">
        <v>0</v>
      </c>
      <c r="T388" s="156">
        <v>0</v>
      </c>
      <c r="U388" s="156">
        <f t="shared" si="156"/>
        <v>51900</v>
      </c>
      <c r="V388" s="679"/>
      <c r="W388" s="89"/>
      <c r="X388" s="89"/>
      <c r="Y388" s="89"/>
      <c r="Z388" s="89"/>
      <c r="AA388" s="89"/>
      <c r="AB388" s="679"/>
    </row>
    <row r="389" spans="1:28" s="9" customFormat="1" ht="21" x14ac:dyDescent="0.2">
      <c r="A389" s="583"/>
      <c r="B389" s="583"/>
      <c r="C389" s="584"/>
      <c r="D389" s="583"/>
      <c r="E389" s="583"/>
      <c r="F389" s="583"/>
      <c r="G389" s="583"/>
      <c r="H389" s="159" t="s">
        <v>1134</v>
      </c>
      <c r="I389" s="336">
        <v>23259</v>
      </c>
      <c r="J389" s="198">
        <v>51069</v>
      </c>
      <c r="K389" s="198">
        <v>772</v>
      </c>
      <c r="L389" s="198">
        <v>0</v>
      </c>
      <c r="M389" s="198">
        <v>0</v>
      </c>
      <c r="N389" s="198">
        <v>0</v>
      </c>
      <c r="O389" s="198">
        <v>0</v>
      </c>
      <c r="P389" s="198">
        <f t="shared" si="154"/>
        <v>0</v>
      </c>
      <c r="Q389" s="357">
        <v>0</v>
      </c>
      <c r="R389" s="357">
        <v>0</v>
      </c>
      <c r="S389" s="198">
        <v>0</v>
      </c>
      <c r="T389" s="198">
        <v>0</v>
      </c>
      <c r="U389" s="198">
        <f t="shared" si="156"/>
        <v>0</v>
      </c>
      <c r="V389" s="679"/>
      <c r="W389" s="89"/>
      <c r="X389" s="89"/>
      <c r="Y389" s="89"/>
      <c r="Z389" s="89"/>
      <c r="AA389" s="89"/>
      <c r="AB389" s="679"/>
    </row>
    <row r="390" spans="1:28" s="9" customFormat="1" ht="21" x14ac:dyDescent="0.2">
      <c r="A390" s="734"/>
      <c r="B390" s="734"/>
      <c r="C390" s="734"/>
      <c r="D390" s="734"/>
      <c r="E390" s="734"/>
      <c r="F390" s="734"/>
      <c r="G390" s="734"/>
      <c r="H390" s="693" t="s">
        <v>232</v>
      </c>
      <c r="I390" s="693"/>
      <c r="J390" s="226">
        <f>SUM(J386:J389)</f>
        <v>200000</v>
      </c>
      <c r="K390" s="226">
        <f t="shared" ref="K390:U390" si="167">SUM(K386:K389)</f>
        <v>7541</v>
      </c>
      <c r="L390" s="226">
        <f t="shared" si="167"/>
        <v>49086</v>
      </c>
      <c r="M390" s="226">
        <f t="shared" si="167"/>
        <v>2975</v>
      </c>
      <c r="N390" s="226">
        <f t="shared" si="167"/>
        <v>0</v>
      </c>
      <c r="O390" s="226">
        <f t="shared" si="167"/>
        <v>0</v>
      </c>
      <c r="P390" s="226">
        <f t="shared" si="167"/>
        <v>52061</v>
      </c>
      <c r="Q390" s="226">
        <f t="shared" si="167"/>
        <v>99845</v>
      </c>
      <c r="R390" s="226">
        <f t="shared" si="167"/>
        <v>3794</v>
      </c>
      <c r="S390" s="226">
        <f t="shared" si="167"/>
        <v>0</v>
      </c>
      <c r="T390" s="226">
        <f t="shared" si="167"/>
        <v>1199.0899999999999</v>
      </c>
      <c r="U390" s="226">
        <f t="shared" si="167"/>
        <v>104838.09</v>
      </c>
      <c r="V390" s="734"/>
      <c r="W390" s="89"/>
      <c r="X390" s="89"/>
      <c r="Y390" s="89"/>
      <c r="Z390" s="89"/>
      <c r="AA390" s="89"/>
      <c r="AB390" s="734"/>
    </row>
    <row r="391" spans="1:28" s="9" customFormat="1" ht="21" x14ac:dyDescent="0.2">
      <c r="A391" s="737">
        <v>33</v>
      </c>
      <c r="B391" s="737" t="s">
        <v>1312</v>
      </c>
      <c r="C391" s="739" t="s">
        <v>1313</v>
      </c>
      <c r="D391" s="737">
        <v>43489</v>
      </c>
      <c r="E391" s="737">
        <v>5</v>
      </c>
      <c r="F391" s="737" t="s">
        <v>87</v>
      </c>
      <c r="G391" s="737" t="s">
        <v>74</v>
      </c>
      <c r="H391" s="244" t="s">
        <v>1123</v>
      </c>
      <c r="I391" s="244">
        <v>22710</v>
      </c>
      <c r="J391" s="245">
        <v>36968</v>
      </c>
      <c r="K391" s="245">
        <v>2232</v>
      </c>
      <c r="L391" s="245">
        <v>0</v>
      </c>
      <c r="M391" s="245">
        <v>0</v>
      </c>
      <c r="N391" s="245">
        <v>0</v>
      </c>
      <c r="O391" s="245">
        <v>0</v>
      </c>
      <c r="P391" s="245">
        <f t="shared" si="154"/>
        <v>0</v>
      </c>
      <c r="Q391" s="245">
        <f>J391-L391</f>
        <v>36968</v>
      </c>
      <c r="R391" s="245">
        <f>K391-M391</f>
        <v>2232</v>
      </c>
      <c r="S391" s="245">
        <v>0</v>
      </c>
      <c r="T391" s="245">
        <v>1883.85</v>
      </c>
      <c r="U391" s="245">
        <f t="shared" si="156"/>
        <v>41083.85</v>
      </c>
      <c r="V391" s="727" t="s">
        <v>579</v>
      </c>
      <c r="W391" s="89"/>
      <c r="X391" s="89"/>
      <c r="Y391" s="89"/>
      <c r="Z391" s="89"/>
      <c r="AA391" s="89"/>
      <c r="AB391" s="727"/>
    </row>
    <row r="392" spans="1:28" s="9" customFormat="1" ht="21" x14ac:dyDescent="0.2">
      <c r="A392" s="583"/>
      <c r="B392" s="583"/>
      <c r="C392" s="584"/>
      <c r="D392" s="583"/>
      <c r="E392" s="583"/>
      <c r="F392" s="583"/>
      <c r="G392" s="583"/>
      <c r="H392" s="144" t="s">
        <v>1132</v>
      </c>
      <c r="I392" s="144">
        <v>22894</v>
      </c>
      <c r="J392" s="156">
        <v>37491</v>
      </c>
      <c r="K392" s="156">
        <v>1709</v>
      </c>
      <c r="L392" s="156">
        <v>0</v>
      </c>
      <c r="M392" s="156">
        <v>0</v>
      </c>
      <c r="N392" s="156">
        <v>0</v>
      </c>
      <c r="O392" s="156">
        <v>0</v>
      </c>
      <c r="P392" s="156">
        <f t="shared" si="154"/>
        <v>0</v>
      </c>
      <c r="Q392" s="245">
        <f t="shared" ref="Q392:Q393" si="168">J392-L392</f>
        <v>37491</v>
      </c>
      <c r="R392" s="245">
        <f t="shared" ref="R392:R393" si="169">K392-M392</f>
        <v>1709</v>
      </c>
      <c r="S392" s="156">
        <v>0</v>
      </c>
      <c r="T392" s="156">
        <v>493.03</v>
      </c>
      <c r="U392" s="156">
        <f t="shared" si="156"/>
        <v>39693.03</v>
      </c>
      <c r="V392" s="679"/>
      <c r="W392" s="89"/>
      <c r="X392" s="89"/>
      <c r="Y392" s="89"/>
      <c r="Z392" s="89"/>
      <c r="AA392" s="89"/>
      <c r="AB392" s="679"/>
    </row>
    <row r="393" spans="1:28" s="9" customFormat="1" ht="21" x14ac:dyDescent="0.2">
      <c r="A393" s="583"/>
      <c r="B393" s="583"/>
      <c r="C393" s="584"/>
      <c r="D393" s="583"/>
      <c r="E393" s="583"/>
      <c r="F393" s="583"/>
      <c r="G393" s="583"/>
      <c r="H393" s="144" t="s">
        <v>1133</v>
      </c>
      <c r="I393" s="497">
        <v>23075</v>
      </c>
      <c r="J393" s="156">
        <v>38076</v>
      </c>
      <c r="K393" s="156">
        <v>1124</v>
      </c>
      <c r="L393" s="156">
        <v>0</v>
      </c>
      <c r="M393" s="156">
        <v>0</v>
      </c>
      <c r="N393" s="156">
        <v>0</v>
      </c>
      <c r="O393" s="156">
        <v>0</v>
      </c>
      <c r="P393" s="156">
        <f t="shared" si="154"/>
        <v>0</v>
      </c>
      <c r="Q393" s="245">
        <f t="shared" si="168"/>
        <v>38076</v>
      </c>
      <c r="R393" s="245">
        <f t="shared" si="169"/>
        <v>1124</v>
      </c>
      <c r="S393" s="156">
        <v>0</v>
      </c>
      <c r="T393" s="156">
        <v>0</v>
      </c>
      <c r="U393" s="156">
        <f t="shared" si="156"/>
        <v>39200</v>
      </c>
      <c r="V393" s="679"/>
      <c r="W393" s="89"/>
      <c r="X393" s="89"/>
      <c r="Y393" s="89"/>
      <c r="Z393" s="89"/>
      <c r="AA393" s="89"/>
      <c r="AB393" s="679"/>
    </row>
    <row r="394" spans="1:28" s="9" customFormat="1" ht="21" x14ac:dyDescent="0.2">
      <c r="A394" s="583"/>
      <c r="B394" s="583"/>
      <c r="C394" s="584"/>
      <c r="D394" s="583"/>
      <c r="E394" s="583"/>
      <c r="F394" s="583"/>
      <c r="G394" s="583"/>
      <c r="H394" s="159" t="s">
        <v>1134</v>
      </c>
      <c r="I394" s="336">
        <v>23259</v>
      </c>
      <c r="J394" s="198">
        <v>37465</v>
      </c>
      <c r="K394" s="198">
        <v>567</v>
      </c>
      <c r="L394" s="198">
        <v>0</v>
      </c>
      <c r="M394" s="198">
        <v>0</v>
      </c>
      <c r="N394" s="198">
        <v>0</v>
      </c>
      <c r="O394" s="198">
        <v>0</v>
      </c>
      <c r="P394" s="198">
        <f t="shared" si="154"/>
        <v>0</v>
      </c>
      <c r="Q394" s="198">
        <v>0</v>
      </c>
      <c r="R394" s="198">
        <v>0</v>
      </c>
      <c r="S394" s="198">
        <v>0</v>
      </c>
      <c r="T394" s="198">
        <v>0</v>
      </c>
      <c r="U394" s="198">
        <f t="shared" si="156"/>
        <v>0</v>
      </c>
      <c r="V394" s="679"/>
      <c r="W394" s="89"/>
      <c r="X394" s="89"/>
      <c r="Y394" s="89"/>
      <c r="Z394" s="89"/>
      <c r="AA394" s="89"/>
      <c r="AB394" s="679"/>
    </row>
    <row r="395" spans="1:28" s="9" customFormat="1" ht="21" x14ac:dyDescent="0.2">
      <c r="A395" s="733"/>
      <c r="B395" s="733"/>
      <c r="C395" s="733"/>
      <c r="D395" s="733"/>
      <c r="E395" s="733"/>
      <c r="F395" s="733"/>
      <c r="G395" s="733"/>
      <c r="H395" s="693" t="s">
        <v>232</v>
      </c>
      <c r="I395" s="693"/>
      <c r="J395" s="226">
        <f>SUM(J391:J394)</f>
        <v>150000</v>
      </c>
      <c r="K395" s="226">
        <f t="shared" ref="K395:U395" si="170">SUM(K391:K394)</f>
        <v>5632</v>
      </c>
      <c r="L395" s="226">
        <f t="shared" si="170"/>
        <v>0</v>
      </c>
      <c r="M395" s="226">
        <f t="shared" si="170"/>
        <v>0</v>
      </c>
      <c r="N395" s="226">
        <f t="shared" si="170"/>
        <v>0</v>
      </c>
      <c r="O395" s="226">
        <f t="shared" si="170"/>
        <v>0</v>
      </c>
      <c r="P395" s="226">
        <f t="shared" si="170"/>
        <v>0</v>
      </c>
      <c r="Q395" s="226">
        <f t="shared" si="170"/>
        <v>112535</v>
      </c>
      <c r="R395" s="226">
        <f t="shared" si="170"/>
        <v>5065</v>
      </c>
      <c r="S395" s="226">
        <f t="shared" si="170"/>
        <v>0</v>
      </c>
      <c r="T395" s="226">
        <f t="shared" si="170"/>
        <v>2376.88</v>
      </c>
      <c r="U395" s="226">
        <f t="shared" si="170"/>
        <v>119976.88</v>
      </c>
      <c r="V395" s="733"/>
      <c r="W395" s="89"/>
      <c r="X395" s="89"/>
      <c r="Y395" s="89"/>
      <c r="Z395" s="89"/>
      <c r="AA395" s="89"/>
      <c r="AB395" s="733"/>
    </row>
    <row r="396" spans="1:28" s="9" customFormat="1" ht="21" x14ac:dyDescent="0.2">
      <c r="A396" s="603">
        <v>34</v>
      </c>
      <c r="B396" s="603" t="s">
        <v>1314</v>
      </c>
      <c r="C396" s="601" t="s">
        <v>1315</v>
      </c>
      <c r="D396" s="603" t="s">
        <v>1316</v>
      </c>
      <c r="E396" s="603">
        <v>15</v>
      </c>
      <c r="F396" s="603" t="s">
        <v>90</v>
      </c>
      <c r="G396" s="603" t="s">
        <v>74</v>
      </c>
      <c r="H396" s="153" t="s">
        <v>1123</v>
      </c>
      <c r="I396" s="153">
        <v>22498</v>
      </c>
      <c r="J396" s="161">
        <v>24388</v>
      </c>
      <c r="K396" s="161">
        <v>1512</v>
      </c>
      <c r="L396" s="161">
        <v>24388</v>
      </c>
      <c r="M396" s="161">
        <v>1512</v>
      </c>
      <c r="N396" s="161">
        <v>0</v>
      </c>
      <c r="O396" s="161">
        <v>0</v>
      </c>
      <c r="P396" s="161">
        <f t="shared" si="154"/>
        <v>25900</v>
      </c>
      <c r="Q396" s="161">
        <f t="shared" ref="Q396:R399" si="171">J396-L396</f>
        <v>0</v>
      </c>
      <c r="R396" s="161">
        <f t="shared" si="171"/>
        <v>0</v>
      </c>
      <c r="S396" s="161">
        <v>0</v>
      </c>
      <c r="T396" s="161">
        <v>0</v>
      </c>
      <c r="U396" s="161">
        <f t="shared" si="156"/>
        <v>0</v>
      </c>
      <c r="V396" s="681">
        <v>22955</v>
      </c>
      <c r="W396" s="89"/>
      <c r="X396" s="89"/>
      <c r="Y396" s="89"/>
      <c r="Z396" s="89"/>
      <c r="AA396" s="89"/>
      <c r="AB396" s="681"/>
    </row>
    <row r="397" spans="1:28" s="9" customFormat="1" ht="21" x14ac:dyDescent="0.2">
      <c r="A397" s="583"/>
      <c r="B397" s="583"/>
      <c r="C397" s="584"/>
      <c r="D397" s="583"/>
      <c r="E397" s="583"/>
      <c r="F397" s="583"/>
      <c r="G397" s="583"/>
      <c r="H397" s="144" t="s">
        <v>1132</v>
      </c>
      <c r="I397" s="144">
        <v>22682</v>
      </c>
      <c r="J397" s="156">
        <v>24775</v>
      </c>
      <c r="K397" s="156">
        <v>1125</v>
      </c>
      <c r="L397" s="156">
        <v>6875</v>
      </c>
      <c r="M397" s="156">
        <v>1125</v>
      </c>
      <c r="N397" s="156">
        <v>0</v>
      </c>
      <c r="O397" s="156">
        <v>0</v>
      </c>
      <c r="P397" s="156">
        <f t="shared" si="154"/>
        <v>8000</v>
      </c>
      <c r="Q397" s="494">
        <f t="shared" si="171"/>
        <v>17900</v>
      </c>
      <c r="R397" s="494">
        <f t="shared" si="171"/>
        <v>0</v>
      </c>
      <c r="S397" s="156">
        <v>0</v>
      </c>
      <c r="T397" s="156">
        <v>1185.29</v>
      </c>
      <c r="U397" s="156">
        <f t="shared" si="156"/>
        <v>19085.29</v>
      </c>
      <c r="V397" s="682"/>
      <c r="W397" s="89"/>
      <c r="X397" s="89"/>
      <c r="Y397" s="89"/>
      <c r="Z397" s="89"/>
      <c r="AA397" s="89"/>
      <c r="AB397" s="682"/>
    </row>
    <row r="398" spans="1:28" s="9" customFormat="1" ht="21" x14ac:dyDescent="0.2">
      <c r="A398" s="583"/>
      <c r="B398" s="583"/>
      <c r="C398" s="584"/>
      <c r="D398" s="583"/>
      <c r="E398" s="583"/>
      <c r="F398" s="583"/>
      <c r="G398" s="583"/>
      <c r="H398" s="144" t="s">
        <v>1133</v>
      </c>
      <c r="I398" s="144">
        <v>22863</v>
      </c>
      <c r="J398" s="156">
        <v>25131</v>
      </c>
      <c r="K398" s="156">
        <v>769</v>
      </c>
      <c r="L398" s="156">
        <v>0</v>
      </c>
      <c r="M398" s="156">
        <v>0</v>
      </c>
      <c r="N398" s="156">
        <v>0</v>
      </c>
      <c r="O398" s="156">
        <v>0</v>
      </c>
      <c r="P398" s="156">
        <f t="shared" si="154"/>
        <v>0</v>
      </c>
      <c r="Q398" s="494">
        <f t="shared" si="171"/>
        <v>25131</v>
      </c>
      <c r="R398" s="494">
        <f t="shared" si="171"/>
        <v>769</v>
      </c>
      <c r="S398" s="156">
        <v>0</v>
      </c>
      <c r="T398" s="156">
        <v>490.57</v>
      </c>
      <c r="U398" s="156">
        <f t="shared" si="156"/>
        <v>26390.57</v>
      </c>
      <c r="V398" s="682"/>
      <c r="W398" s="89"/>
      <c r="X398" s="89"/>
      <c r="Y398" s="89"/>
      <c r="Z398" s="89"/>
      <c r="AA398" s="89"/>
      <c r="AB398" s="682"/>
    </row>
    <row r="399" spans="1:28" s="9" customFormat="1" ht="21" x14ac:dyDescent="0.2">
      <c r="A399" s="583"/>
      <c r="B399" s="583"/>
      <c r="C399" s="584"/>
      <c r="D399" s="583"/>
      <c r="E399" s="583"/>
      <c r="F399" s="583"/>
      <c r="G399" s="583"/>
      <c r="H399" s="159" t="s">
        <v>1134</v>
      </c>
      <c r="I399" s="496">
        <v>23047</v>
      </c>
      <c r="J399" s="198">
        <v>25706</v>
      </c>
      <c r="K399" s="198">
        <v>382</v>
      </c>
      <c r="L399" s="198">
        <v>0</v>
      </c>
      <c r="M399" s="198">
        <v>0</v>
      </c>
      <c r="N399" s="198">
        <v>0</v>
      </c>
      <c r="O399" s="198">
        <v>0</v>
      </c>
      <c r="P399" s="198">
        <f t="shared" si="154"/>
        <v>0</v>
      </c>
      <c r="Q399" s="494">
        <f t="shared" si="171"/>
        <v>25706</v>
      </c>
      <c r="R399" s="494">
        <f t="shared" si="171"/>
        <v>382</v>
      </c>
      <c r="S399" s="198">
        <v>0</v>
      </c>
      <c r="T399" s="198">
        <v>0</v>
      </c>
      <c r="U399" s="198">
        <f t="shared" si="156"/>
        <v>26088</v>
      </c>
      <c r="V399" s="682"/>
      <c r="W399" s="89"/>
      <c r="X399" s="89"/>
      <c r="Y399" s="89"/>
      <c r="Z399" s="89"/>
      <c r="AA399" s="89"/>
      <c r="AB399" s="682"/>
    </row>
    <row r="400" spans="1:28" s="9" customFormat="1" ht="21" x14ac:dyDescent="0.2">
      <c r="A400" s="734"/>
      <c r="B400" s="734"/>
      <c r="C400" s="734"/>
      <c r="D400" s="734"/>
      <c r="E400" s="734"/>
      <c r="F400" s="734"/>
      <c r="G400" s="734"/>
      <c r="H400" s="693" t="s">
        <v>232</v>
      </c>
      <c r="I400" s="693"/>
      <c r="J400" s="226">
        <f>SUM(J396:J399)</f>
        <v>100000</v>
      </c>
      <c r="K400" s="226">
        <f t="shared" ref="K400:U400" si="172">SUM(K396:K399)</f>
        <v>3788</v>
      </c>
      <c r="L400" s="226">
        <f t="shared" si="172"/>
        <v>31263</v>
      </c>
      <c r="M400" s="226">
        <f t="shared" si="172"/>
        <v>2637</v>
      </c>
      <c r="N400" s="226">
        <f t="shared" si="172"/>
        <v>0</v>
      </c>
      <c r="O400" s="226">
        <f t="shared" si="172"/>
        <v>0</v>
      </c>
      <c r="P400" s="226">
        <f t="shared" si="172"/>
        <v>33900</v>
      </c>
      <c r="Q400" s="226">
        <f t="shared" si="172"/>
        <v>68737</v>
      </c>
      <c r="R400" s="226">
        <f t="shared" si="172"/>
        <v>1151</v>
      </c>
      <c r="S400" s="226">
        <f t="shared" si="172"/>
        <v>0</v>
      </c>
      <c r="T400" s="226">
        <f t="shared" si="172"/>
        <v>1675.86</v>
      </c>
      <c r="U400" s="226">
        <f t="shared" si="172"/>
        <v>71563.86</v>
      </c>
      <c r="V400" s="734"/>
      <c r="W400" s="89"/>
      <c r="X400" s="89"/>
      <c r="Y400" s="89"/>
      <c r="Z400" s="89"/>
      <c r="AA400" s="89"/>
      <c r="AB400" s="734"/>
    </row>
    <row r="401" spans="1:28" s="9" customFormat="1" ht="21" x14ac:dyDescent="0.2">
      <c r="A401" s="603">
        <v>35</v>
      </c>
      <c r="B401" s="603" t="s">
        <v>1317</v>
      </c>
      <c r="C401" s="601" t="s">
        <v>1318</v>
      </c>
      <c r="D401" s="603">
        <v>34</v>
      </c>
      <c r="E401" s="603">
        <v>7</v>
      </c>
      <c r="F401" s="603" t="s">
        <v>90</v>
      </c>
      <c r="G401" s="603" t="s">
        <v>74</v>
      </c>
      <c r="H401" s="153" t="s">
        <v>1123</v>
      </c>
      <c r="I401" s="153">
        <v>22710</v>
      </c>
      <c r="J401" s="161">
        <v>48925</v>
      </c>
      <c r="K401" s="161">
        <v>2975</v>
      </c>
      <c r="L401" s="161">
        <v>48925</v>
      </c>
      <c r="M401" s="161">
        <v>2975</v>
      </c>
      <c r="N401" s="161">
        <v>0</v>
      </c>
      <c r="O401" s="161">
        <v>0</v>
      </c>
      <c r="P401" s="161">
        <f t="shared" si="154"/>
        <v>51900</v>
      </c>
      <c r="Q401" s="161">
        <f>J401-L401</f>
        <v>0</v>
      </c>
      <c r="R401" s="161">
        <f>K401-M401</f>
        <v>0</v>
      </c>
      <c r="S401" s="161">
        <v>0</v>
      </c>
      <c r="T401" s="161">
        <v>0</v>
      </c>
      <c r="U401" s="161">
        <f t="shared" si="156"/>
        <v>0</v>
      </c>
      <c r="V401" s="678">
        <v>23089</v>
      </c>
      <c r="W401" s="89"/>
      <c r="X401" s="89"/>
      <c r="Y401" s="89"/>
      <c r="Z401" s="89"/>
      <c r="AA401" s="89"/>
      <c r="AB401" s="678"/>
    </row>
    <row r="402" spans="1:28" s="9" customFormat="1" ht="21" x14ac:dyDescent="0.2">
      <c r="A402" s="583"/>
      <c r="B402" s="583"/>
      <c r="C402" s="584"/>
      <c r="D402" s="583"/>
      <c r="E402" s="583"/>
      <c r="F402" s="583"/>
      <c r="G402" s="583"/>
      <c r="H402" s="144" t="s">
        <v>1132</v>
      </c>
      <c r="I402" s="144">
        <v>22894</v>
      </c>
      <c r="J402" s="156">
        <v>49615</v>
      </c>
      <c r="K402" s="156">
        <v>2285</v>
      </c>
      <c r="L402" s="156">
        <v>49615</v>
      </c>
      <c r="M402" s="156">
        <v>2285</v>
      </c>
      <c r="N402" s="156">
        <v>0</v>
      </c>
      <c r="O402" s="156">
        <v>0</v>
      </c>
      <c r="P402" s="156">
        <f t="shared" si="154"/>
        <v>51900</v>
      </c>
      <c r="Q402" s="499">
        <f t="shared" ref="Q402:Q403" si="173">J402-L402</f>
        <v>0</v>
      </c>
      <c r="R402" s="499">
        <f t="shared" ref="R402:R403" si="174">K402-M402</f>
        <v>0</v>
      </c>
      <c r="S402" s="156">
        <v>0</v>
      </c>
      <c r="T402" s="156">
        <v>0</v>
      </c>
      <c r="U402" s="156">
        <f t="shared" si="156"/>
        <v>0</v>
      </c>
      <c r="V402" s="679"/>
      <c r="W402" s="89"/>
      <c r="X402" s="89"/>
      <c r="Y402" s="89"/>
      <c r="Z402" s="89"/>
      <c r="AA402" s="89"/>
      <c r="AB402" s="679"/>
    </row>
    <row r="403" spans="1:28" s="9" customFormat="1" ht="21" x14ac:dyDescent="0.2">
      <c r="A403" s="583"/>
      <c r="B403" s="583"/>
      <c r="C403" s="584"/>
      <c r="D403" s="583"/>
      <c r="E403" s="583"/>
      <c r="F403" s="583"/>
      <c r="G403" s="583"/>
      <c r="H403" s="144" t="s">
        <v>1133</v>
      </c>
      <c r="I403" s="497">
        <v>23075</v>
      </c>
      <c r="J403" s="156">
        <v>50391</v>
      </c>
      <c r="K403" s="156">
        <v>1509</v>
      </c>
      <c r="L403" s="156">
        <v>44265</v>
      </c>
      <c r="M403" s="156">
        <v>1155</v>
      </c>
      <c r="N403" s="156">
        <v>0</v>
      </c>
      <c r="O403" s="156">
        <v>0</v>
      </c>
      <c r="P403" s="156">
        <f t="shared" si="154"/>
        <v>45420</v>
      </c>
      <c r="Q403" s="499">
        <f t="shared" si="173"/>
        <v>6126</v>
      </c>
      <c r="R403" s="499">
        <f t="shared" si="174"/>
        <v>354</v>
      </c>
      <c r="S403" s="156">
        <v>0</v>
      </c>
      <c r="T403" s="156">
        <v>0</v>
      </c>
      <c r="U403" s="156">
        <f t="shared" si="156"/>
        <v>6480</v>
      </c>
      <c r="V403" s="679"/>
      <c r="W403" s="89"/>
      <c r="X403" s="89"/>
      <c r="Y403" s="89"/>
      <c r="Z403" s="89"/>
      <c r="AA403" s="89"/>
      <c r="AB403" s="679"/>
    </row>
    <row r="404" spans="1:28" s="9" customFormat="1" ht="21" x14ac:dyDescent="0.2">
      <c r="A404" s="583"/>
      <c r="B404" s="583"/>
      <c r="C404" s="584"/>
      <c r="D404" s="583"/>
      <c r="E404" s="583"/>
      <c r="F404" s="583"/>
      <c r="G404" s="583"/>
      <c r="H404" s="159" t="s">
        <v>1134</v>
      </c>
      <c r="I404" s="336">
        <v>23259</v>
      </c>
      <c r="J404" s="198">
        <v>51069</v>
      </c>
      <c r="K404" s="198">
        <v>772</v>
      </c>
      <c r="L404" s="198">
        <v>0</v>
      </c>
      <c r="M404" s="198">
        <v>0</v>
      </c>
      <c r="N404" s="198">
        <v>0</v>
      </c>
      <c r="O404" s="198">
        <v>0</v>
      </c>
      <c r="P404" s="198">
        <f t="shared" si="154"/>
        <v>0</v>
      </c>
      <c r="Q404" s="198">
        <v>0</v>
      </c>
      <c r="R404" s="198">
        <v>0</v>
      </c>
      <c r="S404" s="198">
        <v>0</v>
      </c>
      <c r="T404" s="198">
        <v>0</v>
      </c>
      <c r="U404" s="198">
        <f t="shared" si="156"/>
        <v>0</v>
      </c>
      <c r="V404" s="679"/>
      <c r="W404" s="89"/>
      <c r="X404" s="89"/>
      <c r="Y404" s="89"/>
      <c r="Z404" s="89"/>
      <c r="AA404" s="89"/>
      <c r="AB404" s="679"/>
    </row>
    <row r="405" spans="1:28" s="9" customFormat="1" ht="21" x14ac:dyDescent="0.2">
      <c r="A405" s="734"/>
      <c r="B405" s="734"/>
      <c r="C405" s="734"/>
      <c r="D405" s="734"/>
      <c r="E405" s="734"/>
      <c r="F405" s="734"/>
      <c r="G405" s="734"/>
      <c r="H405" s="693" t="s">
        <v>232</v>
      </c>
      <c r="I405" s="693"/>
      <c r="J405" s="226">
        <f>SUM(J401:J404)</f>
        <v>200000</v>
      </c>
      <c r="K405" s="226">
        <f t="shared" ref="K405:U405" si="175">SUM(K401:K404)</f>
        <v>7541</v>
      </c>
      <c r="L405" s="226">
        <f t="shared" si="175"/>
        <v>142805</v>
      </c>
      <c r="M405" s="226">
        <f t="shared" si="175"/>
        <v>6415</v>
      </c>
      <c r="N405" s="226">
        <f t="shared" si="175"/>
        <v>0</v>
      </c>
      <c r="O405" s="226">
        <f t="shared" si="175"/>
        <v>0</v>
      </c>
      <c r="P405" s="226">
        <f t="shared" si="175"/>
        <v>149220</v>
      </c>
      <c r="Q405" s="226">
        <f t="shared" si="175"/>
        <v>6126</v>
      </c>
      <c r="R405" s="226">
        <f t="shared" si="175"/>
        <v>354</v>
      </c>
      <c r="S405" s="226">
        <f t="shared" si="175"/>
        <v>0</v>
      </c>
      <c r="T405" s="226">
        <f t="shared" si="175"/>
        <v>0</v>
      </c>
      <c r="U405" s="226">
        <f t="shared" si="175"/>
        <v>6480</v>
      </c>
      <c r="V405" s="734"/>
      <c r="W405" s="89"/>
      <c r="X405" s="89"/>
      <c r="Y405" s="89"/>
      <c r="Z405" s="89"/>
      <c r="AA405" s="89"/>
      <c r="AB405" s="734"/>
    </row>
    <row r="406" spans="1:28" s="9" customFormat="1" ht="21" x14ac:dyDescent="0.2">
      <c r="A406" s="737">
        <v>36</v>
      </c>
      <c r="B406" s="737" t="s">
        <v>159</v>
      </c>
      <c r="C406" s="739" t="s">
        <v>1319</v>
      </c>
      <c r="D406" s="737">
        <v>9</v>
      </c>
      <c r="E406" s="737">
        <v>12</v>
      </c>
      <c r="F406" s="737" t="s">
        <v>578</v>
      </c>
      <c r="G406" s="737" t="s">
        <v>74</v>
      </c>
      <c r="H406" s="244" t="s">
        <v>1123</v>
      </c>
      <c r="I406" s="244">
        <v>22710</v>
      </c>
      <c r="J406" s="245">
        <v>24412</v>
      </c>
      <c r="K406" s="245">
        <v>1488</v>
      </c>
      <c r="L406" s="245">
        <v>24412</v>
      </c>
      <c r="M406" s="245">
        <v>1488</v>
      </c>
      <c r="N406" s="245">
        <v>0</v>
      </c>
      <c r="O406" s="245">
        <v>0</v>
      </c>
      <c r="P406" s="245">
        <f t="shared" si="154"/>
        <v>25900</v>
      </c>
      <c r="Q406" s="245">
        <f>J406-L406</f>
        <v>0</v>
      </c>
      <c r="R406" s="245">
        <f>K406-M406</f>
        <v>0</v>
      </c>
      <c r="S406" s="245">
        <v>0</v>
      </c>
      <c r="T406" s="245">
        <v>0</v>
      </c>
      <c r="U406" s="245">
        <f t="shared" si="156"/>
        <v>0</v>
      </c>
      <c r="V406" s="651">
        <v>22992</v>
      </c>
      <c r="W406" s="89"/>
      <c r="X406" s="89"/>
      <c r="Y406" s="89"/>
      <c r="Z406" s="89"/>
      <c r="AA406" s="89"/>
      <c r="AB406" s="651"/>
    </row>
    <row r="407" spans="1:28" s="9" customFormat="1" ht="21" x14ac:dyDescent="0.2">
      <c r="A407" s="583"/>
      <c r="B407" s="583"/>
      <c r="C407" s="584"/>
      <c r="D407" s="583"/>
      <c r="E407" s="583"/>
      <c r="F407" s="583"/>
      <c r="G407" s="583"/>
      <c r="H407" s="144" t="s">
        <v>1132</v>
      </c>
      <c r="I407" s="144">
        <v>22894</v>
      </c>
      <c r="J407" s="156">
        <v>24757</v>
      </c>
      <c r="K407" s="156">
        <v>1143</v>
      </c>
      <c r="L407" s="156">
        <v>8857</v>
      </c>
      <c r="M407" s="156">
        <v>1143</v>
      </c>
      <c r="N407" s="156">
        <v>0</v>
      </c>
      <c r="O407" s="156">
        <v>0</v>
      </c>
      <c r="P407" s="156">
        <f t="shared" si="154"/>
        <v>10000</v>
      </c>
      <c r="Q407" s="245">
        <f t="shared" ref="Q407:Q408" si="176">J407-L407</f>
        <v>15900</v>
      </c>
      <c r="R407" s="245">
        <f t="shared" ref="R407:R408" si="177">K407-M407</f>
        <v>0</v>
      </c>
      <c r="S407" s="156">
        <v>0</v>
      </c>
      <c r="T407" s="156">
        <v>498.53</v>
      </c>
      <c r="U407" s="156">
        <f t="shared" si="156"/>
        <v>16398.53</v>
      </c>
      <c r="V407" s="618"/>
      <c r="W407" s="89"/>
      <c r="X407" s="89"/>
      <c r="Y407" s="89"/>
      <c r="Z407" s="89"/>
      <c r="AA407" s="89"/>
      <c r="AB407" s="618"/>
    </row>
    <row r="408" spans="1:28" s="9" customFormat="1" ht="21" x14ac:dyDescent="0.2">
      <c r="A408" s="583"/>
      <c r="B408" s="583"/>
      <c r="C408" s="584"/>
      <c r="D408" s="583"/>
      <c r="E408" s="583"/>
      <c r="F408" s="583"/>
      <c r="G408" s="583"/>
      <c r="H408" s="144" t="s">
        <v>1133</v>
      </c>
      <c r="I408" s="497">
        <v>23075</v>
      </c>
      <c r="J408" s="156">
        <v>25144</v>
      </c>
      <c r="K408" s="156">
        <v>756</v>
      </c>
      <c r="L408" s="156">
        <v>0</v>
      </c>
      <c r="M408" s="156">
        <v>0</v>
      </c>
      <c r="N408" s="156">
        <v>0</v>
      </c>
      <c r="O408" s="156">
        <v>0</v>
      </c>
      <c r="P408" s="156">
        <f t="shared" si="154"/>
        <v>0</v>
      </c>
      <c r="Q408" s="245">
        <f t="shared" si="176"/>
        <v>25144</v>
      </c>
      <c r="R408" s="245">
        <f t="shared" si="177"/>
        <v>756</v>
      </c>
      <c r="S408" s="156">
        <v>0</v>
      </c>
      <c r="T408" s="156">
        <v>0</v>
      </c>
      <c r="U408" s="156">
        <f t="shared" si="156"/>
        <v>25900</v>
      </c>
      <c r="V408" s="618"/>
      <c r="W408" s="89"/>
      <c r="X408" s="89"/>
      <c r="Y408" s="89"/>
      <c r="Z408" s="89"/>
      <c r="AA408" s="89"/>
      <c r="AB408" s="618"/>
    </row>
    <row r="409" spans="1:28" s="9" customFormat="1" ht="21" x14ac:dyDescent="0.2">
      <c r="A409" s="583"/>
      <c r="B409" s="583"/>
      <c r="C409" s="584"/>
      <c r="D409" s="583"/>
      <c r="E409" s="583"/>
      <c r="F409" s="583"/>
      <c r="G409" s="583"/>
      <c r="H409" s="159" t="s">
        <v>1134</v>
      </c>
      <c r="I409" s="336">
        <v>23259</v>
      </c>
      <c r="J409" s="198">
        <v>25687</v>
      </c>
      <c r="K409" s="198">
        <v>388</v>
      </c>
      <c r="L409" s="198">
        <v>0</v>
      </c>
      <c r="M409" s="198">
        <v>0</v>
      </c>
      <c r="N409" s="198">
        <v>0</v>
      </c>
      <c r="O409" s="198">
        <v>0</v>
      </c>
      <c r="P409" s="198">
        <f t="shared" si="154"/>
        <v>0</v>
      </c>
      <c r="Q409" s="198">
        <v>0</v>
      </c>
      <c r="R409" s="198">
        <v>0</v>
      </c>
      <c r="S409" s="198">
        <v>0</v>
      </c>
      <c r="T409" s="198">
        <v>0</v>
      </c>
      <c r="U409" s="198">
        <f t="shared" si="156"/>
        <v>0</v>
      </c>
      <c r="V409" s="618"/>
      <c r="W409" s="89"/>
      <c r="X409" s="89"/>
      <c r="Y409" s="89"/>
      <c r="Z409" s="89"/>
      <c r="AA409" s="89"/>
      <c r="AB409" s="618"/>
    </row>
    <row r="410" spans="1:28" s="9" customFormat="1" ht="21" x14ac:dyDescent="0.2">
      <c r="A410" s="733"/>
      <c r="B410" s="733"/>
      <c r="C410" s="733"/>
      <c r="D410" s="733"/>
      <c r="E410" s="733"/>
      <c r="F410" s="733"/>
      <c r="G410" s="733"/>
      <c r="H410" s="693" t="s">
        <v>232</v>
      </c>
      <c r="I410" s="693"/>
      <c r="J410" s="226">
        <f>SUM(J406:J409)</f>
        <v>100000</v>
      </c>
      <c r="K410" s="226">
        <f t="shared" ref="K410:U410" si="178">SUM(K406:K409)</f>
        <v>3775</v>
      </c>
      <c r="L410" s="226">
        <f t="shared" si="178"/>
        <v>33269</v>
      </c>
      <c r="M410" s="226">
        <f t="shared" si="178"/>
        <v>2631</v>
      </c>
      <c r="N410" s="226">
        <f t="shared" si="178"/>
        <v>0</v>
      </c>
      <c r="O410" s="226">
        <f t="shared" si="178"/>
        <v>0</v>
      </c>
      <c r="P410" s="226">
        <f t="shared" si="178"/>
        <v>35900</v>
      </c>
      <c r="Q410" s="226">
        <f t="shared" si="178"/>
        <v>41044</v>
      </c>
      <c r="R410" s="226">
        <f t="shared" si="178"/>
        <v>756</v>
      </c>
      <c r="S410" s="226">
        <f t="shared" si="178"/>
        <v>0</v>
      </c>
      <c r="T410" s="226">
        <f t="shared" si="178"/>
        <v>498.53</v>
      </c>
      <c r="U410" s="226">
        <f t="shared" si="178"/>
        <v>42298.53</v>
      </c>
      <c r="V410" s="733"/>
      <c r="W410" s="89"/>
      <c r="X410" s="89"/>
      <c r="Y410" s="89"/>
      <c r="Z410" s="89"/>
      <c r="AA410" s="89"/>
      <c r="AB410" s="733"/>
    </row>
    <row r="411" spans="1:28" s="9" customFormat="1" ht="21" x14ac:dyDescent="0.2">
      <c r="A411" s="603">
        <v>37</v>
      </c>
      <c r="B411" s="603" t="s">
        <v>1268</v>
      </c>
      <c r="C411" s="601" t="s">
        <v>1320</v>
      </c>
      <c r="D411" s="603">
        <v>533</v>
      </c>
      <c r="E411" s="603">
        <v>2</v>
      </c>
      <c r="F411" s="603" t="s">
        <v>90</v>
      </c>
      <c r="G411" s="603" t="s">
        <v>74</v>
      </c>
      <c r="H411" s="153" t="s">
        <v>1123</v>
      </c>
      <c r="I411" s="153">
        <v>22710</v>
      </c>
      <c r="J411" s="161">
        <v>48925</v>
      </c>
      <c r="K411" s="161">
        <v>2975</v>
      </c>
      <c r="L411" s="161">
        <v>48925</v>
      </c>
      <c r="M411" s="161">
        <v>2975</v>
      </c>
      <c r="N411" s="161">
        <v>0</v>
      </c>
      <c r="O411" s="161">
        <v>0</v>
      </c>
      <c r="P411" s="161">
        <f t="shared" si="154"/>
        <v>51900</v>
      </c>
      <c r="Q411" s="161">
        <f>J411-L411</f>
        <v>0</v>
      </c>
      <c r="R411" s="161">
        <f>K411-M411</f>
        <v>0</v>
      </c>
      <c r="S411" s="161">
        <v>0</v>
      </c>
      <c r="T411" s="161">
        <v>0</v>
      </c>
      <c r="U411" s="161">
        <f t="shared" si="156"/>
        <v>0</v>
      </c>
      <c r="V411" s="617">
        <v>242067</v>
      </c>
      <c r="W411" s="89"/>
      <c r="X411" s="89"/>
      <c r="Y411" s="89"/>
      <c r="Z411" s="89"/>
      <c r="AA411" s="89"/>
      <c r="AB411" s="617"/>
    </row>
    <row r="412" spans="1:28" s="9" customFormat="1" ht="21" x14ac:dyDescent="0.2">
      <c r="A412" s="583"/>
      <c r="B412" s="583"/>
      <c r="C412" s="584"/>
      <c r="D412" s="583"/>
      <c r="E412" s="583"/>
      <c r="F412" s="583"/>
      <c r="G412" s="583"/>
      <c r="H412" s="144" t="s">
        <v>1132</v>
      </c>
      <c r="I412" s="144">
        <v>22894</v>
      </c>
      <c r="J412" s="156">
        <v>49615</v>
      </c>
      <c r="K412" s="156">
        <v>2285</v>
      </c>
      <c r="L412" s="156">
        <v>49615</v>
      </c>
      <c r="M412" s="156">
        <v>2285</v>
      </c>
      <c r="N412" s="156">
        <v>0</v>
      </c>
      <c r="O412" s="156">
        <v>0</v>
      </c>
      <c r="P412" s="156">
        <f t="shared" si="154"/>
        <v>51900</v>
      </c>
      <c r="Q412" s="499">
        <f t="shared" ref="Q412:Q413" si="179">J412-L412</f>
        <v>0</v>
      </c>
      <c r="R412" s="499">
        <f t="shared" ref="R412:R413" si="180">K412-M412</f>
        <v>0</v>
      </c>
      <c r="S412" s="156">
        <v>0</v>
      </c>
      <c r="T412" s="156">
        <v>265.07</v>
      </c>
      <c r="U412" s="156">
        <f t="shared" si="156"/>
        <v>265.07</v>
      </c>
      <c r="V412" s="618"/>
      <c r="W412" s="89"/>
      <c r="X412" s="89"/>
      <c r="Y412" s="89"/>
      <c r="Z412" s="89"/>
      <c r="AA412" s="89"/>
      <c r="AB412" s="618"/>
    </row>
    <row r="413" spans="1:28" s="9" customFormat="1" ht="21" x14ac:dyDescent="0.2">
      <c r="A413" s="583"/>
      <c r="B413" s="583"/>
      <c r="C413" s="584"/>
      <c r="D413" s="583"/>
      <c r="E413" s="583"/>
      <c r="F413" s="583"/>
      <c r="G413" s="583"/>
      <c r="H413" s="144" t="s">
        <v>1133</v>
      </c>
      <c r="I413" s="497">
        <v>23075</v>
      </c>
      <c r="J413" s="156">
        <v>50391</v>
      </c>
      <c r="K413" s="156">
        <v>1509</v>
      </c>
      <c r="L413" s="156">
        <v>0</v>
      </c>
      <c r="M413" s="156">
        <v>0</v>
      </c>
      <c r="N413" s="156">
        <v>0</v>
      </c>
      <c r="O413" s="156">
        <v>0</v>
      </c>
      <c r="P413" s="156">
        <f t="shared" si="154"/>
        <v>0</v>
      </c>
      <c r="Q413" s="499">
        <f t="shared" si="179"/>
        <v>50391</v>
      </c>
      <c r="R413" s="499">
        <f t="shared" si="180"/>
        <v>1509</v>
      </c>
      <c r="S413" s="156">
        <v>0</v>
      </c>
      <c r="T413" s="156">
        <v>0</v>
      </c>
      <c r="U413" s="156">
        <f t="shared" si="156"/>
        <v>51900</v>
      </c>
      <c r="V413" s="618"/>
      <c r="W413" s="89"/>
      <c r="X413" s="89"/>
      <c r="Y413" s="89"/>
      <c r="Z413" s="89"/>
      <c r="AA413" s="89"/>
      <c r="AB413" s="618"/>
    </row>
    <row r="414" spans="1:28" s="9" customFormat="1" ht="21" x14ac:dyDescent="0.2">
      <c r="A414" s="583"/>
      <c r="B414" s="583"/>
      <c r="C414" s="584"/>
      <c r="D414" s="583"/>
      <c r="E414" s="583"/>
      <c r="F414" s="583"/>
      <c r="G414" s="583"/>
      <c r="H414" s="144" t="s">
        <v>1134</v>
      </c>
      <c r="I414" s="335">
        <v>23259</v>
      </c>
      <c r="J414" s="156">
        <v>51069</v>
      </c>
      <c r="K414" s="156">
        <v>772</v>
      </c>
      <c r="L414" s="156">
        <v>0</v>
      </c>
      <c r="M414" s="156">
        <v>0</v>
      </c>
      <c r="N414" s="156">
        <v>0</v>
      </c>
      <c r="O414" s="156">
        <v>0</v>
      </c>
      <c r="P414" s="156">
        <f t="shared" si="154"/>
        <v>0</v>
      </c>
      <c r="Q414" s="156">
        <v>0</v>
      </c>
      <c r="R414" s="156">
        <v>0</v>
      </c>
      <c r="S414" s="156">
        <v>0</v>
      </c>
      <c r="T414" s="156">
        <v>0</v>
      </c>
      <c r="U414" s="156">
        <f t="shared" si="156"/>
        <v>0</v>
      </c>
      <c r="V414" s="618"/>
      <c r="W414" s="89"/>
      <c r="X414" s="89"/>
      <c r="Y414" s="89"/>
      <c r="Z414" s="89"/>
      <c r="AA414" s="89"/>
      <c r="AB414" s="618"/>
    </row>
    <row r="415" spans="1:28" s="9" customFormat="1" ht="21" x14ac:dyDescent="0.2">
      <c r="A415" s="734"/>
      <c r="B415" s="734"/>
      <c r="C415" s="734"/>
      <c r="D415" s="734"/>
      <c r="E415" s="734"/>
      <c r="F415" s="734"/>
      <c r="G415" s="734"/>
      <c r="H415" s="708" t="s">
        <v>232</v>
      </c>
      <c r="I415" s="708"/>
      <c r="J415" s="228">
        <f>SUM(J411:J414)</f>
        <v>200000</v>
      </c>
      <c r="K415" s="228">
        <f t="shared" ref="K415:U415" si="181">SUM(K411:K414)</f>
        <v>7541</v>
      </c>
      <c r="L415" s="228">
        <f t="shared" si="181"/>
        <v>98540</v>
      </c>
      <c r="M415" s="228">
        <f t="shared" si="181"/>
        <v>5260</v>
      </c>
      <c r="N415" s="228">
        <f t="shared" si="181"/>
        <v>0</v>
      </c>
      <c r="O415" s="228">
        <f t="shared" si="181"/>
        <v>0</v>
      </c>
      <c r="P415" s="228">
        <f t="shared" si="181"/>
        <v>103800</v>
      </c>
      <c r="Q415" s="228">
        <f t="shared" si="181"/>
        <v>50391</v>
      </c>
      <c r="R415" s="228">
        <f t="shared" si="181"/>
        <v>1509</v>
      </c>
      <c r="S415" s="228">
        <f t="shared" si="181"/>
        <v>0</v>
      </c>
      <c r="T415" s="228">
        <f t="shared" si="181"/>
        <v>265.07</v>
      </c>
      <c r="U415" s="228">
        <f t="shared" si="181"/>
        <v>52165.07</v>
      </c>
      <c r="V415" s="734"/>
      <c r="W415" s="89"/>
      <c r="X415" s="89"/>
      <c r="Y415" s="89"/>
      <c r="Z415" s="89"/>
      <c r="AA415" s="89"/>
      <c r="AB415" s="734"/>
    </row>
    <row r="416" spans="1:28" s="9" customFormat="1" ht="21" x14ac:dyDescent="0.2">
      <c r="A416" s="603">
        <v>38</v>
      </c>
      <c r="B416" s="603" t="s">
        <v>308</v>
      </c>
      <c r="C416" s="601" t="s">
        <v>1321</v>
      </c>
      <c r="D416" s="603">
        <v>120</v>
      </c>
      <c r="E416" s="603">
        <v>10</v>
      </c>
      <c r="F416" s="603" t="s">
        <v>90</v>
      </c>
      <c r="G416" s="603" t="s">
        <v>74</v>
      </c>
      <c r="H416" s="153" t="s">
        <v>1123</v>
      </c>
      <c r="I416" s="153">
        <v>22710</v>
      </c>
      <c r="J416" s="161">
        <v>48925</v>
      </c>
      <c r="K416" s="161">
        <v>2975</v>
      </c>
      <c r="L416" s="161">
        <v>48925</v>
      </c>
      <c r="M416" s="161">
        <v>2975</v>
      </c>
      <c r="N416" s="161">
        <v>0</v>
      </c>
      <c r="O416" s="161">
        <v>0</v>
      </c>
      <c r="P416" s="161">
        <f t="shared" si="154"/>
        <v>51900</v>
      </c>
      <c r="Q416" s="161">
        <f>J416-L416</f>
        <v>0</v>
      </c>
      <c r="R416" s="161">
        <f>K416-M416</f>
        <v>0</v>
      </c>
      <c r="S416" s="161">
        <v>0</v>
      </c>
      <c r="T416" s="161">
        <v>0</v>
      </c>
      <c r="U416" s="161">
        <f t="shared" si="156"/>
        <v>0</v>
      </c>
      <c r="V416" s="651">
        <v>23079</v>
      </c>
      <c r="W416" s="89"/>
      <c r="X416" s="89"/>
      <c r="Y416" s="89"/>
      <c r="Z416" s="89"/>
      <c r="AA416" s="89"/>
      <c r="AB416" s="651"/>
    </row>
    <row r="417" spans="1:28" s="9" customFormat="1" ht="21" x14ac:dyDescent="0.2">
      <c r="A417" s="583"/>
      <c r="B417" s="583"/>
      <c r="C417" s="584"/>
      <c r="D417" s="583"/>
      <c r="E417" s="583"/>
      <c r="F417" s="583"/>
      <c r="G417" s="583"/>
      <c r="H417" s="144" t="s">
        <v>1132</v>
      </c>
      <c r="I417" s="144">
        <v>22894</v>
      </c>
      <c r="J417" s="156">
        <v>49615</v>
      </c>
      <c r="K417" s="156">
        <v>2285</v>
      </c>
      <c r="L417" s="156">
        <v>49615</v>
      </c>
      <c r="M417" s="156">
        <v>2285</v>
      </c>
      <c r="N417" s="156">
        <v>0</v>
      </c>
      <c r="O417" s="156">
        <v>0</v>
      </c>
      <c r="P417" s="156">
        <f t="shared" si="154"/>
        <v>51900</v>
      </c>
      <c r="Q417" s="499">
        <f t="shared" ref="Q417:Q418" si="182">J417-L417</f>
        <v>0</v>
      </c>
      <c r="R417" s="499">
        <f t="shared" ref="R417:R418" si="183">K417-M417</f>
        <v>0</v>
      </c>
      <c r="S417" s="156">
        <v>0</v>
      </c>
      <c r="T417" s="156">
        <v>0</v>
      </c>
      <c r="U417" s="156">
        <f t="shared" si="156"/>
        <v>0</v>
      </c>
      <c r="V417" s="618"/>
      <c r="W417" s="89"/>
      <c r="X417" s="89"/>
      <c r="Y417" s="89"/>
      <c r="Z417" s="89"/>
      <c r="AA417" s="89"/>
      <c r="AB417" s="618"/>
    </row>
    <row r="418" spans="1:28" s="9" customFormat="1" ht="21" x14ac:dyDescent="0.2">
      <c r="A418" s="583"/>
      <c r="B418" s="583"/>
      <c r="C418" s="584"/>
      <c r="D418" s="583"/>
      <c r="E418" s="583"/>
      <c r="F418" s="583"/>
      <c r="G418" s="583"/>
      <c r="H418" s="144" t="s">
        <v>1133</v>
      </c>
      <c r="I418" s="497">
        <v>23075</v>
      </c>
      <c r="J418" s="156">
        <v>50745</v>
      </c>
      <c r="K418" s="156">
        <v>1155</v>
      </c>
      <c r="L418" s="156">
        <v>50745</v>
      </c>
      <c r="M418" s="156">
        <v>1155</v>
      </c>
      <c r="N418" s="156">
        <v>0</v>
      </c>
      <c r="O418" s="156">
        <v>0</v>
      </c>
      <c r="P418" s="156">
        <f t="shared" si="154"/>
        <v>51900</v>
      </c>
      <c r="Q418" s="499">
        <f t="shared" si="182"/>
        <v>0</v>
      </c>
      <c r="R418" s="499">
        <f t="shared" si="183"/>
        <v>0</v>
      </c>
      <c r="S418" s="156">
        <v>0</v>
      </c>
      <c r="T418" s="156">
        <v>0</v>
      </c>
      <c r="U418" s="156">
        <f t="shared" si="156"/>
        <v>0</v>
      </c>
      <c r="V418" s="618"/>
      <c r="W418" s="89"/>
      <c r="X418" s="89"/>
      <c r="Y418" s="89"/>
      <c r="Z418" s="89"/>
      <c r="AA418" s="89"/>
      <c r="AB418" s="618"/>
    </row>
    <row r="419" spans="1:28" s="9" customFormat="1" ht="21" x14ac:dyDescent="0.2">
      <c r="A419" s="583"/>
      <c r="B419" s="583"/>
      <c r="C419" s="584"/>
      <c r="D419" s="583"/>
      <c r="E419" s="583"/>
      <c r="F419" s="583"/>
      <c r="G419" s="583"/>
      <c r="H419" s="159" t="s">
        <v>1134</v>
      </c>
      <c r="I419" s="336">
        <v>23259</v>
      </c>
      <c r="J419" s="198">
        <v>51069</v>
      </c>
      <c r="K419" s="198">
        <v>772</v>
      </c>
      <c r="L419" s="198">
        <v>0</v>
      </c>
      <c r="M419" s="198">
        <v>0</v>
      </c>
      <c r="N419" s="198">
        <v>0</v>
      </c>
      <c r="O419" s="198">
        <v>0</v>
      </c>
      <c r="P419" s="198">
        <f t="shared" si="154"/>
        <v>0</v>
      </c>
      <c r="Q419" s="198">
        <v>0</v>
      </c>
      <c r="R419" s="198">
        <v>0</v>
      </c>
      <c r="S419" s="198">
        <v>0</v>
      </c>
      <c r="T419" s="198">
        <v>0</v>
      </c>
      <c r="U419" s="198">
        <f t="shared" si="156"/>
        <v>0</v>
      </c>
      <c r="V419" s="618"/>
      <c r="W419" s="89"/>
      <c r="X419" s="89"/>
      <c r="Y419" s="89"/>
      <c r="Z419" s="89"/>
      <c r="AA419" s="89"/>
      <c r="AB419" s="618"/>
    </row>
    <row r="420" spans="1:28" s="9" customFormat="1" ht="21" x14ac:dyDescent="0.2">
      <c r="A420" s="733"/>
      <c r="B420" s="733"/>
      <c r="C420" s="733"/>
      <c r="D420" s="733"/>
      <c r="E420" s="733"/>
      <c r="F420" s="733"/>
      <c r="G420" s="733"/>
      <c r="H420" s="693" t="s">
        <v>232</v>
      </c>
      <c r="I420" s="693"/>
      <c r="J420" s="226">
        <f>SUM(J416:J419)</f>
        <v>200354</v>
      </c>
      <c r="K420" s="226">
        <f t="shared" ref="K420:U420" si="184">SUM(K416:K419)</f>
        <v>7187</v>
      </c>
      <c r="L420" s="226">
        <f t="shared" si="184"/>
        <v>149285</v>
      </c>
      <c r="M420" s="226">
        <f t="shared" si="184"/>
        <v>6415</v>
      </c>
      <c r="N420" s="226">
        <f t="shared" si="184"/>
        <v>0</v>
      </c>
      <c r="O420" s="226">
        <f t="shared" si="184"/>
        <v>0</v>
      </c>
      <c r="P420" s="226">
        <f t="shared" si="184"/>
        <v>155700</v>
      </c>
      <c r="Q420" s="226">
        <f t="shared" si="184"/>
        <v>0</v>
      </c>
      <c r="R420" s="226">
        <f t="shared" si="184"/>
        <v>0</v>
      </c>
      <c r="S420" s="226">
        <f t="shared" si="184"/>
        <v>0</v>
      </c>
      <c r="T420" s="226">
        <f t="shared" si="184"/>
        <v>0</v>
      </c>
      <c r="U420" s="226">
        <f t="shared" si="184"/>
        <v>0</v>
      </c>
      <c r="V420" s="733"/>
      <c r="W420" s="89"/>
      <c r="X420" s="89"/>
      <c r="Y420" s="89"/>
      <c r="Z420" s="89"/>
      <c r="AA420" s="89"/>
      <c r="AB420" s="733"/>
    </row>
    <row r="421" spans="1:28" s="12" customFormat="1" ht="23.25" x14ac:dyDescent="0.2">
      <c r="A421" s="578" t="s">
        <v>1322</v>
      </c>
      <c r="B421" s="578"/>
      <c r="C421" s="578"/>
      <c r="D421" s="578"/>
      <c r="E421" s="578"/>
      <c r="F421" s="578"/>
      <c r="G421" s="578"/>
      <c r="H421" s="578"/>
      <c r="I421" s="578"/>
      <c r="J421" s="107">
        <f>J235+J240+J245+J250+J255+J260+J265+J270+J275+J280+J285+J290+J295+J300+J305+J310+J315+J320+J325+J330+J335+J340+J345+J350+J355+J360+J365+J370+J375+J380+J385+J390+J395+J400+J405+J410+J415+J420</f>
        <v>6850636</v>
      </c>
      <c r="K421" s="107">
        <f t="shared" ref="K421:U421" si="185">K235+K240+K245+K250+K255+K260+K265+K270+K275+K280+K285+K290+K295+K300+K305+K310+K315+K320+K325+K330+K335+K340+K345+K350+K355+K360+K365+K370+K375+K380+K385+K390+K395+K400+K405+K410+K415+K420</f>
        <v>261792</v>
      </c>
      <c r="L421" s="107">
        <f t="shared" si="185"/>
        <v>1963266.3499999999</v>
      </c>
      <c r="M421" s="107">
        <f t="shared" si="185"/>
        <v>117377</v>
      </c>
      <c r="N421" s="107">
        <f t="shared" si="185"/>
        <v>1076.6499999999999</v>
      </c>
      <c r="O421" s="107">
        <f t="shared" si="185"/>
        <v>0</v>
      </c>
      <c r="P421" s="107">
        <f t="shared" si="185"/>
        <v>2081720</v>
      </c>
      <c r="Q421" s="107">
        <f t="shared" si="185"/>
        <v>3569573.6500000004</v>
      </c>
      <c r="R421" s="107">
        <f t="shared" si="185"/>
        <v>119444</v>
      </c>
      <c r="S421" s="107">
        <f t="shared" si="185"/>
        <v>0</v>
      </c>
      <c r="T421" s="107">
        <f t="shared" si="185"/>
        <v>94215.260000000009</v>
      </c>
      <c r="U421" s="107">
        <f t="shared" si="185"/>
        <v>3783232.9099999992</v>
      </c>
      <c r="V421" s="132"/>
      <c r="W421" s="108"/>
      <c r="X421" s="108"/>
      <c r="Y421" s="108"/>
      <c r="Z421" s="108"/>
      <c r="AA421" s="479"/>
      <c r="AB421" s="132"/>
    </row>
    <row r="422" spans="1:28" s="9" customFormat="1" ht="21" x14ac:dyDescent="0.2">
      <c r="A422" s="599">
        <v>1</v>
      </c>
      <c r="B422" s="599" t="s">
        <v>1505</v>
      </c>
      <c r="C422" s="718" t="s">
        <v>1506</v>
      </c>
      <c r="D422" s="599">
        <v>6</v>
      </c>
      <c r="E422" s="599">
        <v>6</v>
      </c>
      <c r="F422" s="599" t="s">
        <v>368</v>
      </c>
      <c r="G422" s="599" t="s">
        <v>74</v>
      </c>
      <c r="H422" s="153" t="s">
        <v>1123</v>
      </c>
      <c r="I422" s="153">
        <v>22873</v>
      </c>
      <c r="J422" s="161">
        <v>44122</v>
      </c>
      <c r="K422" s="161">
        <v>2678</v>
      </c>
      <c r="L422" s="161">
        <v>0</v>
      </c>
      <c r="M422" s="161">
        <v>0</v>
      </c>
      <c r="N422" s="161">
        <v>0</v>
      </c>
      <c r="O422" s="161">
        <v>0</v>
      </c>
      <c r="P422" s="161">
        <f>SUM(L422:O422)</f>
        <v>0</v>
      </c>
      <c r="Q422" s="161">
        <f>J422-L422</f>
        <v>44122</v>
      </c>
      <c r="R422" s="161">
        <f>K422-M422</f>
        <v>2678</v>
      </c>
      <c r="S422" s="161">
        <v>0</v>
      </c>
      <c r="T422" s="161">
        <v>770.62</v>
      </c>
      <c r="U422" s="161">
        <f>SUM(Q422:T422)</f>
        <v>47570.62</v>
      </c>
      <c r="V422" s="729" t="s">
        <v>579</v>
      </c>
      <c r="W422" s="89"/>
      <c r="X422" s="89"/>
      <c r="Y422" s="89"/>
      <c r="Z422" s="89"/>
      <c r="AA422" s="89"/>
      <c r="AB422" s="729"/>
    </row>
    <row r="423" spans="1:28" s="9" customFormat="1" ht="21" x14ac:dyDescent="0.2">
      <c r="A423" s="582"/>
      <c r="B423" s="582"/>
      <c r="C423" s="719"/>
      <c r="D423" s="582"/>
      <c r="E423" s="582"/>
      <c r="F423" s="582"/>
      <c r="G423" s="582"/>
      <c r="H423" s="144" t="s">
        <v>1132</v>
      </c>
      <c r="I423" s="493">
        <v>23057</v>
      </c>
      <c r="J423" s="156">
        <v>44745</v>
      </c>
      <c r="K423" s="156">
        <v>2055</v>
      </c>
      <c r="L423" s="156">
        <v>0</v>
      </c>
      <c r="M423" s="156">
        <v>0</v>
      </c>
      <c r="N423" s="156">
        <v>0</v>
      </c>
      <c r="O423" s="156">
        <v>0</v>
      </c>
      <c r="P423" s="156">
        <f t="shared" ref="P423:P455" si="186">SUM(L423:O423)</f>
        <v>0</v>
      </c>
      <c r="Q423" s="494">
        <f>J423-L423</f>
        <v>44745</v>
      </c>
      <c r="R423" s="494">
        <f>K423-M423</f>
        <v>2055</v>
      </c>
      <c r="S423" s="156">
        <v>0</v>
      </c>
      <c r="T423" s="156">
        <v>0</v>
      </c>
      <c r="U423" s="156">
        <f t="shared" ref="U423:U455" si="187">SUM(Q423:T423)</f>
        <v>46800</v>
      </c>
      <c r="V423" s="730"/>
      <c r="W423" s="89"/>
      <c r="X423" s="89"/>
      <c r="Y423" s="89"/>
      <c r="Z423" s="89"/>
      <c r="AA423" s="89"/>
      <c r="AB423" s="730"/>
    </row>
    <row r="424" spans="1:28" s="9" customFormat="1" ht="21" x14ac:dyDescent="0.2">
      <c r="A424" s="582"/>
      <c r="B424" s="582"/>
      <c r="C424" s="719"/>
      <c r="D424" s="582"/>
      <c r="E424" s="582"/>
      <c r="F424" s="582"/>
      <c r="G424" s="582"/>
      <c r="H424" s="144" t="s">
        <v>1133</v>
      </c>
      <c r="I424" s="335">
        <v>23238</v>
      </c>
      <c r="J424" s="156">
        <v>45444</v>
      </c>
      <c r="K424" s="156">
        <v>1356</v>
      </c>
      <c r="L424" s="156">
        <v>0</v>
      </c>
      <c r="M424" s="156">
        <v>0</v>
      </c>
      <c r="N424" s="156">
        <v>0</v>
      </c>
      <c r="O424" s="156">
        <v>0</v>
      </c>
      <c r="P424" s="156">
        <f t="shared" si="186"/>
        <v>0</v>
      </c>
      <c r="Q424" s="156">
        <v>0</v>
      </c>
      <c r="R424" s="156">
        <v>0</v>
      </c>
      <c r="S424" s="156">
        <v>0</v>
      </c>
      <c r="T424" s="156">
        <v>0</v>
      </c>
      <c r="U424" s="156">
        <f t="shared" si="187"/>
        <v>0</v>
      </c>
      <c r="V424" s="730"/>
      <c r="W424" s="89"/>
      <c r="X424" s="89"/>
      <c r="Y424" s="89"/>
      <c r="Z424" s="89"/>
      <c r="AA424" s="89"/>
      <c r="AB424" s="730"/>
    </row>
    <row r="425" spans="1:28" s="9" customFormat="1" ht="21" x14ac:dyDescent="0.2">
      <c r="A425" s="582"/>
      <c r="B425" s="582"/>
      <c r="C425" s="719"/>
      <c r="D425" s="582"/>
      <c r="E425" s="582"/>
      <c r="F425" s="582"/>
      <c r="G425" s="582"/>
      <c r="H425" s="159" t="s">
        <v>1134</v>
      </c>
      <c r="I425" s="336">
        <v>23422</v>
      </c>
      <c r="J425" s="198">
        <v>45689</v>
      </c>
      <c r="K425" s="198">
        <v>691</v>
      </c>
      <c r="L425" s="198">
        <v>0</v>
      </c>
      <c r="M425" s="198">
        <v>0</v>
      </c>
      <c r="N425" s="198">
        <v>0</v>
      </c>
      <c r="O425" s="198">
        <v>0</v>
      </c>
      <c r="P425" s="198">
        <f t="shared" si="186"/>
        <v>0</v>
      </c>
      <c r="Q425" s="198">
        <v>0</v>
      </c>
      <c r="R425" s="198">
        <v>0</v>
      </c>
      <c r="S425" s="198">
        <v>0</v>
      </c>
      <c r="T425" s="198">
        <v>0</v>
      </c>
      <c r="U425" s="198">
        <f t="shared" si="187"/>
        <v>0</v>
      </c>
      <c r="V425" s="730"/>
      <c r="W425" s="89"/>
      <c r="X425" s="89"/>
      <c r="Y425" s="89"/>
      <c r="Z425" s="89"/>
      <c r="AA425" s="89"/>
      <c r="AB425" s="730"/>
    </row>
    <row r="426" spans="1:28" s="9" customFormat="1" ht="21" x14ac:dyDescent="0.2">
      <c r="A426" s="600"/>
      <c r="B426" s="600"/>
      <c r="C426" s="720"/>
      <c r="D426" s="600"/>
      <c r="E426" s="600"/>
      <c r="F426" s="600"/>
      <c r="G426" s="600"/>
      <c r="H426" s="693" t="s">
        <v>232</v>
      </c>
      <c r="I426" s="693"/>
      <c r="J426" s="226">
        <f>SUM(J422:J425)</f>
        <v>180000</v>
      </c>
      <c r="K426" s="226">
        <f t="shared" ref="K426:T426" si="188">SUM(K422:K425)</f>
        <v>6780</v>
      </c>
      <c r="L426" s="226">
        <f t="shared" si="188"/>
        <v>0</v>
      </c>
      <c r="M426" s="226">
        <f t="shared" si="188"/>
        <v>0</v>
      </c>
      <c r="N426" s="226">
        <f t="shared" si="188"/>
        <v>0</v>
      </c>
      <c r="O426" s="226">
        <f t="shared" si="188"/>
        <v>0</v>
      </c>
      <c r="P426" s="309">
        <f t="shared" si="186"/>
        <v>0</v>
      </c>
      <c r="Q426" s="226">
        <f t="shared" si="188"/>
        <v>88867</v>
      </c>
      <c r="R426" s="226">
        <f t="shared" si="188"/>
        <v>4733</v>
      </c>
      <c r="S426" s="226">
        <f t="shared" si="188"/>
        <v>0</v>
      </c>
      <c r="T426" s="226">
        <f t="shared" si="188"/>
        <v>770.62</v>
      </c>
      <c r="U426" s="309">
        <f t="shared" si="187"/>
        <v>94370.62</v>
      </c>
      <c r="V426" s="731"/>
      <c r="W426" s="89"/>
      <c r="X426" s="89"/>
      <c r="Y426" s="89"/>
      <c r="Z426" s="89"/>
      <c r="AA426" s="89"/>
      <c r="AB426" s="731"/>
    </row>
    <row r="427" spans="1:28" s="9" customFormat="1" ht="21" x14ac:dyDescent="0.2">
      <c r="A427" s="738">
        <v>2</v>
      </c>
      <c r="B427" s="738" t="s">
        <v>1026</v>
      </c>
      <c r="C427" s="741" t="s">
        <v>1507</v>
      </c>
      <c r="D427" s="738">
        <v>174</v>
      </c>
      <c r="E427" s="738">
        <v>2</v>
      </c>
      <c r="F427" s="738" t="s">
        <v>1274</v>
      </c>
      <c r="G427" s="738" t="s">
        <v>74</v>
      </c>
      <c r="H427" s="244" t="s">
        <v>1123</v>
      </c>
      <c r="I427" s="244">
        <v>22873</v>
      </c>
      <c r="J427" s="245">
        <v>48925</v>
      </c>
      <c r="K427" s="245">
        <v>2975</v>
      </c>
      <c r="L427" s="245">
        <v>48925</v>
      </c>
      <c r="M427" s="245">
        <v>2975</v>
      </c>
      <c r="N427" s="245">
        <v>0</v>
      </c>
      <c r="O427" s="245">
        <v>0</v>
      </c>
      <c r="P427" s="245">
        <f t="shared" si="186"/>
        <v>51900</v>
      </c>
      <c r="Q427" s="245">
        <f>J427-L427</f>
        <v>0</v>
      </c>
      <c r="R427" s="245">
        <f>K427-M427</f>
        <v>0</v>
      </c>
      <c r="S427" s="245">
        <v>0</v>
      </c>
      <c r="T427" s="245">
        <v>0</v>
      </c>
      <c r="U427" s="245">
        <f t="shared" si="187"/>
        <v>0</v>
      </c>
      <c r="V427" s="727">
        <v>23064</v>
      </c>
      <c r="W427" s="89"/>
      <c r="X427" s="89"/>
      <c r="Y427" s="89"/>
      <c r="Z427" s="89"/>
      <c r="AA427" s="89"/>
      <c r="AB427" s="727"/>
    </row>
    <row r="428" spans="1:28" s="9" customFormat="1" ht="21" x14ac:dyDescent="0.2">
      <c r="A428" s="582"/>
      <c r="B428" s="582"/>
      <c r="C428" s="719"/>
      <c r="D428" s="582"/>
      <c r="E428" s="582"/>
      <c r="F428" s="582"/>
      <c r="G428" s="582"/>
      <c r="H428" s="144" t="s">
        <v>1132</v>
      </c>
      <c r="I428" s="493">
        <v>23057</v>
      </c>
      <c r="J428" s="156">
        <v>49928</v>
      </c>
      <c r="K428" s="156">
        <v>1972</v>
      </c>
      <c r="L428" s="156">
        <v>49928</v>
      </c>
      <c r="M428" s="156">
        <v>1972</v>
      </c>
      <c r="N428" s="156">
        <v>0</v>
      </c>
      <c r="O428" s="156">
        <v>0</v>
      </c>
      <c r="P428" s="156">
        <f t="shared" si="186"/>
        <v>51900</v>
      </c>
      <c r="Q428" s="245">
        <f>J428-L428</f>
        <v>0</v>
      </c>
      <c r="R428" s="245">
        <f>K428-M428</f>
        <v>0</v>
      </c>
      <c r="S428" s="156">
        <v>0</v>
      </c>
      <c r="T428" s="156">
        <v>0</v>
      </c>
      <c r="U428" s="156">
        <f t="shared" si="187"/>
        <v>0</v>
      </c>
      <c r="V428" s="679"/>
      <c r="W428" s="89"/>
      <c r="X428" s="89"/>
      <c r="Y428" s="89"/>
      <c r="Z428" s="89"/>
      <c r="AA428" s="89"/>
      <c r="AB428" s="679"/>
    </row>
    <row r="429" spans="1:28" s="9" customFormat="1" ht="21" x14ac:dyDescent="0.2">
      <c r="A429" s="582"/>
      <c r="B429" s="582"/>
      <c r="C429" s="719"/>
      <c r="D429" s="582"/>
      <c r="E429" s="582"/>
      <c r="F429" s="582"/>
      <c r="G429" s="582"/>
      <c r="H429" s="144" t="s">
        <v>1133</v>
      </c>
      <c r="I429" s="335">
        <v>23238</v>
      </c>
      <c r="J429" s="156">
        <v>51849</v>
      </c>
      <c r="K429" s="156">
        <v>51</v>
      </c>
      <c r="L429" s="156">
        <v>0</v>
      </c>
      <c r="M429" s="156">
        <v>0</v>
      </c>
      <c r="N429" s="156">
        <v>0</v>
      </c>
      <c r="O429" s="156">
        <v>0</v>
      </c>
      <c r="P429" s="156">
        <f t="shared" si="186"/>
        <v>0</v>
      </c>
      <c r="Q429" s="156">
        <v>0</v>
      </c>
      <c r="R429" s="156">
        <v>0</v>
      </c>
      <c r="S429" s="156">
        <v>0</v>
      </c>
      <c r="T429" s="156">
        <v>0</v>
      </c>
      <c r="U429" s="156">
        <f t="shared" si="187"/>
        <v>0</v>
      </c>
      <c r="V429" s="679"/>
      <c r="W429" s="89"/>
      <c r="X429" s="89"/>
      <c r="Y429" s="89"/>
      <c r="Z429" s="89"/>
      <c r="AA429" s="89"/>
      <c r="AB429" s="679"/>
    </row>
    <row r="430" spans="1:28" s="9" customFormat="1" ht="21" x14ac:dyDescent="0.2">
      <c r="A430" s="582"/>
      <c r="B430" s="582"/>
      <c r="C430" s="719"/>
      <c r="D430" s="582"/>
      <c r="E430" s="582"/>
      <c r="F430" s="582"/>
      <c r="G430" s="582"/>
      <c r="H430" s="159" t="s">
        <v>1134</v>
      </c>
      <c r="I430" s="336">
        <v>23422</v>
      </c>
      <c r="J430" s="198">
        <v>49298</v>
      </c>
      <c r="K430" s="198">
        <v>25</v>
      </c>
      <c r="L430" s="198">
        <v>0</v>
      </c>
      <c r="M430" s="198">
        <v>0</v>
      </c>
      <c r="N430" s="198">
        <v>0</v>
      </c>
      <c r="O430" s="198">
        <v>0</v>
      </c>
      <c r="P430" s="198">
        <f t="shared" si="186"/>
        <v>0</v>
      </c>
      <c r="Q430" s="198">
        <v>0</v>
      </c>
      <c r="R430" s="198">
        <v>0</v>
      </c>
      <c r="S430" s="198">
        <v>0</v>
      </c>
      <c r="T430" s="198">
        <v>0</v>
      </c>
      <c r="U430" s="198">
        <f t="shared" si="187"/>
        <v>0</v>
      </c>
      <c r="V430" s="679"/>
      <c r="W430" s="89"/>
      <c r="X430" s="89"/>
      <c r="Y430" s="89"/>
      <c r="Z430" s="89"/>
      <c r="AA430" s="89"/>
      <c r="AB430" s="679"/>
    </row>
    <row r="431" spans="1:28" s="9" customFormat="1" ht="21" x14ac:dyDescent="0.2">
      <c r="A431" s="620"/>
      <c r="B431" s="620"/>
      <c r="C431" s="742"/>
      <c r="D431" s="620"/>
      <c r="E431" s="620"/>
      <c r="F431" s="620"/>
      <c r="G431" s="620"/>
      <c r="H431" s="693" t="s">
        <v>232</v>
      </c>
      <c r="I431" s="693"/>
      <c r="J431" s="226">
        <f>SUM(J427:J430)</f>
        <v>200000</v>
      </c>
      <c r="K431" s="226">
        <f t="shared" ref="K431:U431" si="189">SUM(K427:K430)</f>
        <v>5023</v>
      </c>
      <c r="L431" s="226">
        <f t="shared" si="189"/>
        <v>98853</v>
      </c>
      <c r="M431" s="226">
        <f t="shared" si="189"/>
        <v>4947</v>
      </c>
      <c r="N431" s="226">
        <f t="shared" si="189"/>
        <v>0</v>
      </c>
      <c r="O431" s="226">
        <f t="shared" si="189"/>
        <v>0</v>
      </c>
      <c r="P431" s="226">
        <f t="shared" si="189"/>
        <v>103800</v>
      </c>
      <c r="Q431" s="226">
        <f t="shared" si="189"/>
        <v>0</v>
      </c>
      <c r="R431" s="226">
        <f t="shared" si="189"/>
        <v>0</v>
      </c>
      <c r="S431" s="226">
        <f t="shared" si="189"/>
        <v>0</v>
      </c>
      <c r="T431" s="226">
        <f t="shared" si="189"/>
        <v>0</v>
      </c>
      <c r="U431" s="226">
        <f t="shared" si="189"/>
        <v>0</v>
      </c>
      <c r="V431" s="728"/>
      <c r="W431" s="89"/>
      <c r="X431" s="89"/>
      <c r="Y431" s="89"/>
      <c r="Z431" s="89"/>
      <c r="AA431" s="89"/>
      <c r="AB431" s="728"/>
    </row>
    <row r="432" spans="1:28" s="9" customFormat="1" ht="21" x14ac:dyDescent="0.2">
      <c r="A432" s="599">
        <v>3</v>
      </c>
      <c r="B432" s="599" t="s">
        <v>1508</v>
      </c>
      <c r="C432" s="718" t="s">
        <v>1509</v>
      </c>
      <c r="D432" s="599">
        <v>126</v>
      </c>
      <c r="E432" s="599">
        <v>3</v>
      </c>
      <c r="F432" s="599" t="s">
        <v>974</v>
      </c>
      <c r="G432" s="599" t="s">
        <v>74</v>
      </c>
      <c r="H432" s="153" t="s">
        <v>1123</v>
      </c>
      <c r="I432" s="153">
        <v>22873</v>
      </c>
      <c r="J432" s="161">
        <v>48925</v>
      </c>
      <c r="K432" s="161">
        <v>2975</v>
      </c>
      <c r="L432" s="161">
        <v>0</v>
      </c>
      <c r="M432" s="161">
        <v>0</v>
      </c>
      <c r="N432" s="161">
        <v>0</v>
      </c>
      <c r="O432" s="161">
        <v>0</v>
      </c>
      <c r="P432" s="161">
        <f t="shared" si="186"/>
        <v>0</v>
      </c>
      <c r="Q432" s="161">
        <f>J432-L432</f>
        <v>48925</v>
      </c>
      <c r="R432" s="161">
        <f>K432-M432</f>
        <v>2975</v>
      </c>
      <c r="S432" s="161">
        <v>0</v>
      </c>
      <c r="T432" s="161">
        <v>854.51</v>
      </c>
      <c r="U432" s="161">
        <f t="shared" si="187"/>
        <v>52754.51</v>
      </c>
      <c r="V432" s="729" t="s">
        <v>579</v>
      </c>
      <c r="W432" s="89"/>
      <c r="X432" s="89"/>
      <c r="Y432" s="89"/>
      <c r="Z432" s="89"/>
      <c r="AA432" s="89"/>
      <c r="AB432" s="729"/>
    </row>
    <row r="433" spans="1:28" s="9" customFormat="1" ht="21" x14ac:dyDescent="0.2">
      <c r="A433" s="582"/>
      <c r="B433" s="582"/>
      <c r="C433" s="719"/>
      <c r="D433" s="582"/>
      <c r="E433" s="582"/>
      <c r="F433" s="582"/>
      <c r="G433" s="582"/>
      <c r="H433" s="144" t="s">
        <v>1132</v>
      </c>
      <c r="I433" s="493">
        <v>23057</v>
      </c>
      <c r="J433" s="156">
        <v>49615</v>
      </c>
      <c r="K433" s="156">
        <v>2285</v>
      </c>
      <c r="L433" s="156">
        <v>0</v>
      </c>
      <c r="M433" s="156">
        <v>0</v>
      </c>
      <c r="N433" s="156">
        <v>0</v>
      </c>
      <c r="O433" s="156">
        <v>0</v>
      </c>
      <c r="P433" s="156">
        <f t="shared" si="186"/>
        <v>0</v>
      </c>
      <c r="Q433" s="494">
        <f>J433-L433</f>
        <v>49615</v>
      </c>
      <c r="R433" s="494">
        <f>K433-M433</f>
        <v>2285</v>
      </c>
      <c r="S433" s="156">
        <v>0</v>
      </c>
      <c r="T433" s="156">
        <v>0</v>
      </c>
      <c r="U433" s="156">
        <f t="shared" si="187"/>
        <v>51900</v>
      </c>
      <c r="V433" s="730"/>
      <c r="W433" s="89"/>
      <c r="X433" s="89"/>
      <c r="Y433" s="89"/>
      <c r="Z433" s="89"/>
      <c r="AA433" s="89"/>
      <c r="AB433" s="730"/>
    </row>
    <row r="434" spans="1:28" s="9" customFormat="1" ht="21" x14ac:dyDescent="0.2">
      <c r="A434" s="582"/>
      <c r="B434" s="582"/>
      <c r="C434" s="719"/>
      <c r="D434" s="582"/>
      <c r="E434" s="582"/>
      <c r="F434" s="582"/>
      <c r="G434" s="582"/>
      <c r="H434" s="144" t="s">
        <v>1133</v>
      </c>
      <c r="I434" s="335">
        <v>23238</v>
      </c>
      <c r="J434" s="156">
        <v>50391</v>
      </c>
      <c r="K434" s="156">
        <v>1509</v>
      </c>
      <c r="L434" s="156">
        <v>0</v>
      </c>
      <c r="M434" s="156">
        <v>0</v>
      </c>
      <c r="N434" s="156">
        <v>0</v>
      </c>
      <c r="O434" s="156">
        <v>0</v>
      </c>
      <c r="P434" s="156">
        <f t="shared" si="186"/>
        <v>0</v>
      </c>
      <c r="Q434" s="156">
        <v>0</v>
      </c>
      <c r="R434" s="156">
        <v>0</v>
      </c>
      <c r="S434" s="156">
        <v>0</v>
      </c>
      <c r="T434" s="156">
        <v>0</v>
      </c>
      <c r="U434" s="156">
        <f t="shared" si="187"/>
        <v>0</v>
      </c>
      <c r="V434" s="730"/>
      <c r="W434" s="89"/>
      <c r="X434" s="89"/>
      <c r="Y434" s="89"/>
      <c r="Z434" s="89"/>
      <c r="AA434" s="89"/>
      <c r="AB434" s="730"/>
    </row>
    <row r="435" spans="1:28" s="9" customFormat="1" ht="21" x14ac:dyDescent="0.2">
      <c r="A435" s="582"/>
      <c r="B435" s="582"/>
      <c r="C435" s="719"/>
      <c r="D435" s="582"/>
      <c r="E435" s="582"/>
      <c r="F435" s="582"/>
      <c r="G435" s="582"/>
      <c r="H435" s="159" t="s">
        <v>1134</v>
      </c>
      <c r="I435" s="336">
        <v>23422</v>
      </c>
      <c r="J435" s="198">
        <v>51069</v>
      </c>
      <c r="K435" s="198">
        <v>772</v>
      </c>
      <c r="L435" s="198">
        <v>0</v>
      </c>
      <c r="M435" s="198">
        <v>0</v>
      </c>
      <c r="N435" s="198">
        <v>0</v>
      </c>
      <c r="O435" s="198">
        <v>0</v>
      </c>
      <c r="P435" s="198">
        <f t="shared" si="186"/>
        <v>0</v>
      </c>
      <c r="Q435" s="198">
        <v>0</v>
      </c>
      <c r="R435" s="198">
        <v>0</v>
      </c>
      <c r="S435" s="198">
        <v>0</v>
      </c>
      <c r="T435" s="198">
        <v>0</v>
      </c>
      <c r="U435" s="198">
        <f t="shared" si="187"/>
        <v>0</v>
      </c>
      <c r="V435" s="730"/>
      <c r="W435" s="89"/>
      <c r="X435" s="89"/>
      <c r="Y435" s="89"/>
      <c r="Z435" s="89"/>
      <c r="AA435" s="89"/>
      <c r="AB435" s="730"/>
    </row>
    <row r="436" spans="1:28" s="9" customFormat="1" ht="21" x14ac:dyDescent="0.2">
      <c r="A436" s="600"/>
      <c r="B436" s="600"/>
      <c r="C436" s="720"/>
      <c r="D436" s="600"/>
      <c r="E436" s="600"/>
      <c r="F436" s="600"/>
      <c r="G436" s="600"/>
      <c r="H436" s="693" t="s">
        <v>232</v>
      </c>
      <c r="I436" s="693"/>
      <c r="J436" s="226">
        <f>SUM(J432:J435)</f>
        <v>200000</v>
      </c>
      <c r="K436" s="226">
        <f t="shared" ref="K436:U436" si="190">SUM(K432:K435)</f>
        <v>7541</v>
      </c>
      <c r="L436" s="226">
        <f t="shared" si="190"/>
        <v>0</v>
      </c>
      <c r="M436" s="226">
        <f t="shared" si="190"/>
        <v>0</v>
      </c>
      <c r="N436" s="226">
        <f t="shared" si="190"/>
        <v>0</v>
      </c>
      <c r="O436" s="226">
        <f t="shared" si="190"/>
        <v>0</v>
      </c>
      <c r="P436" s="226">
        <f t="shared" si="190"/>
        <v>0</v>
      </c>
      <c r="Q436" s="226">
        <f t="shared" si="190"/>
        <v>98540</v>
      </c>
      <c r="R436" s="226">
        <f t="shared" si="190"/>
        <v>5260</v>
      </c>
      <c r="S436" s="226">
        <f t="shared" si="190"/>
        <v>0</v>
      </c>
      <c r="T436" s="226">
        <f t="shared" si="190"/>
        <v>854.51</v>
      </c>
      <c r="U436" s="226">
        <f t="shared" si="190"/>
        <v>104654.51000000001</v>
      </c>
      <c r="V436" s="731"/>
      <c r="W436" s="89"/>
      <c r="X436" s="89"/>
      <c r="Y436" s="89"/>
      <c r="Z436" s="89"/>
      <c r="AA436" s="89"/>
      <c r="AB436" s="731"/>
    </row>
    <row r="437" spans="1:28" s="9" customFormat="1" ht="21" x14ac:dyDescent="0.2">
      <c r="A437" s="599">
        <v>4</v>
      </c>
      <c r="B437" s="603" t="s">
        <v>1510</v>
      </c>
      <c r="C437" s="718" t="s">
        <v>1511</v>
      </c>
      <c r="D437" s="599">
        <v>303</v>
      </c>
      <c r="E437" s="599">
        <v>5</v>
      </c>
      <c r="F437" s="599" t="s">
        <v>389</v>
      </c>
      <c r="G437" s="599" t="s">
        <v>74</v>
      </c>
      <c r="H437" s="153" t="s">
        <v>1123</v>
      </c>
      <c r="I437" s="153">
        <v>22802</v>
      </c>
      <c r="J437" s="161">
        <v>48908</v>
      </c>
      <c r="K437" s="161">
        <v>2992</v>
      </c>
      <c r="L437" s="161">
        <v>38168</v>
      </c>
      <c r="M437" s="161">
        <v>2992</v>
      </c>
      <c r="N437" s="161">
        <v>0</v>
      </c>
      <c r="O437" s="161">
        <v>0</v>
      </c>
      <c r="P437" s="161">
        <f t="shared" si="186"/>
        <v>41160</v>
      </c>
      <c r="Q437" s="161">
        <f>J437-L437</f>
        <v>10740</v>
      </c>
      <c r="R437" s="161">
        <f>K437-M437</f>
        <v>0</v>
      </c>
      <c r="S437" s="161">
        <v>0</v>
      </c>
      <c r="T437" s="161">
        <v>771.78</v>
      </c>
      <c r="U437" s="161">
        <f t="shared" si="187"/>
        <v>11511.78</v>
      </c>
      <c r="V437" s="678">
        <v>22997</v>
      </c>
      <c r="W437" s="89"/>
      <c r="X437" s="89"/>
      <c r="Y437" s="89"/>
      <c r="Z437" s="89"/>
      <c r="AA437" s="89"/>
      <c r="AB437" s="678"/>
    </row>
    <row r="438" spans="1:28" s="9" customFormat="1" ht="21" x14ac:dyDescent="0.2">
      <c r="A438" s="582"/>
      <c r="B438" s="583"/>
      <c r="C438" s="719"/>
      <c r="D438" s="582"/>
      <c r="E438" s="582"/>
      <c r="F438" s="582"/>
      <c r="G438" s="582"/>
      <c r="H438" s="144" t="s">
        <v>1132</v>
      </c>
      <c r="I438" s="482">
        <v>22985</v>
      </c>
      <c r="J438" s="156">
        <v>49627</v>
      </c>
      <c r="K438" s="156">
        <v>2273</v>
      </c>
      <c r="L438" s="156">
        <v>0</v>
      </c>
      <c r="M438" s="156">
        <v>0</v>
      </c>
      <c r="N438" s="156">
        <v>0</v>
      </c>
      <c r="O438" s="156"/>
      <c r="P438" s="156">
        <f t="shared" si="186"/>
        <v>0</v>
      </c>
      <c r="Q438" s="481">
        <f>J438-L438</f>
        <v>49627</v>
      </c>
      <c r="R438" s="481">
        <f>K438-M438</f>
        <v>2273</v>
      </c>
      <c r="S438" s="156">
        <v>0</v>
      </c>
      <c r="T438" s="156">
        <v>0</v>
      </c>
      <c r="U438" s="156">
        <f t="shared" si="187"/>
        <v>51900</v>
      </c>
      <c r="V438" s="679"/>
      <c r="W438" s="89"/>
      <c r="X438" s="89"/>
      <c r="Y438" s="89"/>
      <c r="Z438" s="89"/>
      <c r="AA438" s="89"/>
      <c r="AB438" s="679"/>
    </row>
    <row r="439" spans="1:28" s="9" customFormat="1" ht="21" x14ac:dyDescent="0.2">
      <c r="A439" s="582"/>
      <c r="B439" s="583"/>
      <c r="C439" s="719"/>
      <c r="D439" s="582"/>
      <c r="E439" s="582"/>
      <c r="F439" s="582"/>
      <c r="G439" s="582"/>
      <c r="H439" s="144" t="s">
        <v>1133</v>
      </c>
      <c r="I439" s="335">
        <v>23167</v>
      </c>
      <c r="J439" s="156">
        <v>50382</v>
      </c>
      <c r="K439" s="156">
        <v>1518</v>
      </c>
      <c r="L439" s="156">
        <v>0</v>
      </c>
      <c r="M439" s="156">
        <v>0</v>
      </c>
      <c r="N439" s="156">
        <v>0</v>
      </c>
      <c r="O439" s="156">
        <v>0</v>
      </c>
      <c r="P439" s="156">
        <f t="shared" si="186"/>
        <v>0</v>
      </c>
      <c r="Q439" s="156">
        <v>0</v>
      </c>
      <c r="R439" s="156">
        <v>0</v>
      </c>
      <c r="S439" s="156">
        <v>0</v>
      </c>
      <c r="T439" s="156">
        <v>0</v>
      </c>
      <c r="U439" s="156">
        <f t="shared" si="187"/>
        <v>0</v>
      </c>
      <c r="V439" s="679"/>
      <c r="W439" s="89"/>
      <c r="X439" s="89"/>
      <c r="Y439" s="89"/>
      <c r="Z439" s="89"/>
      <c r="AA439" s="89"/>
      <c r="AB439" s="679"/>
    </row>
    <row r="440" spans="1:28" s="9" customFormat="1" ht="21" x14ac:dyDescent="0.2">
      <c r="A440" s="582"/>
      <c r="B440" s="583"/>
      <c r="C440" s="719"/>
      <c r="D440" s="582"/>
      <c r="E440" s="582"/>
      <c r="F440" s="582"/>
      <c r="G440" s="582"/>
      <c r="H440" s="159" t="s">
        <v>1134</v>
      </c>
      <c r="I440" s="336">
        <v>23350</v>
      </c>
      <c r="J440" s="198">
        <v>51083</v>
      </c>
      <c r="K440" s="198">
        <v>768</v>
      </c>
      <c r="L440" s="198">
        <v>0</v>
      </c>
      <c r="M440" s="198">
        <v>0</v>
      </c>
      <c r="N440" s="198">
        <v>0</v>
      </c>
      <c r="O440" s="198">
        <v>0</v>
      </c>
      <c r="P440" s="198">
        <f t="shared" si="186"/>
        <v>0</v>
      </c>
      <c r="Q440" s="198">
        <v>0</v>
      </c>
      <c r="R440" s="198">
        <v>0</v>
      </c>
      <c r="S440" s="198">
        <v>0</v>
      </c>
      <c r="T440" s="198">
        <v>0</v>
      </c>
      <c r="U440" s="198">
        <f t="shared" si="187"/>
        <v>0</v>
      </c>
      <c r="V440" s="679"/>
      <c r="W440" s="89"/>
      <c r="X440" s="89"/>
      <c r="Y440" s="89"/>
      <c r="Z440" s="89"/>
      <c r="AA440" s="89"/>
      <c r="AB440" s="679"/>
    </row>
    <row r="441" spans="1:28" s="9" customFormat="1" ht="21" x14ac:dyDescent="0.2">
      <c r="A441" s="600"/>
      <c r="B441" s="616"/>
      <c r="C441" s="720"/>
      <c r="D441" s="600"/>
      <c r="E441" s="600"/>
      <c r="F441" s="600"/>
      <c r="G441" s="600"/>
      <c r="H441" s="693" t="s">
        <v>232</v>
      </c>
      <c r="I441" s="693"/>
      <c r="J441" s="226">
        <f>SUM(J437:J440)</f>
        <v>200000</v>
      </c>
      <c r="K441" s="226">
        <f t="shared" ref="K441:U441" si="191">SUM(K437:K440)</f>
        <v>7551</v>
      </c>
      <c r="L441" s="226">
        <f t="shared" si="191"/>
        <v>38168</v>
      </c>
      <c r="M441" s="226">
        <f t="shared" si="191"/>
        <v>2992</v>
      </c>
      <c r="N441" s="226">
        <f t="shared" si="191"/>
        <v>0</v>
      </c>
      <c r="O441" s="226">
        <f t="shared" si="191"/>
        <v>0</v>
      </c>
      <c r="P441" s="226">
        <f t="shared" si="191"/>
        <v>41160</v>
      </c>
      <c r="Q441" s="226">
        <f t="shared" si="191"/>
        <v>60367</v>
      </c>
      <c r="R441" s="226">
        <f t="shared" si="191"/>
        <v>2273</v>
      </c>
      <c r="S441" s="226">
        <f t="shared" si="191"/>
        <v>0</v>
      </c>
      <c r="T441" s="226">
        <f t="shared" si="191"/>
        <v>771.78</v>
      </c>
      <c r="U441" s="226">
        <f t="shared" si="191"/>
        <v>63411.78</v>
      </c>
      <c r="V441" s="680"/>
      <c r="W441" s="89"/>
      <c r="X441" s="89"/>
      <c r="Y441" s="89"/>
      <c r="Z441" s="89"/>
      <c r="AA441" s="89"/>
      <c r="AB441" s="680"/>
    </row>
    <row r="442" spans="1:28" s="9" customFormat="1" ht="21" x14ac:dyDescent="0.2">
      <c r="A442" s="738">
        <v>5</v>
      </c>
      <c r="B442" s="738" t="s">
        <v>1512</v>
      </c>
      <c r="C442" s="741" t="s">
        <v>1513</v>
      </c>
      <c r="D442" s="738">
        <v>114</v>
      </c>
      <c r="E442" s="738">
        <v>3</v>
      </c>
      <c r="F442" s="738" t="s">
        <v>87</v>
      </c>
      <c r="G442" s="738" t="s">
        <v>74</v>
      </c>
      <c r="H442" s="244" t="s">
        <v>1123</v>
      </c>
      <c r="I442" s="244">
        <v>22802</v>
      </c>
      <c r="J442" s="245">
        <v>48908</v>
      </c>
      <c r="K442" s="245">
        <v>2992</v>
      </c>
      <c r="L442" s="245">
        <v>7388</v>
      </c>
      <c r="M442" s="245">
        <v>2992</v>
      </c>
      <c r="N442" s="245">
        <v>0</v>
      </c>
      <c r="O442" s="245">
        <v>0</v>
      </c>
      <c r="P442" s="245">
        <f t="shared" si="186"/>
        <v>10380</v>
      </c>
      <c r="Q442" s="245">
        <f>J442-L442</f>
        <v>41520</v>
      </c>
      <c r="R442" s="245">
        <f>K442-M442</f>
        <v>0</v>
      </c>
      <c r="S442" s="245">
        <v>0</v>
      </c>
      <c r="T442" s="245">
        <v>1330.92</v>
      </c>
      <c r="U442" s="245">
        <f t="shared" si="187"/>
        <v>42850.92</v>
      </c>
      <c r="V442" s="727">
        <v>242044</v>
      </c>
      <c r="W442" s="89"/>
      <c r="X442" s="89"/>
      <c r="Y442" s="89"/>
      <c r="Z442" s="89"/>
      <c r="AA442" s="89"/>
      <c r="AB442" s="727"/>
    </row>
    <row r="443" spans="1:28" s="9" customFormat="1" ht="21" x14ac:dyDescent="0.2">
      <c r="A443" s="582"/>
      <c r="B443" s="582"/>
      <c r="C443" s="719"/>
      <c r="D443" s="582"/>
      <c r="E443" s="582"/>
      <c r="F443" s="582"/>
      <c r="G443" s="582"/>
      <c r="H443" s="144" t="s">
        <v>1132</v>
      </c>
      <c r="I443" s="482">
        <v>22985</v>
      </c>
      <c r="J443" s="156">
        <v>49627</v>
      </c>
      <c r="K443" s="156">
        <v>2273</v>
      </c>
      <c r="L443" s="156">
        <v>0</v>
      </c>
      <c r="M443" s="156">
        <v>0</v>
      </c>
      <c r="N443" s="156">
        <v>0</v>
      </c>
      <c r="O443" s="156">
        <v>0</v>
      </c>
      <c r="P443" s="156">
        <f t="shared" si="186"/>
        <v>0</v>
      </c>
      <c r="Q443" s="245">
        <f>J443-L443</f>
        <v>49627</v>
      </c>
      <c r="R443" s="245">
        <f>K443-M443</f>
        <v>2273</v>
      </c>
      <c r="S443" s="156">
        <v>0</v>
      </c>
      <c r="T443" s="156">
        <v>0</v>
      </c>
      <c r="U443" s="156">
        <f t="shared" si="187"/>
        <v>51900</v>
      </c>
      <c r="V443" s="679"/>
      <c r="W443" s="89"/>
      <c r="X443" s="89"/>
      <c r="Y443" s="89"/>
      <c r="Z443" s="89"/>
      <c r="AA443" s="89"/>
      <c r="AB443" s="679"/>
    </row>
    <row r="444" spans="1:28" s="9" customFormat="1" ht="21" x14ac:dyDescent="0.2">
      <c r="A444" s="582"/>
      <c r="B444" s="582"/>
      <c r="C444" s="719"/>
      <c r="D444" s="582"/>
      <c r="E444" s="582"/>
      <c r="F444" s="582"/>
      <c r="G444" s="582"/>
      <c r="H444" s="144" t="s">
        <v>1133</v>
      </c>
      <c r="I444" s="335">
        <v>23167</v>
      </c>
      <c r="J444" s="156">
        <v>50382</v>
      </c>
      <c r="K444" s="156">
        <v>1518</v>
      </c>
      <c r="L444" s="156">
        <v>0</v>
      </c>
      <c r="M444" s="156">
        <v>0</v>
      </c>
      <c r="N444" s="156">
        <v>0</v>
      </c>
      <c r="O444" s="156">
        <v>0</v>
      </c>
      <c r="P444" s="156">
        <f t="shared" si="186"/>
        <v>0</v>
      </c>
      <c r="Q444" s="156">
        <v>0</v>
      </c>
      <c r="R444" s="156">
        <v>0</v>
      </c>
      <c r="S444" s="156">
        <v>0</v>
      </c>
      <c r="T444" s="156">
        <v>0</v>
      </c>
      <c r="U444" s="156">
        <f t="shared" si="187"/>
        <v>0</v>
      </c>
      <c r="V444" s="679"/>
      <c r="W444" s="89"/>
      <c r="X444" s="89"/>
      <c r="Y444" s="89"/>
      <c r="Z444" s="89"/>
      <c r="AA444" s="89"/>
      <c r="AB444" s="679"/>
    </row>
    <row r="445" spans="1:28" s="9" customFormat="1" ht="21" x14ac:dyDescent="0.2">
      <c r="A445" s="582"/>
      <c r="B445" s="582"/>
      <c r="C445" s="719"/>
      <c r="D445" s="582"/>
      <c r="E445" s="582"/>
      <c r="F445" s="582"/>
      <c r="G445" s="582"/>
      <c r="H445" s="159" t="s">
        <v>1134</v>
      </c>
      <c r="I445" s="336">
        <v>23350</v>
      </c>
      <c r="J445" s="198">
        <v>51083</v>
      </c>
      <c r="K445" s="198">
        <v>768</v>
      </c>
      <c r="L445" s="198">
        <v>0</v>
      </c>
      <c r="M445" s="198">
        <v>0</v>
      </c>
      <c r="N445" s="198">
        <v>0</v>
      </c>
      <c r="O445" s="198">
        <v>0</v>
      </c>
      <c r="P445" s="198">
        <f t="shared" si="186"/>
        <v>0</v>
      </c>
      <c r="Q445" s="198">
        <v>0</v>
      </c>
      <c r="R445" s="198">
        <v>0</v>
      </c>
      <c r="S445" s="198">
        <v>0</v>
      </c>
      <c r="T445" s="198">
        <v>0</v>
      </c>
      <c r="U445" s="198">
        <f t="shared" si="187"/>
        <v>0</v>
      </c>
      <c r="V445" s="679"/>
      <c r="W445" s="89"/>
      <c r="X445" s="89"/>
      <c r="Y445" s="89"/>
      <c r="Z445" s="89"/>
      <c r="AA445" s="89"/>
      <c r="AB445" s="679"/>
    </row>
    <row r="446" spans="1:28" s="9" customFormat="1" ht="21" x14ac:dyDescent="0.2">
      <c r="A446" s="620"/>
      <c r="B446" s="620"/>
      <c r="C446" s="742"/>
      <c r="D446" s="620"/>
      <c r="E446" s="620"/>
      <c r="F446" s="620"/>
      <c r="G446" s="620"/>
      <c r="H446" s="740" t="s">
        <v>232</v>
      </c>
      <c r="I446" s="740"/>
      <c r="J446" s="227">
        <f>SUM(J442:J445)</f>
        <v>200000</v>
      </c>
      <c r="K446" s="227">
        <f t="shared" ref="K446:U446" si="192">SUM(K442:K445)</f>
        <v>7551</v>
      </c>
      <c r="L446" s="227">
        <f t="shared" si="192"/>
        <v>7388</v>
      </c>
      <c r="M446" s="227">
        <f t="shared" si="192"/>
        <v>2992</v>
      </c>
      <c r="N446" s="227">
        <f t="shared" si="192"/>
        <v>0</v>
      </c>
      <c r="O446" s="227">
        <f t="shared" si="192"/>
        <v>0</v>
      </c>
      <c r="P446" s="227">
        <f t="shared" si="192"/>
        <v>10380</v>
      </c>
      <c r="Q446" s="227">
        <f t="shared" si="192"/>
        <v>91147</v>
      </c>
      <c r="R446" s="227">
        <f t="shared" si="192"/>
        <v>2273</v>
      </c>
      <c r="S446" s="227">
        <f t="shared" si="192"/>
        <v>0</v>
      </c>
      <c r="T446" s="227">
        <f t="shared" si="192"/>
        <v>1330.92</v>
      </c>
      <c r="U446" s="227">
        <f t="shared" si="192"/>
        <v>94750.92</v>
      </c>
      <c r="V446" s="728"/>
      <c r="W446" s="89"/>
      <c r="X446" s="89"/>
      <c r="Y446" s="89"/>
      <c r="Z446" s="89"/>
      <c r="AA446" s="89"/>
      <c r="AB446" s="728"/>
    </row>
    <row r="447" spans="1:28" s="9" customFormat="1" ht="21" x14ac:dyDescent="0.2">
      <c r="A447" s="599">
        <v>6</v>
      </c>
      <c r="B447" s="599" t="s">
        <v>1514</v>
      </c>
      <c r="C447" s="718" t="s">
        <v>1515</v>
      </c>
      <c r="D447" s="599">
        <v>155</v>
      </c>
      <c r="E447" s="599">
        <v>6</v>
      </c>
      <c r="F447" s="599" t="s">
        <v>1516</v>
      </c>
      <c r="G447" s="599" t="s">
        <v>74</v>
      </c>
      <c r="H447" s="153" t="s">
        <v>1123</v>
      </c>
      <c r="I447" s="498">
        <v>23071</v>
      </c>
      <c r="J447" s="161">
        <v>48875</v>
      </c>
      <c r="K447" s="161">
        <v>3025</v>
      </c>
      <c r="L447" s="161">
        <v>0</v>
      </c>
      <c r="M447" s="161">
        <v>0</v>
      </c>
      <c r="N447" s="161">
        <v>0</v>
      </c>
      <c r="O447" s="161">
        <v>0</v>
      </c>
      <c r="P447" s="161">
        <f t="shared" si="186"/>
        <v>0</v>
      </c>
      <c r="Q447" s="161">
        <f>J447-L447</f>
        <v>48875</v>
      </c>
      <c r="R447" s="161">
        <f>K447-M447</f>
        <v>3025</v>
      </c>
      <c r="S447" s="161">
        <v>0</v>
      </c>
      <c r="T447" s="161">
        <v>0</v>
      </c>
      <c r="U447" s="161">
        <f t="shared" si="187"/>
        <v>51900</v>
      </c>
      <c r="V447" s="617" t="s">
        <v>579</v>
      </c>
      <c r="W447" s="89"/>
      <c r="X447" s="89"/>
      <c r="Y447" s="89"/>
      <c r="Z447" s="89"/>
      <c r="AA447" s="89"/>
      <c r="AB447" s="617"/>
    </row>
    <row r="448" spans="1:28" s="9" customFormat="1" ht="21" x14ac:dyDescent="0.2">
      <c r="A448" s="582"/>
      <c r="B448" s="582"/>
      <c r="C448" s="719"/>
      <c r="D448" s="582"/>
      <c r="E448" s="582"/>
      <c r="F448" s="582"/>
      <c r="G448" s="582"/>
      <c r="H448" s="144" t="s">
        <v>1132</v>
      </c>
      <c r="I448" s="335">
        <v>23255</v>
      </c>
      <c r="J448" s="156">
        <v>49652</v>
      </c>
      <c r="K448" s="156">
        <v>2248</v>
      </c>
      <c r="L448" s="156">
        <v>0</v>
      </c>
      <c r="M448" s="156">
        <v>0</v>
      </c>
      <c r="N448" s="156">
        <v>0</v>
      </c>
      <c r="O448" s="156">
        <v>0</v>
      </c>
      <c r="P448" s="156">
        <f t="shared" si="186"/>
        <v>0</v>
      </c>
      <c r="Q448" s="156">
        <v>0</v>
      </c>
      <c r="R448" s="156">
        <v>0</v>
      </c>
      <c r="S448" s="156">
        <v>0</v>
      </c>
      <c r="T448" s="156">
        <v>0</v>
      </c>
      <c r="U448" s="156">
        <f t="shared" si="187"/>
        <v>0</v>
      </c>
      <c r="V448" s="618"/>
      <c r="W448" s="89"/>
      <c r="X448" s="89"/>
      <c r="Y448" s="89"/>
      <c r="Z448" s="89"/>
      <c r="AA448" s="89"/>
      <c r="AB448" s="618"/>
    </row>
    <row r="449" spans="1:28" s="9" customFormat="1" ht="21" x14ac:dyDescent="0.2">
      <c r="A449" s="582"/>
      <c r="B449" s="582"/>
      <c r="C449" s="719"/>
      <c r="D449" s="582"/>
      <c r="E449" s="582"/>
      <c r="F449" s="582"/>
      <c r="G449" s="582"/>
      <c r="H449" s="144" t="s">
        <v>1133</v>
      </c>
      <c r="I449" s="335">
        <v>23437</v>
      </c>
      <c r="J449" s="156">
        <v>50365</v>
      </c>
      <c r="K449" s="156">
        <v>1535</v>
      </c>
      <c r="L449" s="156">
        <v>0</v>
      </c>
      <c r="M449" s="156">
        <v>0</v>
      </c>
      <c r="N449" s="156">
        <v>0</v>
      </c>
      <c r="O449" s="156">
        <v>0</v>
      </c>
      <c r="P449" s="156">
        <f t="shared" si="186"/>
        <v>0</v>
      </c>
      <c r="Q449" s="156">
        <v>0</v>
      </c>
      <c r="R449" s="156">
        <v>0</v>
      </c>
      <c r="S449" s="156">
        <v>0</v>
      </c>
      <c r="T449" s="156">
        <v>0</v>
      </c>
      <c r="U449" s="156">
        <f t="shared" si="187"/>
        <v>0</v>
      </c>
      <c r="V449" s="618"/>
      <c r="W449" s="89"/>
      <c r="X449" s="89"/>
      <c r="Y449" s="89"/>
      <c r="Z449" s="89"/>
      <c r="AA449" s="89"/>
      <c r="AB449" s="618"/>
    </row>
    <row r="450" spans="1:28" s="9" customFormat="1" ht="21" x14ac:dyDescent="0.2">
      <c r="A450" s="582"/>
      <c r="B450" s="582"/>
      <c r="C450" s="719"/>
      <c r="D450" s="582"/>
      <c r="E450" s="582"/>
      <c r="F450" s="582"/>
      <c r="G450" s="582"/>
      <c r="H450" s="159" t="s">
        <v>1134</v>
      </c>
      <c r="I450" s="336">
        <v>23621</v>
      </c>
      <c r="J450" s="198">
        <v>51108</v>
      </c>
      <c r="K450" s="198">
        <v>760</v>
      </c>
      <c r="L450" s="198">
        <v>0</v>
      </c>
      <c r="M450" s="198">
        <v>0</v>
      </c>
      <c r="N450" s="198">
        <v>0</v>
      </c>
      <c r="O450" s="198">
        <v>0</v>
      </c>
      <c r="P450" s="198">
        <f t="shared" si="186"/>
        <v>0</v>
      </c>
      <c r="Q450" s="198">
        <v>0</v>
      </c>
      <c r="R450" s="198">
        <v>0</v>
      </c>
      <c r="S450" s="198">
        <v>0</v>
      </c>
      <c r="T450" s="198">
        <v>0</v>
      </c>
      <c r="U450" s="198">
        <f t="shared" si="187"/>
        <v>0</v>
      </c>
      <c r="V450" s="618"/>
      <c r="W450" s="89"/>
      <c r="X450" s="89"/>
      <c r="Y450" s="89"/>
      <c r="Z450" s="89"/>
      <c r="AA450" s="89"/>
      <c r="AB450" s="618"/>
    </row>
    <row r="451" spans="1:28" s="9" customFormat="1" ht="21" x14ac:dyDescent="0.2">
      <c r="A451" s="600"/>
      <c r="B451" s="600"/>
      <c r="C451" s="720"/>
      <c r="D451" s="600"/>
      <c r="E451" s="600"/>
      <c r="F451" s="600"/>
      <c r="G451" s="600"/>
      <c r="H451" s="693" t="s">
        <v>232</v>
      </c>
      <c r="I451" s="693"/>
      <c r="J451" s="226">
        <f>SUM(J447:J450)</f>
        <v>200000</v>
      </c>
      <c r="K451" s="226">
        <f t="shared" ref="K451:U451" si="193">SUM(K447:K450)</f>
        <v>7568</v>
      </c>
      <c r="L451" s="226">
        <f t="shared" si="193"/>
        <v>0</v>
      </c>
      <c r="M451" s="226">
        <f t="shared" si="193"/>
        <v>0</v>
      </c>
      <c r="N451" s="226">
        <f t="shared" si="193"/>
        <v>0</v>
      </c>
      <c r="O451" s="226">
        <f t="shared" si="193"/>
        <v>0</v>
      </c>
      <c r="P451" s="226">
        <f t="shared" si="193"/>
        <v>0</v>
      </c>
      <c r="Q451" s="226">
        <f t="shared" si="193"/>
        <v>48875</v>
      </c>
      <c r="R451" s="226">
        <f t="shared" si="193"/>
        <v>3025</v>
      </c>
      <c r="S451" s="226">
        <f t="shared" si="193"/>
        <v>0</v>
      </c>
      <c r="T451" s="226">
        <f t="shared" si="193"/>
        <v>0</v>
      </c>
      <c r="U451" s="226">
        <f t="shared" si="193"/>
        <v>51900</v>
      </c>
      <c r="V451" s="619"/>
      <c r="W451" s="89"/>
      <c r="X451" s="89"/>
      <c r="Y451" s="89"/>
      <c r="Z451" s="89"/>
      <c r="AA451" s="89"/>
      <c r="AB451" s="619"/>
    </row>
    <row r="452" spans="1:28" s="9" customFormat="1" ht="21" x14ac:dyDescent="0.2">
      <c r="A452" s="738">
        <v>7</v>
      </c>
      <c r="B452" s="738" t="s">
        <v>1004</v>
      </c>
      <c r="C452" s="741" t="s">
        <v>1517</v>
      </c>
      <c r="D452" s="738">
        <v>382</v>
      </c>
      <c r="E452" s="738">
        <v>11</v>
      </c>
      <c r="F452" s="738" t="s">
        <v>90</v>
      </c>
      <c r="G452" s="738" t="s">
        <v>74</v>
      </c>
      <c r="H452" s="244" t="s">
        <v>1123</v>
      </c>
      <c r="I452" s="244">
        <v>22873</v>
      </c>
      <c r="J452" s="245">
        <v>48925</v>
      </c>
      <c r="K452" s="245">
        <v>2975</v>
      </c>
      <c r="L452" s="245">
        <v>25058</v>
      </c>
      <c r="M452" s="245">
        <v>2975</v>
      </c>
      <c r="N452" s="245">
        <v>0</v>
      </c>
      <c r="O452" s="245">
        <v>0</v>
      </c>
      <c r="P452" s="245">
        <f t="shared" si="186"/>
        <v>28033</v>
      </c>
      <c r="Q452" s="245">
        <f>J452-L452</f>
        <v>23867</v>
      </c>
      <c r="R452" s="245">
        <f>K452-M452</f>
        <v>0</v>
      </c>
      <c r="S452" s="245">
        <v>0</v>
      </c>
      <c r="T452" s="245">
        <v>1176.21</v>
      </c>
      <c r="U452" s="245">
        <f t="shared" si="187"/>
        <v>25043.21</v>
      </c>
      <c r="V452" s="732">
        <v>23063</v>
      </c>
      <c r="W452" s="89"/>
      <c r="X452" s="89"/>
      <c r="Y452" s="89"/>
      <c r="Z452" s="89"/>
      <c r="AA452" s="89"/>
      <c r="AB452" s="732"/>
    </row>
    <row r="453" spans="1:28" s="9" customFormat="1" ht="21" x14ac:dyDescent="0.2">
      <c r="A453" s="582"/>
      <c r="B453" s="582"/>
      <c r="C453" s="719"/>
      <c r="D453" s="582"/>
      <c r="E453" s="582"/>
      <c r="F453" s="582"/>
      <c r="G453" s="582"/>
      <c r="H453" s="144" t="s">
        <v>1132</v>
      </c>
      <c r="I453" s="493">
        <v>23057</v>
      </c>
      <c r="J453" s="156">
        <v>49615</v>
      </c>
      <c r="K453" s="156">
        <v>2285</v>
      </c>
      <c r="L453" s="156">
        <v>0</v>
      </c>
      <c r="M453" s="156">
        <v>0</v>
      </c>
      <c r="N453" s="156">
        <v>0</v>
      </c>
      <c r="O453" s="156">
        <v>0</v>
      </c>
      <c r="P453" s="156">
        <f t="shared" si="186"/>
        <v>0</v>
      </c>
      <c r="Q453" s="245">
        <f>J453-L453</f>
        <v>49615</v>
      </c>
      <c r="R453" s="245">
        <f>K453-M453</f>
        <v>2285</v>
      </c>
      <c r="S453" s="156">
        <v>0</v>
      </c>
      <c r="T453" s="156">
        <v>0</v>
      </c>
      <c r="U453" s="156">
        <f t="shared" si="187"/>
        <v>51900</v>
      </c>
      <c r="V453" s="730"/>
      <c r="W453" s="89"/>
      <c r="X453" s="89"/>
      <c r="Y453" s="89"/>
      <c r="Z453" s="89"/>
      <c r="AA453" s="89"/>
      <c r="AB453" s="730"/>
    </row>
    <row r="454" spans="1:28" s="9" customFormat="1" ht="21" x14ac:dyDescent="0.2">
      <c r="A454" s="582"/>
      <c r="B454" s="582"/>
      <c r="C454" s="719"/>
      <c r="D454" s="582"/>
      <c r="E454" s="582"/>
      <c r="F454" s="582"/>
      <c r="G454" s="582"/>
      <c r="H454" s="144" t="s">
        <v>1133</v>
      </c>
      <c r="I454" s="335">
        <v>23238</v>
      </c>
      <c r="J454" s="156">
        <v>50391</v>
      </c>
      <c r="K454" s="156">
        <v>1509</v>
      </c>
      <c r="L454" s="156">
        <v>0</v>
      </c>
      <c r="M454" s="156">
        <v>0</v>
      </c>
      <c r="N454" s="156">
        <v>0</v>
      </c>
      <c r="O454" s="156">
        <v>0</v>
      </c>
      <c r="P454" s="156">
        <f t="shared" si="186"/>
        <v>0</v>
      </c>
      <c r="Q454" s="156">
        <v>0</v>
      </c>
      <c r="R454" s="156">
        <v>0</v>
      </c>
      <c r="S454" s="156">
        <v>0</v>
      </c>
      <c r="T454" s="156">
        <v>0</v>
      </c>
      <c r="U454" s="156">
        <f t="shared" si="187"/>
        <v>0</v>
      </c>
      <c r="V454" s="730"/>
      <c r="W454" s="89"/>
      <c r="X454" s="89"/>
      <c r="Y454" s="89"/>
      <c r="Z454" s="89"/>
      <c r="AA454" s="89"/>
      <c r="AB454" s="730"/>
    </row>
    <row r="455" spans="1:28" s="9" customFormat="1" ht="21" x14ac:dyDescent="0.2">
      <c r="A455" s="582"/>
      <c r="B455" s="582"/>
      <c r="C455" s="719"/>
      <c r="D455" s="582"/>
      <c r="E455" s="582"/>
      <c r="F455" s="582"/>
      <c r="G455" s="582"/>
      <c r="H455" s="159" t="s">
        <v>1134</v>
      </c>
      <c r="I455" s="336">
        <v>23422</v>
      </c>
      <c r="J455" s="198">
        <v>51069</v>
      </c>
      <c r="K455" s="198">
        <v>772</v>
      </c>
      <c r="L455" s="198">
        <v>0</v>
      </c>
      <c r="M455" s="198">
        <v>0</v>
      </c>
      <c r="N455" s="198">
        <v>0</v>
      </c>
      <c r="O455" s="198">
        <v>0</v>
      </c>
      <c r="P455" s="198">
        <f t="shared" si="186"/>
        <v>0</v>
      </c>
      <c r="Q455" s="198">
        <v>0</v>
      </c>
      <c r="R455" s="198">
        <v>0</v>
      </c>
      <c r="S455" s="198">
        <v>0</v>
      </c>
      <c r="T455" s="198">
        <v>0</v>
      </c>
      <c r="U455" s="198">
        <f t="shared" si="187"/>
        <v>0</v>
      </c>
      <c r="V455" s="730"/>
      <c r="W455" s="89"/>
      <c r="X455" s="89"/>
      <c r="Y455" s="89"/>
      <c r="Z455" s="89"/>
      <c r="AA455" s="89"/>
      <c r="AB455" s="730"/>
    </row>
    <row r="456" spans="1:28" s="9" customFormat="1" ht="21" x14ac:dyDescent="0.2">
      <c r="A456" s="600"/>
      <c r="B456" s="600"/>
      <c r="C456" s="720"/>
      <c r="D456" s="600"/>
      <c r="E456" s="600"/>
      <c r="F456" s="600"/>
      <c r="G456" s="600"/>
      <c r="H456" s="693" t="s">
        <v>232</v>
      </c>
      <c r="I456" s="693"/>
      <c r="J456" s="226">
        <f>SUM(J452:J455)</f>
        <v>200000</v>
      </c>
      <c r="K456" s="226">
        <f t="shared" ref="K456:U456" si="194">SUM(K452:K455)</f>
        <v>7541</v>
      </c>
      <c r="L456" s="226">
        <f t="shared" si="194"/>
        <v>25058</v>
      </c>
      <c r="M456" s="226">
        <f t="shared" si="194"/>
        <v>2975</v>
      </c>
      <c r="N456" s="226">
        <f t="shared" si="194"/>
        <v>0</v>
      </c>
      <c r="O456" s="226">
        <f t="shared" si="194"/>
        <v>0</v>
      </c>
      <c r="P456" s="226">
        <f t="shared" si="194"/>
        <v>28033</v>
      </c>
      <c r="Q456" s="226">
        <f t="shared" si="194"/>
        <v>73482</v>
      </c>
      <c r="R456" s="226">
        <f t="shared" si="194"/>
        <v>2285</v>
      </c>
      <c r="S456" s="226">
        <f t="shared" si="194"/>
        <v>0</v>
      </c>
      <c r="T456" s="226">
        <f t="shared" si="194"/>
        <v>1176.21</v>
      </c>
      <c r="U456" s="226">
        <f t="shared" si="194"/>
        <v>76943.209999999992</v>
      </c>
      <c r="V456" s="731"/>
      <c r="W456" s="89"/>
      <c r="X456" s="89"/>
      <c r="Y456" s="89"/>
      <c r="Z456" s="89"/>
      <c r="AA456" s="89"/>
      <c r="AB456" s="731"/>
    </row>
    <row r="457" spans="1:28" s="12" customFormat="1" ht="23.25" x14ac:dyDescent="0.2">
      <c r="A457" s="578" t="s">
        <v>1518</v>
      </c>
      <c r="B457" s="578"/>
      <c r="C457" s="578"/>
      <c r="D457" s="578"/>
      <c r="E457" s="578"/>
      <c r="F457" s="578"/>
      <c r="G457" s="578"/>
      <c r="H457" s="578"/>
      <c r="I457" s="578"/>
      <c r="J457" s="107">
        <f>J426+J431+J436+J441+J446+J451+J456</f>
        <v>1380000</v>
      </c>
      <c r="K457" s="107">
        <f t="shared" ref="K457:U457" si="195">K426+K431+K436+K441+K446+K451+K456</f>
        <v>49555</v>
      </c>
      <c r="L457" s="107">
        <f t="shared" si="195"/>
        <v>169467</v>
      </c>
      <c r="M457" s="107">
        <f t="shared" si="195"/>
        <v>13906</v>
      </c>
      <c r="N457" s="107">
        <f t="shared" si="195"/>
        <v>0</v>
      </c>
      <c r="O457" s="107">
        <f t="shared" si="195"/>
        <v>0</v>
      </c>
      <c r="P457" s="107">
        <f t="shared" si="195"/>
        <v>183373</v>
      </c>
      <c r="Q457" s="107">
        <f t="shared" si="195"/>
        <v>461278</v>
      </c>
      <c r="R457" s="107">
        <f t="shared" si="195"/>
        <v>19849</v>
      </c>
      <c r="S457" s="107">
        <f t="shared" si="195"/>
        <v>0</v>
      </c>
      <c r="T457" s="107">
        <f t="shared" si="195"/>
        <v>4904.04</v>
      </c>
      <c r="U457" s="107">
        <f t="shared" si="195"/>
        <v>486031.04000000004</v>
      </c>
      <c r="V457" s="132"/>
      <c r="W457" s="108"/>
      <c r="X457" s="108"/>
      <c r="Y457" s="108"/>
      <c r="Z457" s="108"/>
      <c r="AA457" s="479"/>
      <c r="AB457" s="132"/>
    </row>
  </sheetData>
  <autoFilter ref="V1:V457"/>
  <mergeCells count="767">
    <mergeCell ref="A205:A209"/>
    <mergeCell ref="G210:G214"/>
    <mergeCell ref="F210:F214"/>
    <mergeCell ref="E210:E214"/>
    <mergeCell ref="D210:D214"/>
    <mergeCell ref="C210:C214"/>
    <mergeCell ref="B210:B214"/>
    <mergeCell ref="A210:A214"/>
    <mergeCell ref="A225:A229"/>
    <mergeCell ref="D225:D229"/>
    <mergeCell ref="C220:C224"/>
    <mergeCell ref="C225:C229"/>
    <mergeCell ref="B220:B224"/>
    <mergeCell ref="B225:B229"/>
    <mergeCell ref="D215:D219"/>
    <mergeCell ref="E215:E219"/>
    <mergeCell ref="G215:G219"/>
    <mergeCell ref="F215:F219"/>
    <mergeCell ref="G220:G224"/>
    <mergeCell ref="F220:F224"/>
    <mergeCell ref="E220:E224"/>
    <mergeCell ref="D220:D224"/>
    <mergeCell ref="A180:A184"/>
    <mergeCell ref="B180:B184"/>
    <mergeCell ref="C180:C184"/>
    <mergeCell ref="F190:F194"/>
    <mergeCell ref="G195:G199"/>
    <mergeCell ref="F195:F199"/>
    <mergeCell ref="E195:E199"/>
    <mergeCell ref="D195:D199"/>
    <mergeCell ref="C185:C189"/>
    <mergeCell ref="B185:B189"/>
    <mergeCell ref="A185:A189"/>
    <mergeCell ref="A190:A194"/>
    <mergeCell ref="B190:B194"/>
    <mergeCell ref="C190:C194"/>
    <mergeCell ref="C195:C199"/>
    <mergeCell ref="B195:B199"/>
    <mergeCell ref="A195:A199"/>
    <mergeCell ref="D150:D154"/>
    <mergeCell ref="A165:A169"/>
    <mergeCell ref="A155:A159"/>
    <mergeCell ref="A160:A164"/>
    <mergeCell ref="B160:B164"/>
    <mergeCell ref="C160:C164"/>
    <mergeCell ref="D160:D164"/>
    <mergeCell ref="D155:D159"/>
    <mergeCell ref="C155:C159"/>
    <mergeCell ref="B155:B159"/>
    <mergeCell ref="D165:D169"/>
    <mergeCell ref="C165:C169"/>
    <mergeCell ref="B165:B169"/>
    <mergeCell ref="A140:A144"/>
    <mergeCell ref="B140:B144"/>
    <mergeCell ref="C140:C144"/>
    <mergeCell ref="C145:C149"/>
    <mergeCell ref="B145:B149"/>
    <mergeCell ref="A145:A149"/>
    <mergeCell ref="B150:B154"/>
    <mergeCell ref="A150:A154"/>
    <mergeCell ref="C150:C154"/>
    <mergeCell ref="A125:A129"/>
    <mergeCell ref="F125:F129"/>
    <mergeCell ref="E125:E129"/>
    <mergeCell ref="D125:D129"/>
    <mergeCell ref="C125:C129"/>
    <mergeCell ref="B125:B129"/>
    <mergeCell ref="D120:D124"/>
    <mergeCell ref="D135:D139"/>
    <mergeCell ref="C135:C139"/>
    <mergeCell ref="B135:B139"/>
    <mergeCell ref="A135:A139"/>
    <mergeCell ref="D130:D134"/>
    <mergeCell ref="A130:A134"/>
    <mergeCell ref="B130:B134"/>
    <mergeCell ref="C130:C134"/>
    <mergeCell ref="D110:D114"/>
    <mergeCell ref="C110:C114"/>
    <mergeCell ref="B110:B114"/>
    <mergeCell ref="A115:A119"/>
    <mergeCell ref="B115:B119"/>
    <mergeCell ref="C115:C119"/>
    <mergeCell ref="D115:D119"/>
    <mergeCell ref="C120:C124"/>
    <mergeCell ref="B120:B124"/>
    <mergeCell ref="A120:A124"/>
    <mergeCell ref="A457:I457"/>
    <mergeCell ref="A85:A89"/>
    <mergeCell ref="B85:B89"/>
    <mergeCell ref="C85:C89"/>
    <mergeCell ref="D85:D89"/>
    <mergeCell ref="E85:E89"/>
    <mergeCell ref="F85:F89"/>
    <mergeCell ref="G85:G89"/>
    <mergeCell ref="A90:A94"/>
    <mergeCell ref="B90:B94"/>
    <mergeCell ref="C90:C94"/>
    <mergeCell ref="D90:D94"/>
    <mergeCell ref="E90:E94"/>
    <mergeCell ref="F90:F94"/>
    <mergeCell ref="G90:G94"/>
    <mergeCell ref="F452:F456"/>
    <mergeCell ref="G452:G456"/>
    <mergeCell ref="F447:F451"/>
    <mergeCell ref="G447:G451"/>
    <mergeCell ref="F442:F446"/>
    <mergeCell ref="G442:G446"/>
    <mergeCell ref="F437:F441"/>
    <mergeCell ref="G437:G441"/>
    <mergeCell ref="A110:A114"/>
    <mergeCell ref="V447:V451"/>
    <mergeCell ref="H451:I451"/>
    <mergeCell ref="A447:A451"/>
    <mergeCell ref="B447:B451"/>
    <mergeCell ref="C447:C451"/>
    <mergeCell ref="D447:D451"/>
    <mergeCell ref="E447:E451"/>
    <mergeCell ref="V452:V456"/>
    <mergeCell ref="H456:I456"/>
    <mergeCell ref="A452:A456"/>
    <mergeCell ref="B452:B456"/>
    <mergeCell ref="C452:C456"/>
    <mergeCell ref="D452:D456"/>
    <mergeCell ref="E452:E456"/>
    <mergeCell ref="V437:V441"/>
    <mergeCell ref="H441:I441"/>
    <mergeCell ref="A437:A441"/>
    <mergeCell ref="B437:B441"/>
    <mergeCell ref="C437:C441"/>
    <mergeCell ref="D437:D441"/>
    <mergeCell ref="E437:E441"/>
    <mergeCell ref="V442:V446"/>
    <mergeCell ref="H446:I446"/>
    <mergeCell ref="A442:A446"/>
    <mergeCell ref="B442:B446"/>
    <mergeCell ref="C442:C446"/>
    <mergeCell ref="D442:D446"/>
    <mergeCell ref="E442:E446"/>
    <mergeCell ref="F432:F436"/>
    <mergeCell ref="G432:G436"/>
    <mergeCell ref="V432:V436"/>
    <mergeCell ref="H436:I436"/>
    <mergeCell ref="A432:A436"/>
    <mergeCell ref="B432:B436"/>
    <mergeCell ref="C432:C436"/>
    <mergeCell ref="D432:D436"/>
    <mergeCell ref="E432:E436"/>
    <mergeCell ref="A427:A431"/>
    <mergeCell ref="B427:B431"/>
    <mergeCell ref="C427:C431"/>
    <mergeCell ref="D427:D431"/>
    <mergeCell ref="E427:E431"/>
    <mergeCell ref="F427:F431"/>
    <mergeCell ref="G427:G431"/>
    <mergeCell ref="V427:V431"/>
    <mergeCell ref="H431:I431"/>
    <mergeCell ref="V416:V420"/>
    <mergeCell ref="H420:I420"/>
    <mergeCell ref="A416:A420"/>
    <mergeCell ref="B416:B420"/>
    <mergeCell ref="C416:C420"/>
    <mergeCell ref="D416:D420"/>
    <mergeCell ref="E416:E420"/>
    <mergeCell ref="A421:I421"/>
    <mergeCell ref="A422:A426"/>
    <mergeCell ref="B422:B426"/>
    <mergeCell ref="C422:C426"/>
    <mergeCell ref="D422:D426"/>
    <mergeCell ref="E422:E426"/>
    <mergeCell ref="F422:F426"/>
    <mergeCell ref="G422:G426"/>
    <mergeCell ref="F416:F420"/>
    <mergeCell ref="G416:G420"/>
    <mergeCell ref="V422:V426"/>
    <mergeCell ref="H426:I426"/>
    <mergeCell ref="F411:F415"/>
    <mergeCell ref="G411:G415"/>
    <mergeCell ref="V411:V415"/>
    <mergeCell ref="H415:I415"/>
    <mergeCell ref="A411:A415"/>
    <mergeCell ref="B411:B415"/>
    <mergeCell ref="C411:C415"/>
    <mergeCell ref="D411:D415"/>
    <mergeCell ref="E411:E415"/>
    <mergeCell ref="F406:F410"/>
    <mergeCell ref="G406:G410"/>
    <mergeCell ref="V406:V410"/>
    <mergeCell ref="H410:I410"/>
    <mergeCell ref="A406:A410"/>
    <mergeCell ref="B406:B410"/>
    <mergeCell ref="C406:C410"/>
    <mergeCell ref="D406:D410"/>
    <mergeCell ref="E406:E410"/>
    <mergeCell ref="F401:F405"/>
    <mergeCell ref="G401:G405"/>
    <mergeCell ref="V401:V405"/>
    <mergeCell ref="H405:I405"/>
    <mergeCell ref="A401:A405"/>
    <mergeCell ref="B401:B405"/>
    <mergeCell ref="C401:C405"/>
    <mergeCell ref="D401:D405"/>
    <mergeCell ref="E401:E405"/>
    <mergeCell ref="F396:F400"/>
    <mergeCell ref="G396:G400"/>
    <mergeCell ref="V396:V400"/>
    <mergeCell ref="H400:I400"/>
    <mergeCell ref="A396:A400"/>
    <mergeCell ref="B396:B400"/>
    <mergeCell ref="C396:C400"/>
    <mergeCell ref="D396:D400"/>
    <mergeCell ref="E396:E400"/>
    <mergeCell ref="F391:F395"/>
    <mergeCell ref="G391:G395"/>
    <mergeCell ref="V391:V395"/>
    <mergeCell ref="H395:I395"/>
    <mergeCell ref="A391:A395"/>
    <mergeCell ref="B391:B395"/>
    <mergeCell ref="C391:C395"/>
    <mergeCell ref="D391:D395"/>
    <mergeCell ref="E391:E395"/>
    <mergeCell ref="F386:F390"/>
    <mergeCell ref="G386:G390"/>
    <mergeCell ref="V386:V390"/>
    <mergeCell ref="H390:I390"/>
    <mergeCell ref="A386:A390"/>
    <mergeCell ref="B386:B390"/>
    <mergeCell ref="C386:C390"/>
    <mergeCell ref="D386:D390"/>
    <mergeCell ref="E386:E390"/>
    <mergeCell ref="F381:F385"/>
    <mergeCell ref="G381:G385"/>
    <mergeCell ref="V381:V385"/>
    <mergeCell ref="H385:I385"/>
    <mergeCell ref="A381:A385"/>
    <mergeCell ref="B381:B385"/>
    <mergeCell ref="C381:C385"/>
    <mergeCell ref="D381:D385"/>
    <mergeCell ref="E381:E385"/>
    <mergeCell ref="F376:F380"/>
    <mergeCell ref="G376:G380"/>
    <mergeCell ref="V376:V380"/>
    <mergeCell ref="H380:I380"/>
    <mergeCell ref="A376:A380"/>
    <mergeCell ref="B376:B380"/>
    <mergeCell ref="C376:C380"/>
    <mergeCell ref="D376:D380"/>
    <mergeCell ref="E376:E380"/>
    <mergeCell ref="F371:F375"/>
    <mergeCell ref="G371:G375"/>
    <mergeCell ref="V371:V375"/>
    <mergeCell ref="H375:I375"/>
    <mergeCell ref="A371:A375"/>
    <mergeCell ref="B371:B375"/>
    <mergeCell ref="C371:C375"/>
    <mergeCell ref="D371:D375"/>
    <mergeCell ref="E371:E375"/>
    <mergeCell ref="F366:F370"/>
    <mergeCell ref="G366:G370"/>
    <mergeCell ref="V366:V370"/>
    <mergeCell ref="H370:I370"/>
    <mergeCell ref="A366:A370"/>
    <mergeCell ref="B366:B370"/>
    <mergeCell ref="C366:C370"/>
    <mergeCell ref="D366:D370"/>
    <mergeCell ref="E366:E370"/>
    <mergeCell ref="F361:F365"/>
    <mergeCell ref="G361:G365"/>
    <mergeCell ref="V361:V365"/>
    <mergeCell ref="H365:I365"/>
    <mergeCell ref="A361:A365"/>
    <mergeCell ref="B361:B365"/>
    <mergeCell ref="C361:C365"/>
    <mergeCell ref="D361:D365"/>
    <mergeCell ref="E361:E365"/>
    <mergeCell ref="F356:F360"/>
    <mergeCell ref="G356:G360"/>
    <mergeCell ref="V356:V360"/>
    <mergeCell ref="H360:I360"/>
    <mergeCell ref="A356:A360"/>
    <mergeCell ref="B356:B360"/>
    <mergeCell ref="C356:C360"/>
    <mergeCell ref="D356:D360"/>
    <mergeCell ref="E356:E360"/>
    <mergeCell ref="F351:F355"/>
    <mergeCell ref="G351:G355"/>
    <mergeCell ref="V351:V355"/>
    <mergeCell ref="H355:I355"/>
    <mergeCell ref="A351:A355"/>
    <mergeCell ref="B351:B355"/>
    <mergeCell ref="C351:C355"/>
    <mergeCell ref="D351:D355"/>
    <mergeCell ref="E351:E355"/>
    <mergeCell ref="F346:F350"/>
    <mergeCell ref="G346:G350"/>
    <mergeCell ref="V346:V350"/>
    <mergeCell ref="H350:I350"/>
    <mergeCell ref="A346:A350"/>
    <mergeCell ref="B346:B350"/>
    <mergeCell ref="C346:C350"/>
    <mergeCell ref="D346:D350"/>
    <mergeCell ref="E346:E350"/>
    <mergeCell ref="F341:F345"/>
    <mergeCell ref="G341:G345"/>
    <mergeCell ref="V341:V345"/>
    <mergeCell ref="H345:I345"/>
    <mergeCell ref="A341:A345"/>
    <mergeCell ref="B341:B345"/>
    <mergeCell ref="C341:C345"/>
    <mergeCell ref="D341:D345"/>
    <mergeCell ref="E341:E345"/>
    <mergeCell ref="F336:F340"/>
    <mergeCell ref="G336:G340"/>
    <mergeCell ref="V336:V340"/>
    <mergeCell ref="H340:I340"/>
    <mergeCell ref="A336:A340"/>
    <mergeCell ref="B336:B340"/>
    <mergeCell ref="C336:C340"/>
    <mergeCell ref="D336:D340"/>
    <mergeCell ref="E336:E340"/>
    <mergeCell ref="F331:F335"/>
    <mergeCell ref="G331:G335"/>
    <mergeCell ref="V331:V335"/>
    <mergeCell ref="H335:I335"/>
    <mergeCell ref="A331:A335"/>
    <mergeCell ref="B331:B335"/>
    <mergeCell ref="C331:C335"/>
    <mergeCell ref="D331:D335"/>
    <mergeCell ref="E331:E335"/>
    <mergeCell ref="F326:F330"/>
    <mergeCell ref="G326:G330"/>
    <mergeCell ref="V326:V330"/>
    <mergeCell ref="H330:I330"/>
    <mergeCell ref="A326:A330"/>
    <mergeCell ref="B326:B330"/>
    <mergeCell ref="C326:C330"/>
    <mergeCell ref="D326:D330"/>
    <mergeCell ref="E326:E330"/>
    <mergeCell ref="F321:F325"/>
    <mergeCell ref="G321:G325"/>
    <mergeCell ref="V321:V325"/>
    <mergeCell ref="H325:I325"/>
    <mergeCell ref="A321:A325"/>
    <mergeCell ref="B321:B325"/>
    <mergeCell ref="C321:C325"/>
    <mergeCell ref="D321:D325"/>
    <mergeCell ref="E321:E325"/>
    <mergeCell ref="F316:F320"/>
    <mergeCell ref="G316:G320"/>
    <mergeCell ref="V316:V320"/>
    <mergeCell ref="H320:I320"/>
    <mergeCell ref="A316:A320"/>
    <mergeCell ref="B316:B320"/>
    <mergeCell ref="C316:C320"/>
    <mergeCell ref="D316:D320"/>
    <mergeCell ref="E316:E320"/>
    <mergeCell ref="F311:F315"/>
    <mergeCell ref="G311:G315"/>
    <mergeCell ref="V311:V315"/>
    <mergeCell ref="H315:I315"/>
    <mergeCell ref="A311:A315"/>
    <mergeCell ref="B311:B315"/>
    <mergeCell ref="C311:C315"/>
    <mergeCell ref="D311:D315"/>
    <mergeCell ref="E311:E315"/>
    <mergeCell ref="F306:F310"/>
    <mergeCell ref="G306:G310"/>
    <mergeCell ref="V306:V310"/>
    <mergeCell ref="H310:I310"/>
    <mergeCell ref="A306:A310"/>
    <mergeCell ref="B306:B310"/>
    <mergeCell ref="C306:C310"/>
    <mergeCell ref="D306:D310"/>
    <mergeCell ref="E306:E310"/>
    <mergeCell ref="F301:F305"/>
    <mergeCell ref="G301:G305"/>
    <mergeCell ref="V301:V305"/>
    <mergeCell ref="H305:I305"/>
    <mergeCell ref="A301:A305"/>
    <mergeCell ref="B301:B305"/>
    <mergeCell ref="C301:C305"/>
    <mergeCell ref="D301:D305"/>
    <mergeCell ref="E301:E305"/>
    <mergeCell ref="F296:F300"/>
    <mergeCell ref="G296:G300"/>
    <mergeCell ref="V296:V300"/>
    <mergeCell ref="H300:I300"/>
    <mergeCell ref="A296:A300"/>
    <mergeCell ref="B296:B300"/>
    <mergeCell ref="C296:C300"/>
    <mergeCell ref="D296:D300"/>
    <mergeCell ref="E296:E300"/>
    <mergeCell ref="F291:F295"/>
    <mergeCell ref="G291:G295"/>
    <mergeCell ref="V291:V295"/>
    <mergeCell ref="H295:I295"/>
    <mergeCell ref="A291:A295"/>
    <mergeCell ref="B291:B295"/>
    <mergeCell ref="C291:C295"/>
    <mergeCell ref="D291:D295"/>
    <mergeCell ref="E291:E295"/>
    <mergeCell ref="F286:F290"/>
    <mergeCell ref="G286:G290"/>
    <mergeCell ref="V286:V290"/>
    <mergeCell ref="H290:I290"/>
    <mergeCell ref="A286:A290"/>
    <mergeCell ref="B286:B290"/>
    <mergeCell ref="C286:C290"/>
    <mergeCell ref="D286:D290"/>
    <mergeCell ref="E286:E290"/>
    <mergeCell ref="F281:F285"/>
    <mergeCell ref="G281:G285"/>
    <mergeCell ref="V281:V285"/>
    <mergeCell ref="H285:I285"/>
    <mergeCell ref="A281:A285"/>
    <mergeCell ref="B281:B285"/>
    <mergeCell ref="C281:C285"/>
    <mergeCell ref="D281:D285"/>
    <mergeCell ref="E281:E285"/>
    <mergeCell ref="F276:F280"/>
    <mergeCell ref="G276:G280"/>
    <mergeCell ref="V276:V280"/>
    <mergeCell ref="H280:I280"/>
    <mergeCell ref="A276:A280"/>
    <mergeCell ref="B276:B280"/>
    <mergeCell ref="C276:C280"/>
    <mergeCell ref="D276:D280"/>
    <mergeCell ref="E276:E280"/>
    <mergeCell ref="F271:F275"/>
    <mergeCell ref="G271:G275"/>
    <mergeCell ref="V271:V275"/>
    <mergeCell ref="H275:I275"/>
    <mergeCell ref="A271:A275"/>
    <mergeCell ref="B271:B275"/>
    <mergeCell ref="C271:C275"/>
    <mergeCell ref="D271:D275"/>
    <mergeCell ref="E271:E275"/>
    <mergeCell ref="F266:F270"/>
    <mergeCell ref="G266:G270"/>
    <mergeCell ref="V266:V270"/>
    <mergeCell ref="H270:I270"/>
    <mergeCell ref="A266:A270"/>
    <mergeCell ref="B266:B270"/>
    <mergeCell ref="C266:C270"/>
    <mergeCell ref="D266:D270"/>
    <mergeCell ref="E266:E270"/>
    <mergeCell ref="F261:F265"/>
    <mergeCell ref="G261:G265"/>
    <mergeCell ref="V261:V265"/>
    <mergeCell ref="H265:I265"/>
    <mergeCell ref="A261:A265"/>
    <mergeCell ref="B261:B265"/>
    <mergeCell ref="C261:C265"/>
    <mergeCell ref="D261:D265"/>
    <mergeCell ref="E261:E265"/>
    <mergeCell ref="F256:F260"/>
    <mergeCell ref="G256:G260"/>
    <mergeCell ref="V256:V260"/>
    <mergeCell ref="H260:I260"/>
    <mergeCell ref="A256:A260"/>
    <mergeCell ref="B256:B260"/>
    <mergeCell ref="C256:C260"/>
    <mergeCell ref="D256:D260"/>
    <mergeCell ref="E256:E260"/>
    <mergeCell ref="F251:F255"/>
    <mergeCell ref="G251:G255"/>
    <mergeCell ref="V251:V255"/>
    <mergeCell ref="H255:I255"/>
    <mergeCell ref="A251:A255"/>
    <mergeCell ref="B251:B255"/>
    <mergeCell ref="C251:C255"/>
    <mergeCell ref="D251:D255"/>
    <mergeCell ref="E251:E255"/>
    <mergeCell ref="F246:F250"/>
    <mergeCell ref="G246:G250"/>
    <mergeCell ref="V246:V250"/>
    <mergeCell ref="H250:I250"/>
    <mergeCell ref="A246:A250"/>
    <mergeCell ref="B246:B250"/>
    <mergeCell ref="C246:C250"/>
    <mergeCell ref="D246:D250"/>
    <mergeCell ref="E246:E250"/>
    <mergeCell ref="V236:V240"/>
    <mergeCell ref="H240:I240"/>
    <mergeCell ref="F241:F245"/>
    <mergeCell ref="G241:G245"/>
    <mergeCell ref="V241:V245"/>
    <mergeCell ref="H245:I245"/>
    <mergeCell ref="A241:A245"/>
    <mergeCell ref="B241:B245"/>
    <mergeCell ref="C241:C245"/>
    <mergeCell ref="D241:D245"/>
    <mergeCell ref="E241:E245"/>
    <mergeCell ref="A236:A240"/>
    <mergeCell ref="B236:B240"/>
    <mergeCell ref="C236:C240"/>
    <mergeCell ref="D236:D240"/>
    <mergeCell ref="E236:E240"/>
    <mergeCell ref="F236:F240"/>
    <mergeCell ref="G236:G240"/>
    <mergeCell ref="A230:I230"/>
    <mergeCell ref="A231:A235"/>
    <mergeCell ref="B231:B235"/>
    <mergeCell ref="C231:C235"/>
    <mergeCell ref="D231:D235"/>
    <mergeCell ref="E231:E235"/>
    <mergeCell ref="F231:F235"/>
    <mergeCell ref="G231:G235"/>
    <mergeCell ref="V220:V224"/>
    <mergeCell ref="H224:I224"/>
    <mergeCell ref="V225:V229"/>
    <mergeCell ref="H229:I229"/>
    <mergeCell ref="G225:G229"/>
    <mergeCell ref="F225:F229"/>
    <mergeCell ref="E225:E229"/>
    <mergeCell ref="A220:A224"/>
    <mergeCell ref="V231:V235"/>
    <mergeCell ref="H235:I235"/>
    <mergeCell ref="V210:V214"/>
    <mergeCell ref="H214:I214"/>
    <mergeCell ref="V215:V219"/>
    <mergeCell ref="H219:I219"/>
    <mergeCell ref="A215:A219"/>
    <mergeCell ref="B215:B219"/>
    <mergeCell ref="C215:C219"/>
    <mergeCell ref="V200:V204"/>
    <mergeCell ref="H204:I204"/>
    <mergeCell ref="V205:V209"/>
    <mergeCell ref="H209:I209"/>
    <mergeCell ref="D200:D204"/>
    <mergeCell ref="E200:E204"/>
    <mergeCell ref="F200:F204"/>
    <mergeCell ref="G200:G204"/>
    <mergeCell ref="G205:G209"/>
    <mergeCell ref="F205:F209"/>
    <mergeCell ref="E205:E209"/>
    <mergeCell ref="D205:D209"/>
    <mergeCell ref="A200:A204"/>
    <mergeCell ref="B200:B204"/>
    <mergeCell ref="C200:C204"/>
    <mergeCell ref="C205:C209"/>
    <mergeCell ref="B205:B209"/>
    <mergeCell ref="V190:V194"/>
    <mergeCell ref="H194:I194"/>
    <mergeCell ref="V195:V199"/>
    <mergeCell ref="H199:I199"/>
    <mergeCell ref="D190:D194"/>
    <mergeCell ref="E190:E194"/>
    <mergeCell ref="G190:G194"/>
    <mergeCell ref="V180:V184"/>
    <mergeCell ref="H184:I184"/>
    <mergeCell ref="V185:V189"/>
    <mergeCell ref="H189:I189"/>
    <mergeCell ref="D180:D184"/>
    <mergeCell ref="E180:E184"/>
    <mergeCell ref="F180:F184"/>
    <mergeCell ref="G180:G184"/>
    <mergeCell ref="G185:G189"/>
    <mergeCell ref="F185:F189"/>
    <mergeCell ref="E185:E189"/>
    <mergeCell ref="D185:D189"/>
    <mergeCell ref="V170:V174"/>
    <mergeCell ref="H174:I174"/>
    <mergeCell ref="V175:V179"/>
    <mergeCell ref="H179:I179"/>
    <mergeCell ref="A170:A174"/>
    <mergeCell ref="B170:B174"/>
    <mergeCell ref="C170:C174"/>
    <mergeCell ref="D170:D174"/>
    <mergeCell ref="E170:E174"/>
    <mergeCell ref="G170:G174"/>
    <mergeCell ref="F170:F174"/>
    <mergeCell ref="G175:G179"/>
    <mergeCell ref="F175:F179"/>
    <mergeCell ref="E175:E179"/>
    <mergeCell ref="D175:D179"/>
    <mergeCell ref="C175:C179"/>
    <mergeCell ref="B175:B179"/>
    <mergeCell ref="A175:A179"/>
    <mergeCell ref="V160:V164"/>
    <mergeCell ref="H164:I164"/>
    <mergeCell ref="V165:V169"/>
    <mergeCell ref="H169:I169"/>
    <mergeCell ref="E160:E164"/>
    <mergeCell ref="F160:F164"/>
    <mergeCell ref="F165:F169"/>
    <mergeCell ref="V150:V154"/>
    <mergeCell ref="H154:I154"/>
    <mergeCell ref="V155:V159"/>
    <mergeCell ref="H159:I159"/>
    <mergeCell ref="E150:E154"/>
    <mergeCell ref="F150:F154"/>
    <mergeCell ref="G150:G154"/>
    <mergeCell ref="G155:G159"/>
    <mergeCell ref="G160:G164"/>
    <mergeCell ref="G165:G169"/>
    <mergeCell ref="F155:F159"/>
    <mergeCell ref="E155:E159"/>
    <mergeCell ref="E165:E169"/>
    <mergeCell ref="V140:V144"/>
    <mergeCell ref="H144:I144"/>
    <mergeCell ref="V145:V149"/>
    <mergeCell ref="H149:I149"/>
    <mergeCell ref="D140:D144"/>
    <mergeCell ref="E140:E144"/>
    <mergeCell ref="F140:F144"/>
    <mergeCell ref="G140:G144"/>
    <mergeCell ref="G145:G149"/>
    <mergeCell ref="F145:F149"/>
    <mergeCell ref="E145:E149"/>
    <mergeCell ref="D145:D149"/>
    <mergeCell ref="V135:V139"/>
    <mergeCell ref="H139:I139"/>
    <mergeCell ref="G135:G139"/>
    <mergeCell ref="F135:F139"/>
    <mergeCell ref="E135:E139"/>
    <mergeCell ref="V125:V129"/>
    <mergeCell ref="H129:I129"/>
    <mergeCell ref="V130:V134"/>
    <mergeCell ref="H134:I134"/>
    <mergeCell ref="G125:G129"/>
    <mergeCell ref="G130:G134"/>
    <mergeCell ref="E130:E134"/>
    <mergeCell ref="F130:F134"/>
    <mergeCell ref="V115:V119"/>
    <mergeCell ref="H119:I119"/>
    <mergeCell ref="V120:V124"/>
    <mergeCell ref="H124:I124"/>
    <mergeCell ref="E115:E119"/>
    <mergeCell ref="F115:F119"/>
    <mergeCell ref="G115:G119"/>
    <mergeCell ref="V105:V109"/>
    <mergeCell ref="H109:I109"/>
    <mergeCell ref="V110:V114"/>
    <mergeCell ref="H114:I114"/>
    <mergeCell ref="G110:G114"/>
    <mergeCell ref="F110:F114"/>
    <mergeCell ref="E110:E114"/>
    <mergeCell ref="G120:G124"/>
    <mergeCell ref="F120:F124"/>
    <mergeCell ref="E120:E124"/>
    <mergeCell ref="G105:G109"/>
    <mergeCell ref="F105:F109"/>
    <mergeCell ref="E105:E109"/>
    <mergeCell ref="V100:V104"/>
    <mergeCell ref="H104:I104"/>
    <mergeCell ref="B95:B99"/>
    <mergeCell ref="D100:D104"/>
    <mergeCell ref="C100:C104"/>
    <mergeCell ref="B100:B104"/>
    <mergeCell ref="A105:A109"/>
    <mergeCell ref="A100:A104"/>
    <mergeCell ref="G100:G104"/>
    <mergeCell ref="F100:F104"/>
    <mergeCell ref="E100:E104"/>
    <mergeCell ref="G95:G99"/>
    <mergeCell ref="F95:F99"/>
    <mergeCell ref="E95:E99"/>
    <mergeCell ref="D95:D99"/>
    <mergeCell ref="C95:C99"/>
    <mergeCell ref="B105:B109"/>
    <mergeCell ref="C105:C109"/>
    <mergeCell ref="D105:D109"/>
    <mergeCell ref="V85:V89"/>
    <mergeCell ref="H89:I89"/>
    <mergeCell ref="V90:V94"/>
    <mergeCell ref="H94:I94"/>
    <mergeCell ref="A69:I69"/>
    <mergeCell ref="A84:I84"/>
    <mergeCell ref="X2:X3"/>
    <mergeCell ref="Y2:Y3"/>
    <mergeCell ref="V95:V99"/>
    <mergeCell ref="H99:I99"/>
    <mergeCell ref="O2:O3"/>
    <mergeCell ref="P2:P3"/>
    <mergeCell ref="AB2:AB3"/>
    <mergeCell ref="AB85:AB89"/>
    <mergeCell ref="AB90:AB94"/>
    <mergeCell ref="AB95:AB99"/>
    <mergeCell ref="AB100:AB104"/>
    <mergeCell ref="AB105:AB109"/>
    <mergeCell ref="AA2:AA3"/>
    <mergeCell ref="A1:I1"/>
    <mergeCell ref="A2:A3"/>
    <mergeCell ref="B2:B3"/>
    <mergeCell ref="C2:C3"/>
    <mergeCell ref="D2:G2"/>
    <mergeCell ref="Z2:Z3"/>
    <mergeCell ref="A38:I38"/>
    <mergeCell ref="A53:I53"/>
    <mergeCell ref="Q2:S2"/>
    <mergeCell ref="T2:T3"/>
    <mergeCell ref="U2:U3"/>
    <mergeCell ref="V2:V3"/>
    <mergeCell ref="W2:W3"/>
    <mergeCell ref="J2:J3"/>
    <mergeCell ref="K2:K3"/>
    <mergeCell ref="L2:N2"/>
    <mergeCell ref="A95:A99"/>
    <mergeCell ref="AB110:AB114"/>
    <mergeCell ref="AB115:AB119"/>
    <mergeCell ref="AB120:AB124"/>
    <mergeCell ref="AB125:AB129"/>
    <mergeCell ref="AB130:AB134"/>
    <mergeCell ref="AB135:AB139"/>
    <mergeCell ref="AB140:AB144"/>
    <mergeCell ref="AB145:AB149"/>
    <mergeCell ref="AB150:AB154"/>
    <mergeCell ref="AB155:AB159"/>
    <mergeCell ref="AB160:AB164"/>
    <mergeCell ref="AB165:AB169"/>
    <mergeCell ref="AB170:AB174"/>
    <mergeCell ref="AB175:AB179"/>
    <mergeCell ref="AB180:AB184"/>
    <mergeCell ref="AB185:AB189"/>
    <mergeCell ref="AB190:AB194"/>
    <mergeCell ref="AB195:AB199"/>
    <mergeCell ref="AB200:AB204"/>
    <mergeCell ref="AB205:AB209"/>
    <mergeCell ref="AB210:AB214"/>
    <mergeCell ref="AB215:AB219"/>
    <mergeCell ref="AB220:AB224"/>
    <mergeCell ref="AB225:AB229"/>
    <mergeCell ref="AB231:AB235"/>
    <mergeCell ref="AB236:AB240"/>
    <mergeCell ref="AB241:AB245"/>
    <mergeCell ref="AB246:AB250"/>
    <mergeCell ref="AB251:AB255"/>
    <mergeCell ref="AB256:AB260"/>
    <mergeCell ref="AB261:AB265"/>
    <mergeCell ref="AB266:AB270"/>
    <mergeCell ref="AB271:AB275"/>
    <mergeCell ref="AB276:AB280"/>
    <mergeCell ref="AB281:AB285"/>
    <mergeCell ref="AB286:AB290"/>
    <mergeCell ref="AB291:AB295"/>
    <mergeCell ref="AB296:AB300"/>
    <mergeCell ref="AB301:AB305"/>
    <mergeCell ref="AB306:AB310"/>
    <mergeCell ref="AB311:AB315"/>
    <mergeCell ref="AB316:AB320"/>
    <mergeCell ref="AB321:AB325"/>
    <mergeCell ref="AB326:AB330"/>
    <mergeCell ref="AB331:AB335"/>
    <mergeCell ref="AB336:AB340"/>
    <mergeCell ref="AB341:AB345"/>
    <mergeCell ref="AB346:AB350"/>
    <mergeCell ref="AB351:AB355"/>
    <mergeCell ref="AB356:AB360"/>
    <mergeCell ref="AB361:AB365"/>
    <mergeCell ref="AB366:AB370"/>
    <mergeCell ref="AB371:AB375"/>
    <mergeCell ref="AB376:AB380"/>
    <mergeCell ref="AB427:AB431"/>
    <mergeCell ref="AB432:AB436"/>
    <mergeCell ref="AB437:AB441"/>
    <mergeCell ref="AB442:AB446"/>
    <mergeCell ref="AB447:AB451"/>
    <mergeCell ref="AB452:AB456"/>
    <mergeCell ref="AB381:AB385"/>
    <mergeCell ref="AB386:AB390"/>
    <mergeCell ref="AB391:AB395"/>
    <mergeCell ref="AB396:AB400"/>
    <mergeCell ref="AB401:AB405"/>
    <mergeCell ref="AB406:AB410"/>
    <mergeCell ref="AB411:AB415"/>
    <mergeCell ref="AB416:AB420"/>
    <mergeCell ref="AB422:AB426"/>
  </mergeCells>
  <pageMargins left="0" right="0" top="0" bottom="0" header="0" footer="0"/>
  <pageSetup paperSize="9" scale="42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7"/>
  <sheetViews>
    <sheetView zoomScale="60" zoomScaleNormal="60" workbookViewId="0">
      <pane ySplit="3" topLeftCell="A4" activePane="bottomLeft" state="frozen"/>
      <selection activeCell="B1" sqref="B1"/>
      <selection pane="bottomLeft" sqref="A1:I1"/>
    </sheetView>
  </sheetViews>
  <sheetFormatPr defaultRowHeight="14.25" x14ac:dyDescent="0.2"/>
  <cols>
    <col min="1" max="1" width="7.75" customWidth="1"/>
    <col min="2" max="2" width="26.625" customWidth="1"/>
    <col min="3" max="3" width="20.125" customWidth="1"/>
    <col min="6" max="6" width="12.75" customWidth="1"/>
    <col min="7" max="7" width="9.875" customWidth="1"/>
    <col min="8" max="9" width="10.375" customWidth="1"/>
    <col min="10" max="10" width="15.125" customWidth="1"/>
    <col min="11" max="11" width="15.5" customWidth="1"/>
    <col min="12" max="12" width="13.25" customWidth="1"/>
    <col min="13" max="13" width="13.75" customWidth="1"/>
    <col min="14" max="14" width="11.5" customWidth="1"/>
    <col min="15" max="15" width="11.75" customWidth="1"/>
    <col min="16" max="16" width="14.625" customWidth="1"/>
    <col min="17" max="17" width="15.125" customWidth="1"/>
    <col min="18" max="18" width="12.75" customWidth="1"/>
    <col min="19" max="19" width="12.125" customWidth="1"/>
    <col min="20" max="20" width="12.375" customWidth="1"/>
    <col min="21" max="21" width="15.75" customWidth="1"/>
    <col min="22" max="22" width="14.375" customWidth="1"/>
    <col min="23" max="26" width="0" hidden="1" customWidth="1"/>
    <col min="27" max="27" width="14.375" customWidth="1"/>
  </cols>
  <sheetData>
    <row r="1" spans="1:27" s="3" customFormat="1" ht="21.6" customHeight="1" x14ac:dyDescent="0.2">
      <c r="A1" s="559" t="s">
        <v>1605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1"/>
      <c r="S1" s="1"/>
    </row>
    <row r="2" spans="1:27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91" t="s">
        <v>7</v>
      </c>
      <c r="I2" s="291" t="s">
        <v>8</v>
      </c>
      <c r="J2" s="565" t="s">
        <v>5</v>
      </c>
      <c r="K2" s="565" t="s">
        <v>6</v>
      </c>
      <c r="L2" s="564" t="s">
        <v>256</v>
      </c>
      <c r="M2" s="564"/>
      <c r="N2" s="564"/>
      <c r="O2" s="565" t="s">
        <v>254</v>
      </c>
      <c r="P2" s="565" t="s">
        <v>223</v>
      </c>
      <c r="Q2" s="564" t="s">
        <v>9</v>
      </c>
      <c r="R2" s="564"/>
      <c r="S2" s="564"/>
      <c r="T2" s="565" t="s">
        <v>254</v>
      </c>
      <c r="U2" s="565" t="s">
        <v>10</v>
      </c>
      <c r="V2" s="579" t="s">
        <v>211</v>
      </c>
      <c r="W2" s="560" t="s">
        <v>258</v>
      </c>
      <c r="X2" s="560" t="s">
        <v>257</v>
      </c>
      <c r="Y2" s="560" t="s">
        <v>259</v>
      </c>
      <c r="Z2" s="560" t="s">
        <v>212</v>
      </c>
      <c r="AA2" s="580" t="s">
        <v>1585</v>
      </c>
    </row>
    <row r="3" spans="1:27" s="1" customFormat="1" ht="21.95" customHeight="1" x14ac:dyDescent="0.2">
      <c r="A3" s="567"/>
      <c r="B3" s="560"/>
      <c r="C3" s="567"/>
      <c r="D3" s="292" t="s">
        <v>11</v>
      </c>
      <c r="E3" s="292" t="s">
        <v>12</v>
      </c>
      <c r="F3" s="292" t="s">
        <v>13</v>
      </c>
      <c r="G3" s="292" t="s">
        <v>14</v>
      </c>
      <c r="H3" s="291" t="s">
        <v>15</v>
      </c>
      <c r="I3" s="291" t="s">
        <v>16</v>
      </c>
      <c r="J3" s="565"/>
      <c r="K3" s="565"/>
      <c r="L3" s="290" t="s">
        <v>17</v>
      </c>
      <c r="M3" s="290" t="s">
        <v>18</v>
      </c>
      <c r="N3" s="290" t="s">
        <v>19</v>
      </c>
      <c r="O3" s="565"/>
      <c r="P3" s="565"/>
      <c r="Q3" s="290" t="s">
        <v>17</v>
      </c>
      <c r="R3" s="290" t="s">
        <v>18</v>
      </c>
      <c r="S3" s="290" t="s">
        <v>19</v>
      </c>
      <c r="T3" s="565"/>
      <c r="U3" s="565"/>
      <c r="V3" s="579"/>
      <c r="W3" s="560"/>
      <c r="X3" s="560"/>
      <c r="Y3" s="560"/>
      <c r="Z3" s="560"/>
      <c r="AA3" s="580"/>
    </row>
    <row r="4" spans="1:27" s="23" customFormat="1" ht="42" x14ac:dyDescent="0.2">
      <c r="A4" s="17">
        <v>1</v>
      </c>
      <c r="B4" s="24" t="s">
        <v>146</v>
      </c>
      <c r="C4" s="24" t="s">
        <v>147</v>
      </c>
      <c r="D4" s="25">
        <v>120</v>
      </c>
      <c r="E4" s="25">
        <v>13</v>
      </c>
      <c r="F4" s="25" t="s">
        <v>148</v>
      </c>
      <c r="G4" s="25" t="s">
        <v>149</v>
      </c>
      <c r="H4" s="96">
        <v>239610</v>
      </c>
      <c r="I4" s="96">
        <v>239975</v>
      </c>
      <c r="J4" s="22">
        <v>50000</v>
      </c>
      <c r="K4" s="22">
        <v>1500</v>
      </c>
      <c r="L4" s="21">
        <f>J4-Q4</f>
        <v>31450</v>
      </c>
      <c r="M4" s="21">
        <f>K4-R4</f>
        <v>1500</v>
      </c>
      <c r="N4" s="21">
        <v>0</v>
      </c>
      <c r="O4" s="22">
        <v>0</v>
      </c>
      <c r="P4" s="135">
        <f>L4+M4+N4+O4</f>
        <v>32950</v>
      </c>
      <c r="Q4" s="22">
        <v>18550</v>
      </c>
      <c r="R4" s="22">
        <v>0</v>
      </c>
      <c r="S4" s="22">
        <v>0</v>
      </c>
      <c r="T4" s="22">
        <v>18928.900000000001</v>
      </c>
      <c r="U4" s="135">
        <f>Q4+R4+S4+T4</f>
        <v>37478.9</v>
      </c>
      <c r="V4" s="96">
        <v>23067</v>
      </c>
      <c r="W4" s="20"/>
      <c r="X4" s="20"/>
      <c r="Y4" s="20"/>
      <c r="Z4" s="17"/>
      <c r="AA4" s="96" t="s">
        <v>1586</v>
      </c>
    </row>
    <row r="5" spans="1:27" s="12" customFormat="1" ht="23.25" x14ac:dyDescent="0.2">
      <c r="A5" s="685" t="s">
        <v>217</v>
      </c>
      <c r="B5" s="686"/>
      <c r="C5" s="686"/>
      <c r="D5" s="686"/>
      <c r="E5" s="686"/>
      <c r="F5" s="686"/>
      <c r="G5" s="686"/>
      <c r="H5" s="686"/>
      <c r="I5" s="687"/>
      <c r="J5" s="107">
        <f>J4</f>
        <v>50000</v>
      </c>
      <c r="K5" s="107">
        <f t="shared" ref="K5:U5" si="0">K4</f>
        <v>1500</v>
      </c>
      <c r="L5" s="107">
        <f t="shared" si="0"/>
        <v>31450</v>
      </c>
      <c r="M5" s="107">
        <f t="shared" si="0"/>
        <v>1500</v>
      </c>
      <c r="N5" s="107">
        <f t="shared" si="0"/>
        <v>0</v>
      </c>
      <c r="O5" s="107">
        <f t="shared" si="0"/>
        <v>0</v>
      </c>
      <c r="P5" s="107">
        <f t="shared" si="0"/>
        <v>32950</v>
      </c>
      <c r="Q5" s="107">
        <f t="shared" si="0"/>
        <v>18550</v>
      </c>
      <c r="R5" s="107">
        <f t="shared" si="0"/>
        <v>0</v>
      </c>
      <c r="S5" s="107">
        <f t="shared" si="0"/>
        <v>0</v>
      </c>
      <c r="T5" s="107">
        <f t="shared" si="0"/>
        <v>18928.900000000001</v>
      </c>
      <c r="U5" s="107">
        <f t="shared" si="0"/>
        <v>37478.9</v>
      </c>
      <c r="V5" s="132"/>
      <c r="W5" s="293"/>
      <c r="X5" s="293"/>
      <c r="Y5" s="293"/>
      <c r="Z5" s="293"/>
      <c r="AA5" s="132"/>
    </row>
    <row r="6" spans="1:27" s="9" customFormat="1" ht="21" x14ac:dyDescent="0.2">
      <c r="A6" s="88">
        <v>1</v>
      </c>
      <c r="B6" s="89" t="s">
        <v>398</v>
      </c>
      <c r="C6" s="90" t="s">
        <v>399</v>
      </c>
      <c r="D6" s="88">
        <v>60</v>
      </c>
      <c r="E6" s="88">
        <v>3</v>
      </c>
      <c r="F6" s="88" t="s">
        <v>400</v>
      </c>
      <c r="G6" s="88" t="s">
        <v>149</v>
      </c>
      <c r="H6" s="125">
        <v>240239</v>
      </c>
      <c r="I6" s="125">
        <v>240604</v>
      </c>
      <c r="J6" s="90">
        <v>50000</v>
      </c>
      <c r="K6" s="90">
        <v>1500</v>
      </c>
      <c r="L6" s="90">
        <f>J6-Q6</f>
        <v>35710</v>
      </c>
      <c r="M6" s="90">
        <f>K6-R6</f>
        <v>1080</v>
      </c>
      <c r="N6" s="90">
        <v>0</v>
      </c>
      <c r="O6" s="90">
        <v>0</v>
      </c>
      <c r="P6" s="90">
        <f>L6+M6+N6+O6</f>
        <v>36790</v>
      </c>
      <c r="Q6" s="90">
        <v>14290</v>
      </c>
      <c r="R6" s="90">
        <v>420</v>
      </c>
      <c r="S6" s="90">
        <v>0</v>
      </c>
      <c r="T6" s="90">
        <v>6791.53</v>
      </c>
      <c r="U6" s="90">
        <f>Q6+R6+S6+T6</f>
        <v>21501.53</v>
      </c>
      <c r="V6" s="131">
        <v>240648</v>
      </c>
      <c r="W6" s="89"/>
      <c r="X6" s="89"/>
      <c r="Y6" s="89"/>
      <c r="Z6" s="89"/>
      <c r="AA6" s="131" t="s">
        <v>1587</v>
      </c>
    </row>
    <row r="7" spans="1:27" s="12" customFormat="1" ht="23.25" x14ac:dyDescent="0.2">
      <c r="A7" s="578" t="s">
        <v>401</v>
      </c>
      <c r="B7" s="578"/>
      <c r="C7" s="578"/>
      <c r="D7" s="578"/>
      <c r="E7" s="578"/>
      <c r="F7" s="578"/>
      <c r="G7" s="578"/>
      <c r="H7" s="578"/>
      <c r="I7" s="578"/>
      <c r="J7" s="107">
        <f>J6</f>
        <v>50000</v>
      </c>
      <c r="K7" s="107">
        <f t="shared" ref="K7:U7" si="1">K6</f>
        <v>1500</v>
      </c>
      <c r="L7" s="107">
        <f t="shared" si="1"/>
        <v>35710</v>
      </c>
      <c r="M7" s="107">
        <f t="shared" si="1"/>
        <v>1080</v>
      </c>
      <c r="N7" s="107">
        <f t="shared" si="1"/>
        <v>0</v>
      </c>
      <c r="O7" s="107">
        <f t="shared" si="1"/>
        <v>0</v>
      </c>
      <c r="P7" s="107">
        <f t="shared" si="1"/>
        <v>36790</v>
      </c>
      <c r="Q7" s="107">
        <f t="shared" si="1"/>
        <v>14290</v>
      </c>
      <c r="R7" s="107">
        <f t="shared" si="1"/>
        <v>420</v>
      </c>
      <c r="S7" s="107">
        <f t="shared" si="1"/>
        <v>0</v>
      </c>
      <c r="T7" s="107">
        <f t="shared" si="1"/>
        <v>6791.53</v>
      </c>
      <c r="U7" s="107">
        <f t="shared" si="1"/>
        <v>21501.53</v>
      </c>
      <c r="V7" s="132"/>
      <c r="W7" s="108"/>
      <c r="X7" s="108"/>
      <c r="Y7" s="108"/>
      <c r="Z7" s="108"/>
      <c r="AA7" s="132"/>
    </row>
    <row r="8" spans="1:27" s="9" customFormat="1" ht="21" x14ac:dyDescent="0.2">
      <c r="A8" s="88">
        <v>1</v>
      </c>
      <c r="B8" s="89" t="s">
        <v>512</v>
      </c>
      <c r="C8" s="90" t="s">
        <v>601</v>
      </c>
      <c r="D8" s="88">
        <v>176</v>
      </c>
      <c r="E8" s="88">
        <v>7</v>
      </c>
      <c r="F8" s="88" t="s">
        <v>400</v>
      </c>
      <c r="G8" s="88" t="s">
        <v>149</v>
      </c>
      <c r="H8" s="125">
        <v>240604</v>
      </c>
      <c r="I8" s="125">
        <v>240968</v>
      </c>
      <c r="J8" s="90">
        <v>50000</v>
      </c>
      <c r="K8" s="90">
        <v>1500</v>
      </c>
      <c r="L8" s="90">
        <f>J8-Q8</f>
        <v>10500</v>
      </c>
      <c r="M8" s="90">
        <f>K8-R8</f>
        <v>1500</v>
      </c>
      <c r="N8" s="90">
        <v>0</v>
      </c>
      <c r="O8" s="90">
        <v>0</v>
      </c>
      <c r="P8" s="139">
        <f>L8+M8+N8+O8</f>
        <v>12000</v>
      </c>
      <c r="Q8" s="90">
        <v>39500</v>
      </c>
      <c r="R8" s="90">
        <v>0</v>
      </c>
      <c r="S8" s="90">
        <v>0</v>
      </c>
      <c r="T8" s="90">
        <v>17874.240000000002</v>
      </c>
      <c r="U8" s="139">
        <f>Q8+R8+S8+T8</f>
        <v>57374.240000000005</v>
      </c>
      <c r="V8" s="131">
        <v>23044</v>
      </c>
      <c r="W8" s="89"/>
      <c r="X8" s="89"/>
      <c r="Y8" s="89"/>
      <c r="Z8" s="89"/>
      <c r="AA8" s="131" t="s">
        <v>1587</v>
      </c>
    </row>
    <row r="9" spans="1:27" s="9" customFormat="1" ht="21" x14ac:dyDescent="0.2">
      <c r="A9" s="88">
        <v>2</v>
      </c>
      <c r="B9" s="89" t="s">
        <v>602</v>
      </c>
      <c r="C9" s="90" t="s">
        <v>603</v>
      </c>
      <c r="D9" s="88">
        <v>281</v>
      </c>
      <c r="E9" s="88">
        <v>8</v>
      </c>
      <c r="F9" s="88" t="s">
        <v>148</v>
      </c>
      <c r="G9" s="88" t="s">
        <v>149</v>
      </c>
      <c r="H9" s="125">
        <v>240604</v>
      </c>
      <c r="I9" s="125">
        <v>240968</v>
      </c>
      <c r="J9" s="90">
        <v>50000</v>
      </c>
      <c r="K9" s="90">
        <v>1500</v>
      </c>
      <c r="L9" s="90">
        <f t="shared" ref="L9:M11" si="2">J9-Q9</f>
        <v>9000</v>
      </c>
      <c r="M9" s="90">
        <f t="shared" si="2"/>
        <v>1500</v>
      </c>
      <c r="N9" s="90">
        <v>0</v>
      </c>
      <c r="O9" s="90">
        <v>0</v>
      </c>
      <c r="P9" s="139">
        <f>L9+M9+N9+O9</f>
        <v>10500</v>
      </c>
      <c r="Q9" s="90">
        <v>41000</v>
      </c>
      <c r="R9" s="90">
        <v>0</v>
      </c>
      <c r="S9" s="90">
        <v>0</v>
      </c>
      <c r="T9" s="90">
        <v>15803.63</v>
      </c>
      <c r="U9" s="139">
        <f>Q9+R9+S9+T9</f>
        <v>56803.63</v>
      </c>
      <c r="V9" s="131">
        <v>241136</v>
      </c>
      <c r="W9" s="89"/>
      <c r="X9" s="89"/>
      <c r="Y9" s="89"/>
      <c r="Z9" s="89"/>
      <c r="AA9" s="131" t="s">
        <v>1587</v>
      </c>
    </row>
    <row r="10" spans="1:27" s="9" customFormat="1" ht="21" x14ac:dyDescent="0.2">
      <c r="A10" s="88">
        <v>3</v>
      </c>
      <c r="B10" s="89" t="s">
        <v>604</v>
      </c>
      <c r="C10" s="90" t="s">
        <v>605</v>
      </c>
      <c r="D10" s="88">
        <v>90</v>
      </c>
      <c r="E10" s="88">
        <v>7</v>
      </c>
      <c r="F10" s="88" t="s">
        <v>148</v>
      </c>
      <c r="G10" s="88" t="s">
        <v>149</v>
      </c>
      <c r="H10" s="125">
        <v>240604</v>
      </c>
      <c r="I10" s="125">
        <v>240968</v>
      </c>
      <c r="J10" s="90">
        <v>50000</v>
      </c>
      <c r="K10" s="90">
        <v>1500</v>
      </c>
      <c r="L10" s="90">
        <f t="shared" si="2"/>
        <v>8500</v>
      </c>
      <c r="M10" s="90">
        <f t="shared" si="2"/>
        <v>1500</v>
      </c>
      <c r="N10" s="90">
        <v>0</v>
      </c>
      <c r="O10" s="90">
        <v>0</v>
      </c>
      <c r="P10" s="139">
        <f>L10+M10+N10+O10</f>
        <v>10000</v>
      </c>
      <c r="Q10" s="90">
        <v>41500</v>
      </c>
      <c r="R10" s="90">
        <v>0</v>
      </c>
      <c r="S10" s="90">
        <v>0</v>
      </c>
      <c r="T10" s="90">
        <v>16572.64</v>
      </c>
      <c r="U10" s="139">
        <f>Q10+R10+S10+T10</f>
        <v>58072.639999999999</v>
      </c>
      <c r="V10" s="131">
        <v>241478</v>
      </c>
      <c r="W10" s="89"/>
      <c r="X10" s="89"/>
      <c r="Y10" s="89"/>
      <c r="Z10" s="89"/>
      <c r="AA10" s="131" t="s">
        <v>1587</v>
      </c>
    </row>
    <row r="11" spans="1:27" s="9" customFormat="1" ht="21" x14ac:dyDescent="0.2">
      <c r="A11" s="88">
        <v>4</v>
      </c>
      <c r="B11" s="89" t="s">
        <v>606</v>
      </c>
      <c r="C11" s="90" t="s">
        <v>607</v>
      </c>
      <c r="D11" s="88">
        <v>48</v>
      </c>
      <c r="E11" s="88">
        <v>7</v>
      </c>
      <c r="F11" s="88" t="s">
        <v>148</v>
      </c>
      <c r="G11" s="88" t="s">
        <v>149</v>
      </c>
      <c r="H11" s="125">
        <v>240604</v>
      </c>
      <c r="I11" s="125">
        <v>240968</v>
      </c>
      <c r="J11" s="90">
        <v>50000</v>
      </c>
      <c r="K11" s="90">
        <v>1500</v>
      </c>
      <c r="L11" s="90">
        <f t="shared" si="2"/>
        <v>8500</v>
      </c>
      <c r="M11" s="90">
        <f t="shared" si="2"/>
        <v>1500</v>
      </c>
      <c r="N11" s="90">
        <v>0</v>
      </c>
      <c r="O11" s="90">
        <v>0</v>
      </c>
      <c r="P11" s="139">
        <f>L11+M11+N11+O11</f>
        <v>10000</v>
      </c>
      <c r="Q11" s="90">
        <v>41500</v>
      </c>
      <c r="R11" s="90">
        <v>0</v>
      </c>
      <c r="S11" s="90">
        <v>0</v>
      </c>
      <c r="T11" s="90">
        <v>16572.64</v>
      </c>
      <c r="U11" s="139">
        <f>Q11+R11+S11+T11</f>
        <v>58072.639999999999</v>
      </c>
      <c r="V11" s="131">
        <v>241478</v>
      </c>
      <c r="W11" s="89"/>
      <c r="X11" s="89"/>
      <c r="Y11" s="89"/>
      <c r="Z11" s="89"/>
      <c r="AA11" s="131" t="s">
        <v>1587</v>
      </c>
    </row>
    <row r="12" spans="1:27" s="12" customFormat="1" ht="23.25" x14ac:dyDescent="0.2">
      <c r="A12" s="578" t="s">
        <v>466</v>
      </c>
      <c r="B12" s="578"/>
      <c r="C12" s="578"/>
      <c r="D12" s="578"/>
      <c r="E12" s="578"/>
      <c r="F12" s="578"/>
      <c r="G12" s="578"/>
      <c r="H12" s="578"/>
      <c r="I12" s="578"/>
      <c r="J12" s="107">
        <f>SUM(J8:J11)</f>
        <v>200000</v>
      </c>
      <c r="K12" s="107">
        <f t="shared" ref="K12:U12" si="3">SUM(K8:K11)</f>
        <v>6000</v>
      </c>
      <c r="L12" s="107">
        <f t="shared" si="3"/>
        <v>36500</v>
      </c>
      <c r="M12" s="107">
        <f t="shared" si="3"/>
        <v>6000</v>
      </c>
      <c r="N12" s="107">
        <v>0</v>
      </c>
      <c r="O12" s="107">
        <f t="shared" si="3"/>
        <v>0</v>
      </c>
      <c r="P12" s="107">
        <f t="shared" si="3"/>
        <v>42500</v>
      </c>
      <c r="Q12" s="107">
        <f t="shared" si="3"/>
        <v>163500</v>
      </c>
      <c r="R12" s="107">
        <f t="shared" si="3"/>
        <v>0</v>
      </c>
      <c r="S12" s="107">
        <f t="shared" si="3"/>
        <v>0</v>
      </c>
      <c r="T12" s="107">
        <f t="shared" si="3"/>
        <v>66823.149999999994</v>
      </c>
      <c r="U12" s="107">
        <f t="shared" si="3"/>
        <v>230323.15000000002</v>
      </c>
      <c r="V12" s="132"/>
      <c r="W12" s="108"/>
      <c r="X12" s="108"/>
      <c r="Y12" s="108"/>
      <c r="Z12" s="108"/>
      <c r="AA12" s="132"/>
    </row>
    <row r="13" spans="1:27" s="9" customFormat="1" ht="21" x14ac:dyDescent="0.2">
      <c r="A13" s="88">
        <v>1</v>
      </c>
      <c r="B13" s="89" t="s">
        <v>787</v>
      </c>
      <c r="C13" s="90" t="s">
        <v>788</v>
      </c>
      <c r="D13" s="88">
        <v>72</v>
      </c>
      <c r="E13" s="88">
        <v>4</v>
      </c>
      <c r="F13" s="88" t="s">
        <v>148</v>
      </c>
      <c r="G13" s="88" t="s">
        <v>149</v>
      </c>
      <c r="H13" s="125">
        <v>240711</v>
      </c>
      <c r="I13" s="125">
        <v>241075</v>
      </c>
      <c r="J13" s="90">
        <v>50000</v>
      </c>
      <c r="K13" s="90">
        <v>1500</v>
      </c>
      <c r="L13" s="90">
        <f>J13-Q13</f>
        <v>35000</v>
      </c>
      <c r="M13" s="90">
        <f>K13-R13</f>
        <v>1500</v>
      </c>
      <c r="N13" s="90">
        <v>0</v>
      </c>
      <c r="O13" s="90">
        <v>0</v>
      </c>
      <c r="P13" s="90">
        <f>L13+M13+N13+O13</f>
        <v>36500</v>
      </c>
      <c r="Q13" s="90">
        <v>15000</v>
      </c>
      <c r="R13" s="90">
        <v>0</v>
      </c>
      <c r="S13" s="90">
        <v>0</v>
      </c>
      <c r="T13" s="90">
        <v>8120.34</v>
      </c>
      <c r="U13" s="90">
        <f>Q13+R13+S13+T13</f>
        <v>23120.34</v>
      </c>
      <c r="V13" s="131">
        <v>23083</v>
      </c>
      <c r="W13" s="89"/>
      <c r="X13" s="89"/>
      <c r="Y13" s="89"/>
      <c r="Z13" s="89"/>
      <c r="AA13" s="131" t="s">
        <v>1586</v>
      </c>
    </row>
    <row r="14" spans="1:27" s="12" customFormat="1" ht="23.25" x14ac:dyDescent="0.2">
      <c r="A14" s="578" t="s">
        <v>622</v>
      </c>
      <c r="B14" s="578"/>
      <c r="C14" s="578"/>
      <c r="D14" s="578"/>
      <c r="E14" s="578"/>
      <c r="F14" s="578"/>
      <c r="G14" s="578"/>
      <c r="H14" s="578"/>
      <c r="I14" s="578"/>
      <c r="J14" s="107">
        <f>J13</f>
        <v>50000</v>
      </c>
      <c r="K14" s="107">
        <f t="shared" ref="K14:U14" si="4">K13</f>
        <v>1500</v>
      </c>
      <c r="L14" s="107">
        <f t="shared" si="4"/>
        <v>35000</v>
      </c>
      <c r="M14" s="107">
        <f t="shared" si="4"/>
        <v>1500</v>
      </c>
      <c r="N14" s="107">
        <f t="shared" si="4"/>
        <v>0</v>
      </c>
      <c r="O14" s="107">
        <f t="shared" si="4"/>
        <v>0</v>
      </c>
      <c r="P14" s="107">
        <f t="shared" si="4"/>
        <v>36500</v>
      </c>
      <c r="Q14" s="107">
        <f t="shared" si="4"/>
        <v>15000</v>
      </c>
      <c r="R14" s="107">
        <f t="shared" si="4"/>
        <v>0</v>
      </c>
      <c r="S14" s="107">
        <f t="shared" si="4"/>
        <v>0</v>
      </c>
      <c r="T14" s="107">
        <f t="shared" si="4"/>
        <v>8120.34</v>
      </c>
      <c r="U14" s="107">
        <f t="shared" si="4"/>
        <v>23120.34</v>
      </c>
      <c r="V14" s="132"/>
      <c r="W14" s="108"/>
      <c r="X14" s="108"/>
      <c r="Y14" s="108"/>
      <c r="Z14" s="108"/>
      <c r="AA14" s="132"/>
    </row>
    <row r="15" spans="1:27" s="9" customFormat="1" ht="21" x14ac:dyDescent="0.2">
      <c r="A15" s="599">
        <v>1</v>
      </c>
      <c r="B15" s="603" t="s">
        <v>1034</v>
      </c>
      <c r="C15" s="601" t="s">
        <v>1035</v>
      </c>
      <c r="D15" s="599">
        <v>173</v>
      </c>
      <c r="E15" s="599">
        <v>5</v>
      </c>
      <c r="F15" s="599" t="s">
        <v>148</v>
      </c>
      <c r="G15" s="599" t="s">
        <v>149</v>
      </c>
      <c r="H15" s="412" t="s">
        <v>1123</v>
      </c>
      <c r="I15" s="153">
        <v>22376</v>
      </c>
      <c r="J15" s="414">
        <v>48900</v>
      </c>
      <c r="K15" s="414">
        <v>3000</v>
      </c>
      <c r="L15" s="161">
        <v>48900</v>
      </c>
      <c r="M15" s="161">
        <v>3000</v>
      </c>
      <c r="N15" s="161">
        <v>0</v>
      </c>
      <c r="O15" s="161">
        <v>0</v>
      </c>
      <c r="P15" s="269">
        <f t="shared" ref="P15:P64" si="5">L15+M15+N15+O15</f>
        <v>51900</v>
      </c>
      <c r="Q15" s="161">
        <f t="shared" ref="Q15:R18" si="6">J15-L15</f>
        <v>0</v>
      </c>
      <c r="R15" s="161">
        <f t="shared" si="6"/>
        <v>0</v>
      </c>
      <c r="S15" s="161">
        <v>0</v>
      </c>
      <c r="T15" s="161">
        <v>0</v>
      </c>
      <c r="U15" s="269">
        <f t="shared" ref="U15:U64" si="7">Q15+R15+S15+T15</f>
        <v>0</v>
      </c>
      <c r="V15" s="617">
        <v>23094</v>
      </c>
      <c r="X15" s="89"/>
      <c r="Y15" s="89"/>
      <c r="Z15" s="89"/>
      <c r="AA15" s="617" t="s">
        <v>1598</v>
      </c>
    </row>
    <row r="16" spans="1:27" s="9" customFormat="1" ht="21" x14ac:dyDescent="0.2">
      <c r="A16" s="582"/>
      <c r="B16" s="583"/>
      <c r="C16" s="584"/>
      <c r="D16" s="582"/>
      <c r="E16" s="582"/>
      <c r="F16" s="582"/>
      <c r="G16" s="582"/>
      <c r="H16" s="411" t="s">
        <v>1124</v>
      </c>
      <c r="I16" s="144">
        <v>22559</v>
      </c>
      <c r="J16" s="415">
        <v>49633</v>
      </c>
      <c r="K16" s="415">
        <v>2267</v>
      </c>
      <c r="L16" s="156">
        <v>49633</v>
      </c>
      <c r="M16" s="156">
        <v>2267</v>
      </c>
      <c r="N16" s="156">
        <v>0</v>
      </c>
      <c r="O16" s="156">
        <v>0</v>
      </c>
      <c r="P16" s="270">
        <f t="shared" si="5"/>
        <v>51900</v>
      </c>
      <c r="Q16" s="156">
        <f t="shared" si="6"/>
        <v>0</v>
      </c>
      <c r="R16" s="156">
        <f t="shared" si="6"/>
        <v>0</v>
      </c>
      <c r="S16" s="156">
        <v>0</v>
      </c>
      <c r="T16" s="156">
        <v>140.19999999999999</v>
      </c>
      <c r="U16" s="270">
        <f t="shared" si="7"/>
        <v>140.19999999999999</v>
      </c>
      <c r="V16" s="618"/>
      <c r="X16" s="89"/>
      <c r="Y16" s="89"/>
      <c r="Z16" s="89"/>
      <c r="AA16" s="618"/>
    </row>
    <row r="17" spans="1:27" s="9" customFormat="1" ht="21" x14ac:dyDescent="0.2">
      <c r="A17" s="582"/>
      <c r="B17" s="583"/>
      <c r="C17" s="584"/>
      <c r="D17" s="582"/>
      <c r="E17" s="582"/>
      <c r="F17" s="582"/>
      <c r="G17" s="582"/>
      <c r="H17" s="411" t="s">
        <v>1125</v>
      </c>
      <c r="I17" s="144">
        <v>22741</v>
      </c>
      <c r="J17" s="415">
        <v>50378</v>
      </c>
      <c r="K17" s="415">
        <v>1522</v>
      </c>
      <c r="L17" s="156">
        <v>12133</v>
      </c>
      <c r="M17" s="156">
        <v>1522</v>
      </c>
      <c r="N17" s="156">
        <v>0</v>
      </c>
      <c r="O17" s="156">
        <v>275</v>
      </c>
      <c r="P17" s="270">
        <f t="shared" si="5"/>
        <v>13930</v>
      </c>
      <c r="Q17" s="156">
        <f t="shared" si="6"/>
        <v>38245</v>
      </c>
      <c r="R17" s="156">
        <f t="shared" si="6"/>
        <v>0</v>
      </c>
      <c r="S17" s="156">
        <v>0</v>
      </c>
      <c r="T17" s="156">
        <v>3424</v>
      </c>
      <c r="U17" s="270">
        <f t="shared" si="7"/>
        <v>41669</v>
      </c>
      <c r="V17" s="618"/>
      <c r="X17" s="89"/>
      <c r="Y17" s="89"/>
      <c r="Z17" s="89"/>
      <c r="AA17" s="618"/>
    </row>
    <row r="18" spans="1:27" s="9" customFormat="1" ht="21" x14ac:dyDescent="0.2">
      <c r="A18" s="582"/>
      <c r="B18" s="583"/>
      <c r="C18" s="584"/>
      <c r="D18" s="582"/>
      <c r="E18" s="582"/>
      <c r="F18" s="582"/>
      <c r="G18" s="582"/>
      <c r="H18" s="413" t="s">
        <v>1126</v>
      </c>
      <c r="I18" s="159">
        <v>22924</v>
      </c>
      <c r="J18" s="418">
        <v>51089</v>
      </c>
      <c r="K18" s="418">
        <v>766</v>
      </c>
      <c r="L18" s="198">
        <v>0</v>
      </c>
      <c r="M18" s="198">
        <v>0</v>
      </c>
      <c r="N18" s="198">
        <v>0</v>
      </c>
      <c r="O18" s="198">
        <v>0</v>
      </c>
      <c r="P18" s="275">
        <f t="shared" si="5"/>
        <v>0</v>
      </c>
      <c r="Q18" s="198">
        <f t="shared" si="6"/>
        <v>51089</v>
      </c>
      <c r="R18" s="198">
        <f t="shared" si="6"/>
        <v>766</v>
      </c>
      <c r="S18" s="198">
        <v>0</v>
      </c>
      <c r="T18" s="198">
        <v>377.92</v>
      </c>
      <c r="U18" s="275">
        <f t="shared" si="7"/>
        <v>52232.92</v>
      </c>
      <c r="V18" s="618"/>
      <c r="X18" s="89"/>
      <c r="Y18" s="89"/>
      <c r="Z18" s="89"/>
      <c r="AA18" s="618"/>
    </row>
    <row r="19" spans="1:27" s="9" customFormat="1" ht="21" x14ac:dyDescent="0.2">
      <c r="A19" s="600"/>
      <c r="B19" s="616"/>
      <c r="C19" s="602"/>
      <c r="D19" s="600"/>
      <c r="E19" s="600"/>
      <c r="F19" s="600"/>
      <c r="G19" s="600"/>
      <c r="H19" s="517" t="s">
        <v>232</v>
      </c>
      <c r="I19" s="517"/>
      <c r="J19" s="226">
        <f>SUM(J15:J18)</f>
        <v>200000</v>
      </c>
      <c r="K19" s="226">
        <f t="shared" ref="K19:U19" si="8">SUM(K15:K18)</f>
        <v>7555</v>
      </c>
      <c r="L19" s="226">
        <f t="shared" si="8"/>
        <v>110666</v>
      </c>
      <c r="M19" s="226">
        <f t="shared" si="8"/>
        <v>6789</v>
      </c>
      <c r="N19" s="226">
        <f t="shared" si="8"/>
        <v>0</v>
      </c>
      <c r="O19" s="226">
        <f t="shared" si="8"/>
        <v>275</v>
      </c>
      <c r="P19" s="226">
        <f t="shared" si="8"/>
        <v>117730</v>
      </c>
      <c r="Q19" s="226">
        <f t="shared" si="8"/>
        <v>89334</v>
      </c>
      <c r="R19" s="226">
        <f t="shared" si="8"/>
        <v>766</v>
      </c>
      <c r="S19" s="226">
        <f t="shared" si="8"/>
        <v>0</v>
      </c>
      <c r="T19" s="226">
        <f t="shared" si="8"/>
        <v>3942.12</v>
      </c>
      <c r="U19" s="226">
        <f t="shared" si="8"/>
        <v>94042.12</v>
      </c>
      <c r="V19" s="619"/>
      <c r="X19" s="89"/>
      <c r="Y19" s="89"/>
      <c r="Z19" s="89"/>
      <c r="AA19" s="619"/>
    </row>
    <row r="20" spans="1:27" s="9" customFormat="1" ht="21" x14ac:dyDescent="0.2">
      <c r="A20" s="599">
        <v>2</v>
      </c>
      <c r="B20" s="737" t="s">
        <v>1036</v>
      </c>
      <c r="C20" s="739" t="s">
        <v>1037</v>
      </c>
      <c r="D20" s="738">
        <v>26</v>
      </c>
      <c r="E20" s="738">
        <v>5</v>
      </c>
      <c r="F20" s="738" t="s">
        <v>148</v>
      </c>
      <c r="G20" s="738" t="s">
        <v>149</v>
      </c>
      <c r="H20" s="416" t="s">
        <v>1123</v>
      </c>
      <c r="I20" s="244">
        <v>22376</v>
      </c>
      <c r="J20" s="417">
        <v>48900</v>
      </c>
      <c r="K20" s="417">
        <v>3000</v>
      </c>
      <c r="L20" s="245">
        <v>48900</v>
      </c>
      <c r="M20" s="245">
        <v>3000</v>
      </c>
      <c r="N20" s="245">
        <v>0</v>
      </c>
      <c r="O20" s="245">
        <v>0</v>
      </c>
      <c r="P20" s="409">
        <f t="shared" si="5"/>
        <v>51900</v>
      </c>
      <c r="Q20" s="245">
        <f t="shared" ref="Q20:R23" si="9">J20-L20</f>
        <v>0</v>
      </c>
      <c r="R20" s="245">
        <f t="shared" si="9"/>
        <v>0</v>
      </c>
      <c r="S20" s="245">
        <v>0</v>
      </c>
      <c r="T20" s="245">
        <v>0</v>
      </c>
      <c r="U20" s="409">
        <f t="shared" si="7"/>
        <v>0</v>
      </c>
      <c r="V20" s="651">
        <v>23073</v>
      </c>
      <c r="X20" s="89"/>
      <c r="Y20" s="89"/>
      <c r="Z20" s="89"/>
      <c r="AA20" s="651"/>
    </row>
    <row r="21" spans="1:27" s="9" customFormat="1" ht="21" x14ac:dyDescent="0.2">
      <c r="A21" s="582"/>
      <c r="B21" s="583"/>
      <c r="C21" s="584"/>
      <c r="D21" s="582"/>
      <c r="E21" s="582"/>
      <c r="F21" s="582"/>
      <c r="G21" s="582"/>
      <c r="H21" s="411" t="s">
        <v>1124</v>
      </c>
      <c r="I21" s="144">
        <v>22559</v>
      </c>
      <c r="J21" s="415">
        <v>49633</v>
      </c>
      <c r="K21" s="415">
        <v>2267</v>
      </c>
      <c r="L21" s="156">
        <v>49633</v>
      </c>
      <c r="M21" s="156">
        <v>2267</v>
      </c>
      <c r="N21" s="156">
        <v>0</v>
      </c>
      <c r="O21" s="156">
        <v>0</v>
      </c>
      <c r="P21" s="270">
        <f t="shared" si="5"/>
        <v>51900</v>
      </c>
      <c r="Q21" s="156">
        <f t="shared" si="9"/>
        <v>0</v>
      </c>
      <c r="R21" s="156">
        <f t="shared" si="9"/>
        <v>0</v>
      </c>
      <c r="S21" s="156">
        <v>0</v>
      </c>
      <c r="T21" s="156">
        <v>1546</v>
      </c>
      <c r="U21" s="270">
        <f t="shared" si="7"/>
        <v>1546</v>
      </c>
      <c r="V21" s="618"/>
      <c r="X21" s="89"/>
      <c r="Y21" s="89"/>
      <c r="Z21" s="89"/>
      <c r="AA21" s="618"/>
    </row>
    <row r="22" spans="1:27" s="9" customFormat="1" ht="21" x14ac:dyDescent="0.2">
      <c r="A22" s="582"/>
      <c r="B22" s="583"/>
      <c r="C22" s="584"/>
      <c r="D22" s="582"/>
      <c r="E22" s="582"/>
      <c r="F22" s="582"/>
      <c r="G22" s="582"/>
      <c r="H22" s="411" t="s">
        <v>1125</v>
      </c>
      <c r="I22" s="144">
        <v>22741</v>
      </c>
      <c r="J22" s="415">
        <v>50378</v>
      </c>
      <c r="K22" s="415">
        <v>1522</v>
      </c>
      <c r="L22" s="156">
        <v>14078</v>
      </c>
      <c r="M22" s="156">
        <v>1522</v>
      </c>
      <c r="N22" s="156">
        <v>0</v>
      </c>
      <c r="O22" s="156">
        <v>0</v>
      </c>
      <c r="P22" s="270">
        <f t="shared" si="5"/>
        <v>15600</v>
      </c>
      <c r="Q22" s="156">
        <f t="shared" si="9"/>
        <v>36300</v>
      </c>
      <c r="R22" s="156">
        <f t="shared" si="9"/>
        <v>0</v>
      </c>
      <c r="S22" s="156">
        <v>0</v>
      </c>
      <c r="T22" s="156">
        <v>3213.08</v>
      </c>
      <c r="U22" s="270">
        <f t="shared" si="7"/>
        <v>39513.08</v>
      </c>
      <c r="V22" s="618"/>
      <c r="X22" s="89"/>
      <c r="Y22" s="89"/>
      <c r="Z22" s="89"/>
      <c r="AA22" s="618"/>
    </row>
    <row r="23" spans="1:27" s="9" customFormat="1" ht="21" x14ac:dyDescent="0.2">
      <c r="A23" s="582"/>
      <c r="B23" s="583"/>
      <c r="C23" s="584"/>
      <c r="D23" s="582"/>
      <c r="E23" s="582"/>
      <c r="F23" s="582"/>
      <c r="G23" s="582"/>
      <c r="H23" s="413" t="s">
        <v>1126</v>
      </c>
      <c r="I23" s="159">
        <v>22924</v>
      </c>
      <c r="J23" s="418">
        <v>51089</v>
      </c>
      <c r="K23" s="418">
        <v>766</v>
      </c>
      <c r="L23" s="198">
        <v>0</v>
      </c>
      <c r="M23" s="198">
        <v>0</v>
      </c>
      <c r="N23" s="198">
        <v>0</v>
      </c>
      <c r="O23" s="198">
        <v>0</v>
      </c>
      <c r="P23" s="275">
        <f t="shared" si="5"/>
        <v>0</v>
      </c>
      <c r="Q23" s="198">
        <f t="shared" si="9"/>
        <v>51089</v>
      </c>
      <c r="R23" s="198">
        <f t="shared" si="9"/>
        <v>766</v>
      </c>
      <c r="S23" s="198">
        <v>0</v>
      </c>
      <c r="T23" s="198">
        <v>377.92</v>
      </c>
      <c r="U23" s="275">
        <f t="shared" si="7"/>
        <v>52232.92</v>
      </c>
      <c r="V23" s="618"/>
      <c r="X23" s="89"/>
      <c r="Y23" s="89"/>
      <c r="Z23" s="89"/>
      <c r="AA23" s="618"/>
    </row>
    <row r="24" spans="1:27" s="9" customFormat="1" ht="21" x14ac:dyDescent="0.2">
      <c r="A24" s="600"/>
      <c r="B24" s="627"/>
      <c r="C24" s="626"/>
      <c r="D24" s="620"/>
      <c r="E24" s="620"/>
      <c r="F24" s="620"/>
      <c r="G24" s="620"/>
      <c r="H24" s="517" t="s">
        <v>232</v>
      </c>
      <c r="I24" s="517"/>
      <c r="J24" s="226">
        <f>SUM(J20:J23)</f>
        <v>200000</v>
      </c>
      <c r="K24" s="226">
        <f t="shared" ref="K24:U24" si="10">SUM(K20:K23)</f>
        <v>7555</v>
      </c>
      <c r="L24" s="226">
        <f t="shared" si="10"/>
        <v>112611</v>
      </c>
      <c r="M24" s="226">
        <f t="shared" si="10"/>
        <v>6789</v>
      </c>
      <c r="N24" s="226">
        <f t="shared" si="10"/>
        <v>0</v>
      </c>
      <c r="O24" s="226">
        <f t="shared" si="10"/>
        <v>0</v>
      </c>
      <c r="P24" s="226">
        <f t="shared" si="10"/>
        <v>119400</v>
      </c>
      <c r="Q24" s="226">
        <f t="shared" si="10"/>
        <v>87389</v>
      </c>
      <c r="R24" s="226">
        <f t="shared" si="10"/>
        <v>766</v>
      </c>
      <c r="S24" s="226">
        <f t="shared" si="10"/>
        <v>0</v>
      </c>
      <c r="T24" s="226">
        <f t="shared" si="10"/>
        <v>5137</v>
      </c>
      <c r="U24" s="226">
        <f t="shared" si="10"/>
        <v>93292</v>
      </c>
      <c r="V24" s="652"/>
      <c r="X24" s="89"/>
      <c r="Y24" s="89"/>
      <c r="Z24" s="89"/>
      <c r="AA24" s="652"/>
    </row>
    <row r="25" spans="1:27" s="9" customFormat="1" ht="21" x14ac:dyDescent="0.2">
      <c r="A25" s="599">
        <v>3</v>
      </c>
      <c r="B25" s="603" t="s">
        <v>1036</v>
      </c>
      <c r="C25" s="601" t="s">
        <v>1038</v>
      </c>
      <c r="D25" s="599">
        <v>32</v>
      </c>
      <c r="E25" s="599">
        <v>11</v>
      </c>
      <c r="F25" s="599" t="s">
        <v>148</v>
      </c>
      <c r="G25" s="599" t="s">
        <v>149</v>
      </c>
      <c r="H25" s="412" t="s">
        <v>1123</v>
      </c>
      <c r="I25" s="153">
        <v>22376</v>
      </c>
      <c r="J25" s="414">
        <v>48900</v>
      </c>
      <c r="K25" s="414">
        <v>3000</v>
      </c>
      <c r="L25" s="161">
        <v>48900</v>
      </c>
      <c r="M25" s="161">
        <v>3000</v>
      </c>
      <c r="N25" s="161">
        <v>0</v>
      </c>
      <c r="O25" s="161">
        <v>0</v>
      </c>
      <c r="P25" s="269">
        <f t="shared" si="5"/>
        <v>51900</v>
      </c>
      <c r="Q25" s="161">
        <f t="shared" ref="Q25:R28" si="11">J25-L25</f>
        <v>0</v>
      </c>
      <c r="R25" s="161">
        <f t="shared" si="11"/>
        <v>0</v>
      </c>
      <c r="S25" s="161">
        <v>0</v>
      </c>
      <c r="T25" s="161">
        <v>0</v>
      </c>
      <c r="U25" s="269">
        <f t="shared" si="7"/>
        <v>0</v>
      </c>
      <c r="V25" s="617">
        <v>242069</v>
      </c>
      <c r="X25" s="89"/>
      <c r="Y25" s="89"/>
      <c r="Z25" s="89"/>
      <c r="AA25" s="617"/>
    </row>
    <row r="26" spans="1:27" s="9" customFormat="1" ht="21" x14ac:dyDescent="0.2">
      <c r="A26" s="582"/>
      <c r="B26" s="583"/>
      <c r="C26" s="584"/>
      <c r="D26" s="582"/>
      <c r="E26" s="582"/>
      <c r="F26" s="582"/>
      <c r="G26" s="582"/>
      <c r="H26" s="411" t="s">
        <v>1124</v>
      </c>
      <c r="I26" s="144">
        <v>22559</v>
      </c>
      <c r="J26" s="415">
        <v>49633</v>
      </c>
      <c r="K26" s="415">
        <v>2267</v>
      </c>
      <c r="L26" s="156">
        <v>49633</v>
      </c>
      <c r="M26" s="156">
        <v>2267</v>
      </c>
      <c r="N26" s="156">
        <v>0</v>
      </c>
      <c r="O26" s="156">
        <v>0</v>
      </c>
      <c r="P26" s="270">
        <f t="shared" si="5"/>
        <v>51900</v>
      </c>
      <c r="Q26" s="156">
        <f t="shared" si="11"/>
        <v>0</v>
      </c>
      <c r="R26" s="156">
        <f t="shared" si="11"/>
        <v>0</v>
      </c>
      <c r="S26" s="156">
        <v>0</v>
      </c>
      <c r="T26" s="156">
        <v>1426.67</v>
      </c>
      <c r="U26" s="270">
        <f t="shared" si="7"/>
        <v>1426.67</v>
      </c>
      <c r="V26" s="618"/>
      <c r="X26" s="89"/>
      <c r="Y26" s="89"/>
      <c r="Z26" s="89"/>
      <c r="AA26" s="618"/>
    </row>
    <row r="27" spans="1:27" s="9" customFormat="1" ht="21" x14ac:dyDescent="0.2">
      <c r="A27" s="582"/>
      <c r="B27" s="583"/>
      <c r="C27" s="584"/>
      <c r="D27" s="582"/>
      <c r="E27" s="582"/>
      <c r="F27" s="582"/>
      <c r="G27" s="582"/>
      <c r="H27" s="411" t="s">
        <v>1125</v>
      </c>
      <c r="I27" s="144">
        <v>22741</v>
      </c>
      <c r="J27" s="415">
        <v>50378</v>
      </c>
      <c r="K27" s="415">
        <v>1522</v>
      </c>
      <c r="L27" s="156">
        <v>44748</v>
      </c>
      <c r="M27" s="156">
        <v>1522</v>
      </c>
      <c r="N27" s="156">
        <v>0</v>
      </c>
      <c r="O27" s="156">
        <v>0</v>
      </c>
      <c r="P27" s="270">
        <f t="shared" si="5"/>
        <v>46270</v>
      </c>
      <c r="Q27" s="156">
        <f t="shared" si="11"/>
        <v>5630</v>
      </c>
      <c r="R27" s="156">
        <f t="shared" si="11"/>
        <v>0</v>
      </c>
      <c r="S27" s="156">
        <v>0</v>
      </c>
      <c r="T27" s="156">
        <v>1926.8</v>
      </c>
      <c r="U27" s="270">
        <f t="shared" si="7"/>
        <v>7556.8</v>
      </c>
      <c r="V27" s="618"/>
      <c r="X27" s="89"/>
      <c r="Y27" s="89"/>
      <c r="Z27" s="89"/>
      <c r="AA27" s="618"/>
    </row>
    <row r="28" spans="1:27" s="9" customFormat="1" ht="21" x14ac:dyDescent="0.2">
      <c r="A28" s="582"/>
      <c r="B28" s="583"/>
      <c r="C28" s="584"/>
      <c r="D28" s="582"/>
      <c r="E28" s="582"/>
      <c r="F28" s="582"/>
      <c r="G28" s="582"/>
      <c r="H28" s="413" t="s">
        <v>1126</v>
      </c>
      <c r="I28" s="159">
        <v>22924</v>
      </c>
      <c r="J28" s="418">
        <v>51089</v>
      </c>
      <c r="K28" s="418">
        <v>766</v>
      </c>
      <c r="L28" s="198">
        <v>0</v>
      </c>
      <c r="M28" s="198">
        <v>0</v>
      </c>
      <c r="N28" s="198">
        <v>0</v>
      </c>
      <c r="O28" s="198">
        <v>0</v>
      </c>
      <c r="P28" s="275">
        <f t="shared" si="5"/>
        <v>0</v>
      </c>
      <c r="Q28" s="198">
        <f t="shared" si="11"/>
        <v>51089</v>
      </c>
      <c r="R28" s="198">
        <f t="shared" si="11"/>
        <v>766</v>
      </c>
      <c r="S28" s="198">
        <v>0</v>
      </c>
      <c r="T28" s="198">
        <v>377.92</v>
      </c>
      <c r="U28" s="275">
        <f t="shared" si="7"/>
        <v>52232.92</v>
      </c>
      <c r="V28" s="618"/>
      <c r="X28" s="89"/>
      <c r="Y28" s="89"/>
      <c r="Z28" s="89"/>
      <c r="AA28" s="618"/>
    </row>
    <row r="29" spans="1:27" s="9" customFormat="1" ht="21" x14ac:dyDescent="0.2">
      <c r="A29" s="600"/>
      <c r="B29" s="616"/>
      <c r="C29" s="602"/>
      <c r="D29" s="600"/>
      <c r="E29" s="600"/>
      <c r="F29" s="600"/>
      <c r="G29" s="600"/>
      <c r="H29" s="517" t="s">
        <v>232</v>
      </c>
      <c r="I29" s="517"/>
      <c r="J29" s="226">
        <f>SUM(J25:J28)</f>
        <v>200000</v>
      </c>
      <c r="K29" s="226">
        <f t="shared" ref="K29:U29" si="12">SUM(K25:K28)</f>
        <v>7555</v>
      </c>
      <c r="L29" s="226">
        <f t="shared" si="12"/>
        <v>143281</v>
      </c>
      <c r="M29" s="226">
        <f t="shared" si="12"/>
        <v>6789</v>
      </c>
      <c r="N29" s="226">
        <f t="shared" si="12"/>
        <v>0</v>
      </c>
      <c r="O29" s="226">
        <f t="shared" si="12"/>
        <v>0</v>
      </c>
      <c r="P29" s="226">
        <f t="shared" si="12"/>
        <v>150070</v>
      </c>
      <c r="Q29" s="226">
        <f t="shared" si="12"/>
        <v>56719</v>
      </c>
      <c r="R29" s="226">
        <f t="shared" si="12"/>
        <v>766</v>
      </c>
      <c r="S29" s="226">
        <f t="shared" si="12"/>
        <v>0</v>
      </c>
      <c r="T29" s="226">
        <f t="shared" si="12"/>
        <v>3731.3900000000003</v>
      </c>
      <c r="U29" s="226">
        <f t="shared" si="12"/>
        <v>61216.39</v>
      </c>
      <c r="V29" s="619"/>
      <c r="X29" s="89"/>
      <c r="Y29" s="89"/>
      <c r="Z29" s="89"/>
      <c r="AA29" s="619"/>
    </row>
    <row r="30" spans="1:27" s="9" customFormat="1" ht="21" x14ac:dyDescent="0.2">
      <c r="A30" s="599">
        <v>4</v>
      </c>
      <c r="B30" s="737" t="s">
        <v>1036</v>
      </c>
      <c r="C30" s="739" t="s">
        <v>1039</v>
      </c>
      <c r="D30" s="738">
        <v>63</v>
      </c>
      <c r="E30" s="738">
        <v>11</v>
      </c>
      <c r="F30" s="738" t="s">
        <v>148</v>
      </c>
      <c r="G30" s="738" t="s">
        <v>149</v>
      </c>
      <c r="H30" s="416" t="s">
        <v>1123</v>
      </c>
      <c r="I30" s="244">
        <v>22376</v>
      </c>
      <c r="J30" s="417">
        <v>48900</v>
      </c>
      <c r="K30" s="417">
        <v>3000</v>
      </c>
      <c r="L30" s="245">
        <v>48900</v>
      </c>
      <c r="M30" s="245">
        <v>3000</v>
      </c>
      <c r="N30" s="245">
        <v>0</v>
      </c>
      <c r="O30" s="245">
        <v>0</v>
      </c>
      <c r="P30" s="409">
        <f t="shared" si="5"/>
        <v>51900</v>
      </c>
      <c r="Q30" s="245">
        <f t="shared" ref="Q30:R33" si="13">J30-L30</f>
        <v>0</v>
      </c>
      <c r="R30" s="245">
        <f t="shared" si="13"/>
        <v>0</v>
      </c>
      <c r="S30" s="245">
        <v>0</v>
      </c>
      <c r="T30" s="245">
        <v>0</v>
      </c>
      <c r="U30" s="409">
        <f t="shared" si="7"/>
        <v>0</v>
      </c>
      <c r="V30" s="651">
        <v>23095</v>
      </c>
      <c r="X30" s="89"/>
      <c r="Y30" s="89"/>
      <c r="Z30" s="89"/>
      <c r="AA30" s="651"/>
    </row>
    <row r="31" spans="1:27" s="9" customFormat="1" ht="21" x14ac:dyDescent="0.2">
      <c r="A31" s="582"/>
      <c r="B31" s="583"/>
      <c r="C31" s="584"/>
      <c r="D31" s="582"/>
      <c r="E31" s="582"/>
      <c r="F31" s="582"/>
      <c r="G31" s="582"/>
      <c r="H31" s="411" t="s">
        <v>1124</v>
      </c>
      <c r="I31" s="144">
        <v>22559</v>
      </c>
      <c r="J31" s="415">
        <v>49633</v>
      </c>
      <c r="K31" s="415">
        <v>2267</v>
      </c>
      <c r="L31" s="156">
        <v>49633</v>
      </c>
      <c r="M31" s="156">
        <v>2267</v>
      </c>
      <c r="N31" s="156">
        <v>0</v>
      </c>
      <c r="O31" s="156">
        <v>0</v>
      </c>
      <c r="P31" s="270">
        <f t="shared" si="5"/>
        <v>51900</v>
      </c>
      <c r="Q31" s="156">
        <f t="shared" si="13"/>
        <v>0</v>
      </c>
      <c r="R31" s="156">
        <f t="shared" si="13"/>
        <v>0</v>
      </c>
      <c r="S31" s="156">
        <v>0</v>
      </c>
      <c r="T31" s="156">
        <v>4661</v>
      </c>
      <c r="U31" s="270">
        <f t="shared" si="7"/>
        <v>4661</v>
      </c>
      <c r="V31" s="618"/>
      <c r="X31" s="89"/>
      <c r="Y31" s="89"/>
      <c r="Z31" s="89"/>
      <c r="AA31" s="618"/>
    </row>
    <row r="32" spans="1:27" s="9" customFormat="1" ht="21" x14ac:dyDescent="0.2">
      <c r="A32" s="582"/>
      <c r="B32" s="583"/>
      <c r="C32" s="584"/>
      <c r="D32" s="582"/>
      <c r="E32" s="582"/>
      <c r="F32" s="582"/>
      <c r="G32" s="582"/>
      <c r="H32" s="411" t="s">
        <v>1125</v>
      </c>
      <c r="I32" s="144">
        <v>22741</v>
      </c>
      <c r="J32" s="415">
        <v>50378</v>
      </c>
      <c r="K32" s="415">
        <v>1522</v>
      </c>
      <c r="L32" s="156">
        <v>29375.71</v>
      </c>
      <c r="M32" s="156">
        <v>1522</v>
      </c>
      <c r="N32" s="156">
        <v>0</v>
      </c>
      <c r="O32" s="156">
        <v>0</v>
      </c>
      <c r="P32" s="270">
        <f t="shared" si="5"/>
        <v>30897.71</v>
      </c>
      <c r="Q32" s="156">
        <f t="shared" si="13"/>
        <v>21002.29</v>
      </c>
      <c r="R32" s="156">
        <f t="shared" si="13"/>
        <v>0</v>
      </c>
      <c r="S32" s="156">
        <v>0</v>
      </c>
      <c r="T32" s="156">
        <v>3525</v>
      </c>
      <c r="U32" s="270">
        <f t="shared" si="7"/>
        <v>24527.29</v>
      </c>
      <c r="V32" s="618"/>
      <c r="X32" s="89"/>
      <c r="Y32" s="89"/>
      <c r="Z32" s="89"/>
      <c r="AA32" s="618"/>
    </row>
    <row r="33" spans="1:27" s="9" customFormat="1" ht="21" x14ac:dyDescent="0.2">
      <c r="A33" s="582"/>
      <c r="B33" s="583"/>
      <c r="C33" s="584"/>
      <c r="D33" s="582"/>
      <c r="E33" s="582"/>
      <c r="F33" s="582"/>
      <c r="G33" s="582"/>
      <c r="H33" s="413" t="s">
        <v>1126</v>
      </c>
      <c r="I33" s="159">
        <v>22924</v>
      </c>
      <c r="J33" s="418">
        <v>51089</v>
      </c>
      <c r="K33" s="418">
        <v>766</v>
      </c>
      <c r="L33" s="198">
        <v>0</v>
      </c>
      <c r="M33" s="198">
        <v>0</v>
      </c>
      <c r="N33" s="198">
        <v>0</v>
      </c>
      <c r="O33" s="198">
        <v>0</v>
      </c>
      <c r="P33" s="275">
        <f t="shared" si="5"/>
        <v>0</v>
      </c>
      <c r="Q33" s="198">
        <f t="shared" si="13"/>
        <v>51089</v>
      </c>
      <c r="R33" s="198">
        <f t="shared" si="13"/>
        <v>766</v>
      </c>
      <c r="S33" s="198">
        <v>0</v>
      </c>
      <c r="T33" s="198">
        <v>377.92</v>
      </c>
      <c r="U33" s="275">
        <f t="shared" si="7"/>
        <v>52232.92</v>
      </c>
      <c r="V33" s="618"/>
      <c r="X33" s="89"/>
      <c r="Y33" s="89"/>
      <c r="Z33" s="89"/>
      <c r="AA33" s="618"/>
    </row>
    <row r="34" spans="1:27" s="9" customFormat="1" ht="21" x14ac:dyDescent="0.2">
      <c r="A34" s="600"/>
      <c r="B34" s="627"/>
      <c r="C34" s="626"/>
      <c r="D34" s="620"/>
      <c r="E34" s="620"/>
      <c r="F34" s="620"/>
      <c r="G34" s="620"/>
      <c r="H34" s="517" t="s">
        <v>232</v>
      </c>
      <c r="I34" s="517"/>
      <c r="J34" s="226">
        <f>SUM(J30:J33)</f>
        <v>200000</v>
      </c>
      <c r="K34" s="226">
        <f t="shared" ref="K34:U34" si="14">SUM(K30:K33)</f>
        <v>7555</v>
      </c>
      <c r="L34" s="226">
        <f t="shared" si="14"/>
        <v>127908.70999999999</v>
      </c>
      <c r="M34" s="226">
        <f t="shared" si="14"/>
        <v>6789</v>
      </c>
      <c r="N34" s="226">
        <f t="shared" si="14"/>
        <v>0</v>
      </c>
      <c r="O34" s="226">
        <f t="shared" si="14"/>
        <v>0</v>
      </c>
      <c r="P34" s="226">
        <f t="shared" si="14"/>
        <v>134697.71</v>
      </c>
      <c r="Q34" s="226">
        <f t="shared" si="14"/>
        <v>72091.290000000008</v>
      </c>
      <c r="R34" s="226">
        <f t="shared" si="14"/>
        <v>766</v>
      </c>
      <c r="S34" s="226">
        <f t="shared" si="14"/>
        <v>0</v>
      </c>
      <c r="T34" s="226">
        <f t="shared" si="14"/>
        <v>8563.92</v>
      </c>
      <c r="U34" s="226">
        <f t="shared" si="14"/>
        <v>81421.209999999992</v>
      </c>
      <c r="V34" s="652"/>
      <c r="X34" s="89"/>
      <c r="Y34" s="89"/>
      <c r="Z34" s="89"/>
      <c r="AA34" s="652"/>
    </row>
    <row r="35" spans="1:27" s="9" customFormat="1" ht="21" x14ac:dyDescent="0.2">
      <c r="A35" s="599">
        <v>5</v>
      </c>
      <c r="B35" s="603" t="s">
        <v>1036</v>
      </c>
      <c r="C35" s="601" t="s">
        <v>1041</v>
      </c>
      <c r="D35" s="599">
        <v>105</v>
      </c>
      <c r="E35" s="599">
        <v>5</v>
      </c>
      <c r="F35" s="599" t="s">
        <v>148</v>
      </c>
      <c r="G35" s="599" t="s">
        <v>149</v>
      </c>
      <c r="H35" s="412" t="s">
        <v>1123</v>
      </c>
      <c r="I35" s="153">
        <v>22376</v>
      </c>
      <c r="J35" s="414">
        <v>29200</v>
      </c>
      <c r="K35" s="414">
        <v>1800</v>
      </c>
      <c r="L35" s="161">
        <v>13000</v>
      </c>
      <c r="M35" s="161">
        <v>1800</v>
      </c>
      <c r="N35" s="161">
        <v>0</v>
      </c>
      <c r="O35" s="161">
        <v>0</v>
      </c>
      <c r="P35" s="269">
        <f t="shared" si="5"/>
        <v>14800</v>
      </c>
      <c r="Q35" s="161">
        <f t="shared" ref="Q35:R38" si="15">J35-L35</f>
        <v>16200</v>
      </c>
      <c r="R35" s="161">
        <f t="shared" si="15"/>
        <v>0</v>
      </c>
      <c r="S35" s="161">
        <v>0</v>
      </c>
      <c r="T35" s="161">
        <v>1944</v>
      </c>
      <c r="U35" s="269">
        <f t="shared" si="7"/>
        <v>18144</v>
      </c>
      <c r="V35" s="617">
        <v>242030</v>
      </c>
      <c r="X35" s="89"/>
      <c r="Y35" s="89"/>
      <c r="Z35" s="89"/>
      <c r="AA35" s="617"/>
    </row>
    <row r="36" spans="1:27" s="9" customFormat="1" ht="21" x14ac:dyDescent="0.2">
      <c r="A36" s="582"/>
      <c r="B36" s="583"/>
      <c r="C36" s="584"/>
      <c r="D36" s="582"/>
      <c r="E36" s="582"/>
      <c r="F36" s="582"/>
      <c r="G36" s="582"/>
      <c r="H36" s="411" t="s">
        <v>1124</v>
      </c>
      <c r="I36" s="144">
        <v>22559</v>
      </c>
      <c r="J36" s="415">
        <v>29638</v>
      </c>
      <c r="K36" s="415">
        <v>1362</v>
      </c>
      <c r="L36" s="156">
        <v>0</v>
      </c>
      <c r="M36" s="156">
        <v>0</v>
      </c>
      <c r="N36" s="156">
        <v>0</v>
      </c>
      <c r="O36" s="156">
        <v>0</v>
      </c>
      <c r="P36" s="270">
        <f t="shared" si="5"/>
        <v>0</v>
      </c>
      <c r="Q36" s="156">
        <f t="shared" si="15"/>
        <v>29638</v>
      </c>
      <c r="R36" s="156">
        <f t="shared" si="15"/>
        <v>1362</v>
      </c>
      <c r="S36" s="156">
        <v>0</v>
      </c>
      <c r="T36" s="156">
        <v>2442.09</v>
      </c>
      <c r="U36" s="270">
        <f t="shared" si="7"/>
        <v>33442.089999999997</v>
      </c>
      <c r="V36" s="618"/>
      <c r="X36" s="89"/>
      <c r="Y36" s="89"/>
      <c r="Z36" s="89"/>
      <c r="AA36" s="618"/>
    </row>
    <row r="37" spans="1:27" s="9" customFormat="1" ht="21" x14ac:dyDescent="0.2">
      <c r="A37" s="582"/>
      <c r="B37" s="583"/>
      <c r="C37" s="584"/>
      <c r="D37" s="582"/>
      <c r="E37" s="582"/>
      <c r="F37" s="582"/>
      <c r="G37" s="582"/>
      <c r="H37" s="411" t="s">
        <v>1125</v>
      </c>
      <c r="I37" s="144">
        <v>22741</v>
      </c>
      <c r="J37" s="415">
        <v>30083</v>
      </c>
      <c r="K37" s="415">
        <v>917</v>
      </c>
      <c r="L37" s="156">
        <v>0</v>
      </c>
      <c r="M37" s="156">
        <v>0</v>
      </c>
      <c r="N37" s="156">
        <v>0</v>
      </c>
      <c r="O37" s="156">
        <v>0</v>
      </c>
      <c r="P37" s="270">
        <f t="shared" si="5"/>
        <v>0</v>
      </c>
      <c r="Q37" s="156">
        <f t="shared" si="15"/>
        <v>30083</v>
      </c>
      <c r="R37" s="156">
        <f t="shared" si="15"/>
        <v>917</v>
      </c>
      <c r="S37" s="156">
        <v>0</v>
      </c>
      <c r="T37" s="156">
        <v>1353.73</v>
      </c>
      <c r="U37" s="270">
        <f t="shared" si="7"/>
        <v>32353.73</v>
      </c>
      <c r="V37" s="618"/>
      <c r="X37" s="89"/>
      <c r="Y37" s="89"/>
      <c r="Z37" s="89"/>
      <c r="AA37" s="618"/>
    </row>
    <row r="38" spans="1:27" s="9" customFormat="1" ht="21" x14ac:dyDescent="0.2">
      <c r="A38" s="582"/>
      <c r="B38" s="583"/>
      <c r="C38" s="584"/>
      <c r="D38" s="582"/>
      <c r="E38" s="582"/>
      <c r="F38" s="582"/>
      <c r="G38" s="582"/>
      <c r="H38" s="413" t="s">
        <v>1126</v>
      </c>
      <c r="I38" s="159">
        <v>22924</v>
      </c>
      <c r="J38" s="418">
        <v>31079</v>
      </c>
      <c r="K38" s="418">
        <v>466</v>
      </c>
      <c r="L38" s="198">
        <v>0</v>
      </c>
      <c r="M38" s="198">
        <v>0</v>
      </c>
      <c r="N38" s="198">
        <v>0</v>
      </c>
      <c r="O38" s="198">
        <v>0</v>
      </c>
      <c r="P38" s="275">
        <f t="shared" si="5"/>
        <v>0</v>
      </c>
      <c r="Q38" s="198">
        <f t="shared" si="15"/>
        <v>31079</v>
      </c>
      <c r="R38" s="198">
        <f t="shared" si="15"/>
        <v>466</v>
      </c>
      <c r="S38" s="198">
        <v>0</v>
      </c>
      <c r="T38" s="198">
        <v>229.9</v>
      </c>
      <c r="U38" s="275">
        <f t="shared" si="7"/>
        <v>31774.9</v>
      </c>
      <c r="V38" s="618"/>
      <c r="X38" s="89"/>
      <c r="Y38" s="89"/>
      <c r="Z38" s="89"/>
      <c r="AA38" s="618"/>
    </row>
    <row r="39" spans="1:27" s="9" customFormat="1" ht="21" x14ac:dyDescent="0.2">
      <c r="A39" s="600"/>
      <c r="B39" s="616"/>
      <c r="C39" s="602"/>
      <c r="D39" s="600"/>
      <c r="E39" s="600"/>
      <c r="F39" s="600"/>
      <c r="G39" s="600"/>
      <c r="H39" s="517" t="s">
        <v>232</v>
      </c>
      <c r="I39" s="517"/>
      <c r="J39" s="226">
        <f>SUM(J35:J38)</f>
        <v>120000</v>
      </c>
      <c r="K39" s="226">
        <f t="shared" ref="K39:U39" si="16">SUM(K35:K38)</f>
        <v>4545</v>
      </c>
      <c r="L39" s="226">
        <f t="shared" si="16"/>
        <v>13000</v>
      </c>
      <c r="M39" s="226">
        <f t="shared" si="16"/>
        <v>1800</v>
      </c>
      <c r="N39" s="226">
        <f t="shared" si="16"/>
        <v>0</v>
      </c>
      <c r="O39" s="226">
        <f t="shared" si="16"/>
        <v>0</v>
      </c>
      <c r="P39" s="226">
        <f t="shared" si="16"/>
        <v>14800</v>
      </c>
      <c r="Q39" s="226">
        <f t="shared" si="16"/>
        <v>107000</v>
      </c>
      <c r="R39" s="226">
        <f t="shared" si="16"/>
        <v>2745</v>
      </c>
      <c r="S39" s="226">
        <f t="shared" si="16"/>
        <v>0</v>
      </c>
      <c r="T39" s="226">
        <f t="shared" si="16"/>
        <v>5969.7199999999993</v>
      </c>
      <c r="U39" s="226">
        <f t="shared" si="16"/>
        <v>115714.72</v>
      </c>
      <c r="V39" s="619"/>
      <c r="X39" s="89"/>
      <c r="Y39" s="89"/>
      <c r="Z39" s="89"/>
      <c r="AA39" s="619"/>
    </row>
    <row r="40" spans="1:27" s="12" customFormat="1" ht="23.25" x14ac:dyDescent="0.2">
      <c r="A40" s="578" t="s">
        <v>831</v>
      </c>
      <c r="B40" s="578"/>
      <c r="C40" s="578"/>
      <c r="D40" s="578"/>
      <c r="E40" s="578"/>
      <c r="F40" s="578"/>
      <c r="G40" s="578"/>
      <c r="H40" s="578"/>
      <c r="I40" s="578"/>
      <c r="J40" s="107">
        <f>J19+J24+J29+J34+J39</f>
        <v>920000</v>
      </c>
      <c r="K40" s="107">
        <f t="shared" ref="K40:U40" si="17">K19+K24+K29+K34+K39</f>
        <v>34765</v>
      </c>
      <c r="L40" s="107">
        <f t="shared" si="17"/>
        <v>507466.70999999996</v>
      </c>
      <c r="M40" s="107">
        <f t="shared" si="17"/>
        <v>28956</v>
      </c>
      <c r="N40" s="107">
        <f t="shared" si="17"/>
        <v>0</v>
      </c>
      <c r="O40" s="107">
        <f t="shared" si="17"/>
        <v>275</v>
      </c>
      <c r="P40" s="107">
        <f t="shared" si="17"/>
        <v>536697.71</v>
      </c>
      <c r="Q40" s="107">
        <f t="shared" si="17"/>
        <v>412533.29000000004</v>
      </c>
      <c r="R40" s="107">
        <f t="shared" si="17"/>
        <v>5809</v>
      </c>
      <c r="S40" s="107">
        <f t="shared" si="17"/>
        <v>0</v>
      </c>
      <c r="T40" s="107">
        <f t="shared" si="17"/>
        <v>27344.15</v>
      </c>
      <c r="U40" s="107">
        <f t="shared" si="17"/>
        <v>445686.43999999994</v>
      </c>
      <c r="V40" s="107">
        <v>0</v>
      </c>
      <c r="W40" s="132"/>
      <c r="X40" s="108"/>
      <c r="Y40" s="108"/>
      <c r="Z40" s="108"/>
      <c r="AA40" s="107"/>
    </row>
    <row r="41" spans="1:27" s="9" customFormat="1" ht="21" x14ac:dyDescent="0.2">
      <c r="A41" s="738">
        <v>1</v>
      </c>
      <c r="B41" s="738" t="s">
        <v>1323</v>
      </c>
      <c r="C41" s="741" t="s">
        <v>1324</v>
      </c>
      <c r="D41" s="738">
        <v>400</v>
      </c>
      <c r="E41" s="738">
        <v>10</v>
      </c>
      <c r="F41" s="738" t="s">
        <v>1031</v>
      </c>
      <c r="G41" s="738" t="s">
        <v>149</v>
      </c>
      <c r="H41" s="244" t="s">
        <v>1123</v>
      </c>
      <c r="I41" s="244">
        <v>22589</v>
      </c>
      <c r="J41" s="245">
        <v>45489</v>
      </c>
      <c r="K41" s="245">
        <v>2811</v>
      </c>
      <c r="L41" s="245">
        <v>45489</v>
      </c>
      <c r="M41" s="245">
        <v>2811</v>
      </c>
      <c r="N41" s="245">
        <v>701.03</v>
      </c>
      <c r="O41" s="245">
        <v>0</v>
      </c>
      <c r="P41" s="409">
        <f t="shared" si="5"/>
        <v>49001.03</v>
      </c>
      <c r="Q41" s="245">
        <f t="shared" ref="Q41:R43" si="18">J41-L41</f>
        <v>0</v>
      </c>
      <c r="R41" s="245">
        <f t="shared" si="18"/>
        <v>0</v>
      </c>
      <c r="S41" s="245">
        <v>0</v>
      </c>
      <c r="T41" s="245">
        <v>364</v>
      </c>
      <c r="U41" s="409">
        <f t="shared" si="7"/>
        <v>364</v>
      </c>
      <c r="V41" s="744">
        <v>23087</v>
      </c>
      <c r="W41" s="89"/>
      <c r="X41" s="89"/>
      <c r="Y41" s="89"/>
      <c r="Z41" s="89"/>
      <c r="AA41" s="744"/>
    </row>
    <row r="42" spans="1:27" s="9" customFormat="1" ht="21" x14ac:dyDescent="0.2">
      <c r="A42" s="582"/>
      <c r="B42" s="582"/>
      <c r="C42" s="719"/>
      <c r="D42" s="582"/>
      <c r="E42" s="582"/>
      <c r="F42" s="582"/>
      <c r="G42" s="582"/>
      <c r="H42" s="144" t="s">
        <v>1132</v>
      </c>
      <c r="I42" s="144">
        <v>22770</v>
      </c>
      <c r="J42" s="156">
        <v>46212</v>
      </c>
      <c r="K42" s="156">
        <v>2088</v>
      </c>
      <c r="L42" s="156">
        <v>9198.9699999999993</v>
      </c>
      <c r="M42" s="156">
        <v>0</v>
      </c>
      <c r="N42" s="156">
        <v>0</v>
      </c>
      <c r="O42" s="156">
        <v>0</v>
      </c>
      <c r="P42" s="270">
        <f t="shared" si="5"/>
        <v>9198.9699999999993</v>
      </c>
      <c r="Q42" s="156">
        <f t="shared" si="18"/>
        <v>37013.03</v>
      </c>
      <c r="R42" s="156">
        <f t="shared" si="18"/>
        <v>2088</v>
      </c>
      <c r="S42" s="156">
        <v>0</v>
      </c>
      <c r="T42" s="156">
        <v>3020</v>
      </c>
      <c r="U42" s="270">
        <f t="shared" si="7"/>
        <v>42121.03</v>
      </c>
      <c r="V42" s="745"/>
      <c r="W42" s="89"/>
      <c r="X42" s="89"/>
      <c r="Y42" s="89"/>
      <c r="Z42" s="89"/>
      <c r="AA42" s="745"/>
    </row>
    <row r="43" spans="1:27" s="9" customFormat="1" ht="21" x14ac:dyDescent="0.2">
      <c r="A43" s="582"/>
      <c r="B43" s="582"/>
      <c r="C43" s="719"/>
      <c r="D43" s="582"/>
      <c r="E43" s="582"/>
      <c r="F43" s="582"/>
      <c r="G43" s="582"/>
      <c r="H43" s="144" t="s">
        <v>1133</v>
      </c>
      <c r="I43" s="144">
        <v>22954</v>
      </c>
      <c r="J43" s="156">
        <v>46876</v>
      </c>
      <c r="K43" s="156">
        <v>1424</v>
      </c>
      <c r="L43" s="156">
        <v>0</v>
      </c>
      <c r="M43" s="156">
        <v>0</v>
      </c>
      <c r="N43" s="156">
        <v>0</v>
      </c>
      <c r="O43" s="156">
        <v>0</v>
      </c>
      <c r="P43" s="270">
        <f t="shared" si="5"/>
        <v>0</v>
      </c>
      <c r="Q43" s="156">
        <f t="shared" si="18"/>
        <v>46876</v>
      </c>
      <c r="R43" s="156">
        <f t="shared" si="18"/>
        <v>1424</v>
      </c>
      <c r="S43" s="156">
        <v>0</v>
      </c>
      <c r="T43" s="156">
        <v>57.79</v>
      </c>
      <c r="U43" s="270">
        <f t="shared" si="7"/>
        <v>48357.79</v>
      </c>
      <c r="V43" s="745"/>
      <c r="W43" s="89"/>
      <c r="X43" s="89"/>
      <c r="Y43" s="89"/>
      <c r="Z43" s="89"/>
      <c r="AA43" s="745"/>
    </row>
    <row r="44" spans="1:27" s="9" customFormat="1" ht="21" x14ac:dyDescent="0.2">
      <c r="A44" s="582"/>
      <c r="B44" s="582"/>
      <c r="C44" s="719"/>
      <c r="D44" s="582"/>
      <c r="E44" s="582"/>
      <c r="F44" s="582"/>
      <c r="G44" s="582"/>
      <c r="H44" s="159" t="s">
        <v>1134</v>
      </c>
      <c r="I44" s="336">
        <v>23135</v>
      </c>
      <c r="J44" s="198">
        <v>47283</v>
      </c>
      <c r="K44" s="198">
        <v>703</v>
      </c>
      <c r="L44" s="198">
        <v>0</v>
      </c>
      <c r="M44" s="198">
        <v>0</v>
      </c>
      <c r="N44" s="198">
        <v>0</v>
      </c>
      <c r="O44" s="198">
        <v>0</v>
      </c>
      <c r="P44" s="275">
        <f t="shared" si="5"/>
        <v>0</v>
      </c>
      <c r="Q44" s="198">
        <v>0</v>
      </c>
      <c r="R44" s="198">
        <v>0</v>
      </c>
      <c r="S44" s="198">
        <v>0</v>
      </c>
      <c r="T44" s="198">
        <v>0</v>
      </c>
      <c r="U44" s="275">
        <f t="shared" si="7"/>
        <v>0</v>
      </c>
      <c r="V44" s="745"/>
      <c r="W44" s="89"/>
      <c r="X44" s="89"/>
      <c r="Y44" s="89"/>
      <c r="Z44" s="89"/>
      <c r="AA44" s="745"/>
    </row>
    <row r="45" spans="1:27" s="9" customFormat="1" ht="21" x14ac:dyDescent="0.2">
      <c r="A45" s="620"/>
      <c r="B45" s="620"/>
      <c r="C45" s="742"/>
      <c r="D45" s="620"/>
      <c r="E45" s="620"/>
      <c r="F45" s="620"/>
      <c r="G45" s="620"/>
      <c r="H45" s="740" t="s">
        <v>232</v>
      </c>
      <c r="I45" s="740"/>
      <c r="J45" s="227">
        <f>SUM(J41:J44)</f>
        <v>185860</v>
      </c>
      <c r="K45" s="227">
        <f t="shared" ref="K45:U45" si="19">SUM(K41:K44)</f>
        <v>7026</v>
      </c>
      <c r="L45" s="227">
        <f t="shared" si="19"/>
        <v>54687.97</v>
      </c>
      <c r="M45" s="227">
        <f t="shared" si="19"/>
        <v>2811</v>
      </c>
      <c r="N45" s="227">
        <f t="shared" si="19"/>
        <v>701.03</v>
      </c>
      <c r="O45" s="227">
        <f t="shared" si="19"/>
        <v>0</v>
      </c>
      <c r="P45" s="227">
        <f t="shared" si="19"/>
        <v>58200</v>
      </c>
      <c r="Q45" s="227">
        <f t="shared" si="19"/>
        <v>83889.03</v>
      </c>
      <c r="R45" s="227">
        <f t="shared" si="19"/>
        <v>3512</v>
      </c>
      <c r="S45" s="227">
        <f t="shared" si="19"/>
        <v>0</v>
      </c>
      <c r="T45" s="227">
        <f t="shared" si="19"/>
        <v>3441.79</v>
      </c>
      <c r="U45" s="227">
        <f t="shared" si="19"/>
        <v>90842.82</v>
      </c>
      <c r="V45" s="748"/>
      <c r="W45" s="89"/>
      <c r="X45" s="89"/>
      <c r="Y45" s="89"/>
      <c r="Z45" s="89"/>
      <c r="AA45" s="748"/>
    </row>
    <row r="46" spans="1:27" s="9" customFormat="1" ht="21" x14ac:dyDescent="0.2">
      <c r="A46" s="599">
        <v>2</v>
      </c>
      <c r="B46" s="599" t="s">
        <v>1325</v>
      </c>
      <c r="C46" s="718" t="s">
        <v>1326</v>
      </c>
      <c r="D46" s="599">
        <v>55</v>
      </c>
      <c r="E46" s="599">
        <v>10</v>
      </c>
      <c r="F46" s="599" t="s">
        <v>1031</v>
      </c>
      <c r="G46" s="599" t="s">
        <v>149</v>
      </c>
      <c r="H46" s="153" t="s">
        <v>1123</v>
      </c>
      <c r="I46" s="153">
        <v>22589</v>
      </c>
      <c r="J46" s="161">
        <v>46527</v>
      </c>
      <c r="K46" s="161">
        <v>2873</v>
      </c>
      <c r="L46" s="161">
        <v>36459.97</v>
      </c>
      <c r="M46" s="161">
        <v>2873</v>
      </c>
      <c r="N46" s="161">
        <v>717.03</v>
      </c>
      <c r="O46" s="161">
        <v>0</v>
      </c>
      <c r="P46" s="269">
        <f t="shared" si="5"/>
        <v>40050</v>
      </c>
      <c r="Q46" s="161">
        <f t="shared" ref="Q46:R49" si="20">J46-L46</f>
        <v>10067.029999999999</v>
      </c>
      <c r="R46" s="161">
        <f t="shared" si="20"/>
        <v>0</v>
      </c>
      <c r="S46" s="161">
        <v>0</v>
      </c>
      <c r="T46" s="161">
        <v>961</v>
      </c>
      <c r="U46" s="269">
        <f t="shared" si="7"/>
        <v>11028.029999999999</v>
      </c>
      <c r="V46" s="747">
        <v>23020</v>
      </c>
      <c r="W46" s="89"/>
      <c r="X46" s="89"/>
      <c r="Y46" s="89"/>
      <c r="Z46" s="89"/>
      <c r="AA46" s="747"/>
    </row>
    <row r="47" spans="1:27" s="9" customFormat="1" ht="21" x14ac:dyDescent="0.2">
      <c r="A47" s="582"/>
      <c r="B47" s="582"/>
      <c r="C47" s="719"/>
      <c r="D47" s="582"/>
      <c r="E47" s="582"/>
      <c r="F47" s="582"/>
      <c r="G47" s="582"/>
      <c r="H47" s="144" t="s">
        <v>1132</v>
      </c>
      <c r="I47" s="144">
        <v>22770</v>
      </c>
      <c r="J47" s="156">
        <v>47266</v>
      </c>
      <c r="K47" s="156">
        <v>2134</v>
      </c>
      <c r="L47" s="156">
        <v>0</v>
      </c>
      <c r="M47" s="156">
        <v>0</v>
      </c>
      <c r="N47" s="156">
        <v>0</v>
      </c>
      <c r="O47" s="156">
        <v>0</v>
      </c>
      <c r="P47" s="270">
        <f t="shared" si="5"/>
        <v>0</v>
      </c>
      <c r="Q47" s="156">
        <f t="shared" si="20"/>
        <v>47266</v>
      </c>
      <c r="R47" s="156">
        <f t="shared" si="20"/>
        <v>2134</v>
      </c>
      <c r="S47" s="156">
        <v>0</v>
      </c>
      <c r="T47" s="156">
        <v>1845.32</v>
      </c>
      <c r="U47" s="270">
        <f t="shared" si="7"/>
        <v>51245.32</v>
      </c>
      <c r="V47" s="745"/>
      <c r="W47" s="89"/>
      <c r="X47" s="89"/>
      <c r="Y47" s="89"/>
      <c r="Z47" s="89"/>
      <c r="AA47" s="745"/>
    </row>
    <row r="48" spans="1:27" s="9" customFormat="1" ht="21" x14ac:dyDescent="0.2">
      <c r="A48" s="582"/>
      <c r="B48" s="582"/>
      <c r="C48" s="719"/>
      <c r="D48" s="582"/>
      <c r="E48" s="582"/>
      <c r="F48" s="582"/>
      <c r="G48" s="582"/>
      <c r="H48" s="144" t="s">
        <v>1133</v>
      </c>
      <c r="I48" s="144">
        <v>22954</v>
      </c>
      <c r="J48" s="156">
        <v>47945</v>
      </c>
      <c r="K48" s="156">
        <v>1455</v>
      </c>
      <c r="L48" s="156">
        <v>0</v>
      </c>
      <c r="M48" s="156">
        <v>0</v>
      </c>
      <c r="N48" s="156">
        <v>0</v>
      </c>
      <c r="O48" s="156">
        <v>0</v>
      </c>
      <c r="P48" s="270">
        <f t="shared" si="5"/>
        <v>0</v>
      </c>
      <c r="Q48" s="156">
        <f t="shared" si="20"/>
        <v>47945</v>
      </c>
      <c r="R48" s="156">
        <f t="shared" si="20"/>
        <v>1455</v>
      </c>
      <c r="S48" s="156">
        <v>0</v>
      </c>
      <c r="T48" s="156">
        <v>59.11</v>
      </c>
      <c r="U48" s="270">
        <f t="shared" si="7"/>
        <v>49459.11</v>
      </c>
      <c r="V48" s="745"/>
      <c r="W48" s="89"/>
      <c r="X48" s="89"/>
      <c r="Y48" s="89"/>
      <c r="Z48" s="89"/>
      <c r="AA48" s="745"/>
    </row>
    <row r="49" spans="1:27" s="9" customFormat="1" ht="21" x14ac:dyDescent="0.2">
      <c r="A49" s="582"/>
      <c r="B49" s="582"/>
      <c r="C49" s="719"/>
      <c r="D49" s="582"/>
      <c r="E49" s="582"/>
      <c r="F49" s="582"/>
      <c r="G49" s="582"/>
      <c r="H49" s="159" t="s">
        <v>1134</v>
      </c>
      <c r="I49" s="336">
        <v>23135</v>
      </c>
      <c r="J49" s="198">
        <v>48262</v>
      </c>
      <c r="K49" s="198">
        <v>718</v>
      </c>
      <c r="L49" s="198">
        <v>0</v>
      </c>
      <c r="M49" s="198">
        <v>0</v>
      </c>
      <c r="N49" s="198">
        <v>0</v>
      </c>
      <c r="O49" s="198">
        <v>0</v>
      </c>
      <c r="P49" s="275">
        <f t="shared" si="5"/>
        <v>0</v>
      </c>
      <c r="Q49" s="198">
        <f t="shared" si="20"/>
        <v>48262</v>
      </c>
      <c r="R49" s="198">
        <f t="shared" si="20"/>
        <v>718</v>
      </c>
      <c r="S49" s="198">
        <v>0</v>
      </c>
      <c r="T49" s="198">
        <v>0</v>
      </c>
      <c r="U49" s="275">
        <f t="shared" si="7"/>
        <v>48980</v>
      </c>
      <c r="V49" s="745"/>
      <c r="W49" s="89"/>
      <c r="X49" s="89"/>
      <c r="Y49" s="89"/>
      <c r="Z49" s="89"/>
      <c r="AA49" s="745"/>
    </row>
    <row r="50" spans="1:27" s="9" customFormat="1" ht="21" x14ac:dyDescent="0.2">
      <c r="A50" s="600"/>
      <c r="B50" s="600"/>
      <c r="C50" s="720"/>
      <c r="D50" s="600"/>
      <c r="E50" s="600"/>
      <c r="F50" s="600"/>
      <c r="G50" s="600"/>
      <c r="H50" s="693" t="s">
        <v>232</v>
      </c>
      <c r="I50" s="693"/>
      <c r="J50" s="226">
        <f>SUM(J46:J49)</f>
        <v>190000</v>
      </c>
      <c r="K50" s="226">
        <f t="shared" ref="K50:U50" si="21">SUM(K46:K49)</f>
        <v>7180</v>
      </c>
      <c r="L50" s="226">
        <f t="shared" si="21"/>
        <v>36459.97</v>
      </c>
      <c r="M50" s="226">
        <f t="shared" si="21"/>
        <v>2873</v>
      </c>
      <c r="N50" s="226">
        <f t="shared" si="21"/>
        <v>717.03</v>
      </c>
      <c r="O50" s="226">
        <f t="shared" si="21"/>
        <v>0</v>
      </c>
      <c r="P50" s="226">
        <f t="shared" si="21"/>
        <v>40050</v>
      </c>
      <c r="Q50" s="226">
        <f t="shared" si="21"/>
        <v>153540.03</v>
      </c>
      <c r="R50" s="226">
        <f t="shared" si="21"/>
        <v>4307</v>
      </c>
      <c r="S50" s="226">
        <f t="shared" si="21"/>
        <v>0</v>
      </c>
      <c r="T50" s="226">
        <f t="shared" si="21"/>
        <v>2865.43</v>
      </c>
      <c r="U50" s="226">
        <f t="shared" si="21"/>
        <v>160712.46</v>
      </c>
      <c r="V50" s="746"/>
      <c r="W50" s="89"/>
      <c r="X50" s="89"/>
      <c r="Y50" s="89"/>
      <c r="Z50" s="89"/>
      <c r="AA50" s="746"/>
    </row>
    <row r="51" spans="1:27" s="9" customFormat="1" ht="21" x14ac:dyDescent="0.2">
      <c r="A51" s="738">
        <v>3</v>
      </c>
      <c r="B51" s="738" t="s">
        <v>336</v>
      </c>
      <c r="C51" s="741" t="s">
        <v>1327</v>
      </c>
      <c r="D51" s="738" t="s">
        <v>1328</v>
      </c>
      <c r="E51" s="738">
        <v>10</v>
      </c>
      <c r="F51" s="738" t="s">
        <v>1031</v>
      </c>
      <c r="G51" s="738" t="s">
        <v>149</v>
      </c>
      <c r="H51" s="244" t="s">
        <v>1123</v>
      </c>
      <c r="I51" s="244">
        <v>22589</v>
      </c>
      <c r="J51" s="245">
        <v>36932</v>
      </c>
      <c r="K51" s="245">
        <v>2268</v>
      </c>
      <c r="L51" s="245">
        <v>28482.84</v>
      </c>
      <c r="M51" s="245">
        <v>2268</v>
      </c>
      <c r="N51" s="245">
        <v>569.16</v>
      </c>
      <c r="O51" s="245">
        <v>0</v>
      </c>
      <c r="P51" s="409">
        <f t="shared" si="5"/>
        <v>31320</v>
      </c>
      <c r="Q51" s="245">
        <f t="shared" ref="Q51:R53" si="22">J51-L51</f>
        <v>8449.16</v>
      </c>
      <c r="R51" s="245">
        <f t="shared" si="22"/>
        <v>0</v>
      </c>
      <c r="S51" s="245">
        <v>0</v>
      </c>
      <c r="T51" s="245">
        <v>508.69</v>
      </c>
      <c r="U51" s="409">
        <f t="shared" si="7"/>
        <v>8957.85</v>
      </c>
      <c r="V51" s="744">
        <v>241813</v>
      </c>
      <c r="W51" s="89"/>
      <c r="X51" s="89"/>
      <c r="Y51" s="89"/>
      <c r="Z51" s="89"/>
      <c r="AA51" s="744"/>
    </row>
    <row r="52" spans="1:27" s="9" customFormat="1" ht="21" x14ac:dyDescent="0.2">
      <c r="A52" s="582"/>
      <c r="B52" s="582"/>
      <c r="C52" s="719"/>
      <c r="D52" s="582"/>
      <c r="E52" s="582"/>
      <c r="F52" s="582"/>
      <c r="G52" s="582"/>
      <c r="H52" s="144" t="s">
        <v>1132</v>
      </c>
      <c r="I52" s="144">
        <v>22770</v>
      </c>
      <c r="J52" s="156">
        <v>37518</v>
      </c>
      <c r="K52" s="156">
        <v>1682</v>
      </c>
      <c r="L52" s="156">
        <v>0</v>
      </c>
      <c r="M52" s="156">
        <v>0</v>
      </c>
      <c r="N52" s="156">
        <v>0</v>
      </c>
      <c r="O52" s="156">
        <v>0</v>
      </c>
      <c r="P52" s="270">
        <f t="shared" si="5"/>
        <v>0</v>
      </c>
      <c r="Q52" s="156">
        <f t="shared" si="22"/>
        <v>37518</v>
      </c>
      <c r="R52" s="156">
        <f t="shared" si="22"/>
        <v>1682</v>
      </c>
      <c r="S52" s="156">
        <v>0</v>
      </c>
      <c r="T52" s="156">
        <v>1464.74</v>
      </c>
      <c r="U52" s="270">
        <f t="shared" si="7"/>
        <v>40664.74</v>
      </c>
      <c r="V52" s="745"/>
      <c r="W52" s="89"/>
      <c r="X52" s="89"/>
      <c r="Y52" s="89"/>
      <c r="Z52" s="89"/>
      <c r="AA52" s="745"/>
    </row>
    <row r="53" spans="1:27" s="9" customFormat="1" ht="21" x14ac:dyDescent="0.2">
      <c r="A53" s="582"/>
      <c r="B53" s="582"/>
      <c r="C53" s="719"/>
      <c r="D53" s="582"/>
      <c r="E53" s="582"/>
      <c r="F53" s="582"/>
      <c r="G53" s="582"/>
      <c r="H53" s="144" t="s">
        <v>1133</v>
      </c>
      <c r="I53" s="144">
        <v>22954</v>
      </c>
      <c r="J53" s="156">
        <v>38057</v>
      </c>
      <c r="K53" s="156">
        <v>1143</v>
      </c>
      <c r="L53" s="156">
        <v>0</v>
      </c>
      <c r="M53" s="156">
        <v>0</v>
      </c>
      <c r="N53" s="156">
        <v>0</v>
      </c>
      <c r="O53" s="156">
        <v>0</v>
      </c>
      <c r="P53" s="270">
        <f t="shared" si="5"/>
        <v>0</v>
      </c>
      <c r="Q53" s="156">
        <f t="shared" si="22"/>
        <v>38057</v>
      </c>
      <c r="R53" s="156">
        <f t="shared" si="22"/>
        <v>1143</v>
      </c>
      <c r="S53" s="156">
        <v>0</v>
      </c>
      <c r="T53" s="156">
        <v>46.92</v>
      </c>
      <c r="U53" s="270">
        <f t="shared" si="7"/>
        <v>39246.92</v>
      </c>
      <c r="V53" s="745"/>
      <c r="W53" s="89"/>
      <c r="X53" s="89"/>
      <c r="Y53" s="89"/>
      <c r="Z53" s="89"/>
      <c r="AA53" s="745"/>
    </row>
    <row r="54" spans="1:27" s="9" customFormat="1" ht="21" x14ac:dyDescent="0.2">
      <c r="A54" s="582"/>
      <c r="B54" s="582"/>
      <c r="C54" s="719"/>
      <c r="D54" s="582"/>
      <c r="E54" s="582"/>
      <c r="F54" s="582"/>
      <c r="G54" s="582"/>
      <c r="H54" s="159" t="s">
        <v>1134</v>
      </c>
      <c r="I54" s="336">
        <v>23135</v>
      </c>
      <c r="J54" s="198">
        <v>37493</v>
      </c>
      <c r="K54" s="198">
        <v>558</v>
      </c>
      <c r="L54" s="198">
        <v>0</v>
      </c>
      <c r="M54" s="198">
        <v>0</v>
      </c>
      <c r="N54" s="198">
        <v>0</v>
      </c>
      <c r="O54" s="198">
        <v>0</v>
      </c>
      <c r="P54" s="275">
        <f t="shared" si="5"/>
        <v>0</v>
      </c>
      <c r="Q54" s="198">
        <v>0</v>
      </c>
      <c r="R54" s="198">
        <v>0</v>
      </c>
      <c r="S54" s="198">
        <v>0</v>
      </c>
      <c r="T54" s="198">
        <v>0</v>
      </c>
      <c r="U54" s="275">
        <f t="shared" si="7"/>
        <v>0</v>
      </c>
      <c r="V54" s="745"/>
      <c r="W54" s="89"/>
      <c r="X54" s="89"/>
      <c r="Y54" s="89"/>
      <c r="Z54" s="89"/>
      <c r="AA54" s="745"/>
    </row>
    <row r="55" spans="1:27" s="9" customFormat="1" ht="21" x14ac:dyDescent="0.2">
      <c r="A55" s="620"/>
      <c r="B55" s="620"/>
      <c r="C55" s="742"/>
      <c r="D55" s="620"/>
      <c r="E55" s="620"/>
      <c r="F55" s="620"/>
      <c r="G55" s="620"/>
      <c r="H55" s="740" t="s">
        <v>232</v>
      </c>
      <c r="I55" s="740"/>
      <c r="J55" s="227">
        <f>SUM(J51:J54)</f>
        <v>150000</v>
      </c>
      <c r="K55" s="227">
        <f t="shared" ref="K55:U55" si="23">SUM(K51:K54)</f>
        <v>5651</v>
      </c>
      <c r="L55" s="227">
        <f t="shared" si="23"/>
        <v>28482.84</v>
      </c>
      <c r="M55" s="227">
        <f t="shared" si="23"/>
        <v>2268</v>
      </c>
      <c r="N55" s="227">
        <f t="shared" si="23"/>
        <v>569.16</v>
      </c>
      <c r="O55" s="227">
        <f t="shared" si="23"/>
        <v>0</v>
      </c>
      <c r="P55" s="227">
        <f t="shared" si="23"/>
        <v>31320</v>
      </c>
      <c r="Q55" s="227">
        <f t="shared" si="23"/>
        <v>84024.16</v>
      </c>
      <c r="R55" s="227">
        <f t="shared" si="23"/>
        <v>2825</v>
      </c>
      <c r="S55" s="227">
        <f t="shared" si="23"/>
        <v>0</v>
      </c>
      <c r="T55" s="227">
        <f t="shared" si="23"/>
        <v>2020.3500000000001</v>
      </c>
      <c r="U55" s="227">
        <f t="shared" si="23"/>
        <v>88869.51</v>
      </c>
      <c r="V55" s="748"/>
      <c r="W55" s="89"/>
      <c r="X55" s="89"/>
      <c r="Y55" s="89"/>
      <c r="Z55" s="89"/>
      <c r="AA55" s="748"/>
    </row>
    <row r="56" spans="1:27" s="9" customFormat="1" ht="21" x14ac:dyDescent="0.2">
      <c r="A56" s="599">
        <v>4</v>
      </c>
      <c r="B56" s="599" t="s">
        <v>336</v>
      </c>
      <c r="C56" s="718" t="s">
        <v>1329</v>
      </c>
      <c r="D56" s="599">
        <v>209</v>
      </c>
      <c r="E56" s="599">
        <v>6</v>
      </c>
      <c r="F56" s="599" t="s">
        <v>1031</v>
      </c>
      <c r="G56" s="599" t="s">
        <v>149</v>
      </c>
      <c r="H56" s="153" t="s">
        <v>1123</v>
      </c>
      <c r="I56" s="153">
        <v>22710</v>
      </c>
      <c r="J56" s="161">
        <v>48925</v>
      </c>
      <c r="K56" s="161">
        <v>2975</v>
      </c>
      <c r="L56" s="161">
        <v>0</v>
      </c>
      <c r="M56" s="161">
        <v>0</v>
      </c>
      <c r="N56" s="161">
        <v>0</v>
      </c>
      <c r="O56" s="161">
        <v>0</v>
      </c>
      <c r="P56" s="269">
        <f t="shared" si="5"/>
        <v>0</v>
      </c>
      <c r="Q56" s="161">
        <f>J56-L56</f>
        <v>48925</v>
      </c>
      <c r="R56" s="161">
        <f>K56-M56</f>
        <v>2975</v>
      </c>
      <c r="S56" s="161">
        <v>0</v>
      </c>
      <c r="T56" s="161">
        <v>2513.27</v>
      </c>
      <c r="U56" s="269">
        <f t="shared" si="7"/>
        <v>54413.27</v>
      </c>
      <c r="V56" s="678" t="s">
        <v>579</v>
      </c>
      <c r="W56" s="89"/>
      <c r="X56" s="89"/>
      <c r="Y56" s="89"/>
      <c r="Z56" s="89"/>
      <c r="AA56" s="678"/>
    </row>
    <row r="57" spans="1:27" s="9" customFormat="1" ht="21" x14ac:dyDescent="0.2">
      <c r="A57" s="582"/>
      <c r="B57" s="582"/>
      <c r="C57" s="719"/>
      <c r="D57" s="582"/>
      <c r="E57" s="582"/>
      <c r="F57" s="582"/>
      <c r="G57" s="582"/>
      <c r="H57" s="144" t="s">
        <v>1132</v>
      </c>
      <c r="I57" s="144">
        <v>22894</v>
      </c>
      <c r="J57" s="156">
        <v>49615</v>
      </c>
      <c r="K57" s="156">
        <v>2285</v>
      </c>
      <c r="L57" s="156">
        <v>0</v>
      </c>
      <c r="M57" s="156">
        <v>0</v>
      </c>
      <c r="N57" s="156">
        <v>0</v>
      </c>
      <c r="O57" s="156">
        <v>0</v>
      </c>
      <c r="P57" s="270">
        <f t="shared" si="5"/>
        <v>0</v>
      </c>
      <c r="Q57" s="499">
        <f t="shared" ref="Q57:Q58" si="24">J57-L57</f>
        <v>49615</v>
      </c>
      <c r="R57" s="499">
        <f t="shared" ref="R57:R58" si="25">K57-M57</f>
        <v>2285</v>
      </c>
      <c r="S57" s="156">
        <v>0</v>
      </c>
      <c r="T57" s="156">
        <v>672.86</v>
      </c>
      <c r="U57" s="270">
        <f t="shared" si="7"/>
        <v>52572.86</v>
      </c>
      <c r="V57" s="679"/>
      <c r="W57" s="89"/>
      <c r="X57" s="89"/>
      <c r="Y57" s="89"/>
      <c r="Z57" s="89"/>
      <c r="AA57" s="679"/>
    </row>
    <row r="58" spans="1:27" s="9" customFormat="1" ht="21" x14ac:dyDescent="0.2">
      <c r="A58" s="582"/>
      <c r="B58" s="582"/>
      <c r="C58" s="719"/>
      <c r="D58" s="582"/>
      <c r="E58" s="582"/>
      <c r="F58" s="582"/>
      <c r="G58" s="582"/>
      <c r="H58" s="144" t="s">
        <v>1133</v>
      </c>
      <c r="I58" s="497">
        <v>23075</v>
      </c>
      <c r="J58" s="156">
        <v>50391</v>
      </c>
      <c r="K58" s="156">
        <v>1509</v>
      </c>
      <c r="L58" s="156">
        <v>0</v>
      </c>
      <c r="M58" s="156">
        <v>0</v>
      </c>
      <c r="N58" s="156">
        <v>0</v>
      </c>
      <c r="O58" s="156">
        <v>0</v>
      </c>
      <c r="P58" s="270">
        <f t="shared" si="5"/>
        <v>0</v>
      </c>
      <c r="Q58" s="499">
        <f t="shared" si="24"/>
        <v>50391</v>
      </c>
      <c r="R58" s="499">
        <f t="shared" si="25"/>
        <v>1509</v>
      </c>
      <c r="S58" s="156">
        <v>0</v>
      </c>
      <c r="T58" s="156">
        <v>0</v>
      </c>
      <c r="U58" s="270">
        <f t="shared" si="7"/>
        <v>51900</v>
      </c>
      <c r="V58" s="679"/>
      <c r="W58" s="89"/>
      <c r="X58" s="89"/>
      <c r="Y58" s="89"/>
      <c r="Z58" s="89"/>
      <c r="AA58" s="679"/>
    </row>
    <row r="59" spans="1:27" s="9" customFormat="1" ht="21" x14ac:dyDescent="0.2">
      <c r="A59" s="582"/>
      <c r="B59" s="582"/>
      <c r="C59" s="719"/>
      <c r="D59" s="582"/>
      <c r="E59" s="582"/>
      <c r="F59" s="582"/>
      <c r="G59" s="582"/>
      <c r="H59" s="159" t="s">
        <v>1134</v>
      </c>
      <c r="I59" s="336">
        <v>23259</v>
      </c>
      <c r="J59" s="198">
        <v>51069</v>
      </c>
      <c r="K59" s="198">
        <v>772</v>
      </c>
      <c r="L59" s="198">
        <v>0</v>
      </c>
      <c r="M59" s="198">
        <v>0</v>
      </c>
      <c r="N59" s="198">
        <v>0</v>
      </c>
      <c r="O59" s="198">
        <v>0</v>
      </c>
      <c r="P59" s="275">
        <f t="shared" si="5"/>
        <v>0</v>
      </c>
      <c r="Q59" s="198">
        <v>0</v>
      </c>
      <c r="R59" s="198">
        <v>0</v>
      </c>
      <c r="S59" s="198">
        <v>0</v>
      </c>
      <c r="T59" s="198">
        <v>0</v>
      </c>
      <c r="U59" s="275">
        <f t="shared" si="7"/>
        <v>0</v>
      </c>
      <c r="V59" s="679"/>
      <c r="W59" s="89"/>
      <c r="X59" s="89"/>
      <c r="Y59" s="89"/>
      <c r="Z59" s="89"/>
      <c r="AA59" s="679"/>
    </row>
    <row r="60" spans="1:27" s="9" customFormat="1" ht="21" x14ac:dyDescent="0.2">
      <c r="A60" s="600"/>
      <c r="B60" s="600"/>
      <c r="C60" s="720"/>
      <c r="D60" s="600"/>
      <c r="E60" s="600"/>
      <c r="F60" s="600"/>
      <c r="G60" s="600"/>
      <c r="H60" s="693" t="s">
        <v>232</v>
      </c>
      <c r="I60" s="693"/>
      <c r="J60" s="226">
        <f>SUM(J56:J59)</f>
        <v>200000</v>
      </c>
      <c r="K60" s="226">
        <f t="shared" ref="K60:U60" si="26">SUM(K56:K59)</f>
        <v>7541</v>
      </c>
      <c r="L60" s="226">
        <f t="shared" si="26"/>
        <v>0</v>
      </c>
      <c r="M60" s="226">
        <f t="shared" si="26"/>
        <v>0</v>
      </c>
      <c r="N60" s="226">
        <f t="shared" si="26"/>
        <v>0</v>
      </c>
      <c r="O60" s="226">
        <f t="shared" si="26"/>
        <v>0</v>
      </c>
      <c r="P60" s="226">
        <f t="shared" si="26"/>
        <v>0</v>
      </c>
      <c r="Q60" s="226">
        <f t="shared" si="26"/>
        <v>148931</v>
      </c>
      <c r="R60" s="226">
        <f t="shared" si="26"/>
        <v>6769</v>
      </c>
      <c r="S60" s="226">
        <f t="shared" si="26"/>
        <v>0</v>
      </c>
      <c r="T60" s="226">
        <f t="shared" si="26"/>
        <v>3186.13</v>
      </c>
      <c r="U60" s="226">
        <f t="shared" si="26"/>
        <v>158886.13</v>
      </c>
      <c r="V60" s="680"/>
      <c r="W60" s="89"/>
      <c r="X60" s="89"/>
      <c r="Y60" s="89"/>
      <c r="Z60" s="89"/>
      <c r="AA60" s="680"/>
    </row>
    <row r="61" spans="1:27" s="9" customFormat="1" ht="21" x14ac:dyDescent="0.2">
      <c r="A61" s="738">
        <v>5</v>
      </c>
      <c r="B61" s="738" t="s">
        <v>1330</v>
      </c>
      <c r="C61" s="741" t="s">
        <v>1331</v>
      </c>
      <c r="D61" s="738">
        <v>43484</v>
      </c>
      <c r="E61" s="738">
        <v>8</v>
      </c>
      <c r="F61" s="738" t="s">
        <v>400</v>
      </c>
      <c r="G61" s="738" t="s">
        <v>149</v>
      </c>
      <c r="H61" s="244" t="s">
        <v>1123</v>
      </c>
      <c r="I61" s="244">
        <v>22710</v>
      </c>
      <c r="J61" s="245">
        <v>48925</v>
      </c>
      <c r="K61" s="245">
        <v>2975</v>
      </c>
      <c r="L61" s="245">
        <v>48925</v>
      </c>
      <c r="M61" s="245">
        <v>2975</v>
      </c>
      <c r="N61" s="245">
        <v>0</v>
      </c>
      <c r="O61" s="245">
        <v>0</v>
      </c>
      <c r="P61" s="409">
        <f t="shared" si="5"/>
        <v>51900</v>
      </c>
      <c r="Q61" s="245">
        <f>J61-L61</f>
        <v>0</v>
      </c>
      <c r="R61" s="245">
        <f>K61-M61</f>
        <v>0</v>
      </c>
      <c r="S61" s="245">
        <v>0</v>
      </c>
      <c r="T61" s="245">
        <v>0</v>
      </c>
      <c r="U61" s="409">
        <f t="shared" si="7"/>
        <v>0</v>
      </c>
      <c r="V61" s="744">
        <v>23101</v>
      </c>
      <c r="W61" s="89"/>
      <c r="X61" s="89"/>
      <c r="Y61" s="89"/>
      <c r="Z61" s="89"/>
      <c r="AA61" s="744"/>
    </row>
    <row r="62" spans="1:27" s="9" customFormat="1" ht="21" x14ac:dyDescent="0.2">
      <c r="A62" s="582"/>
      <c r="B62" s="582"/>
      <c r="C62" s="719"/>
      <c r="D62" s="582"/>
      <c r="E62" s="582"/>
      <c r="F62" s="582"/>
      <c r="G62" s="582"/>
      <c r="H62" s="144" t="s">
        <v>1132</v>
      </c>
      <c r="I62" s="144">
        <v>22894</v>
      </c>
      <c r="J62" s="156">
        <v>49615</v>
      </c>
      <c r="K62" s="156">
        <v>2285</v>
      </c>
      <c r="L62" s="156">
        <v>49615</v>
      </c>
      <c r="M62" s="156">
        <v>2285</v>
      </c>
      <c r="N62" s="156">
        <v>0</v>
      </c>
      <c r="O62" s="156">
        <v>0</v>
      </c>
      <c r="P62" s="270">
        <f t="shared" si="5"/>
        <v>51900</v>
      </c>
      <c r="Q62" s="245">
        <f t="shared" ref="Q62:Q63" si="27">J62-L62</f>
        <v>0</v>
      </c>
      <c r="R62" s="245">
        <f t="shared" ref="R62:R63" si="28">K62-M62</f>
        <v>0</v>
      </c>
      <c r="S62" s="156">
        <v>0</v>
      </c>
      <c r="T62" s="156">
        <v>336.43</v>
      </c>
      <c r="U62" s="270">
        <f t="shared" si="7"/>
        <v>336.43</v>
      </c>
      <c r="V62" s="745"/>
      <c r="W62" s="89"/>
      <c r="X62" s="89"/>
      <c r="Y62" s="89"/>
      <c r="Z62" s="89"/>
      <c r="AA62" s="745"/>
    </row>
    <row r="63" spans="1:27" s="9" customFormat="1" ht="21" x14ac:dyDescent="0.2">
      <c r="A63" s="582"/>
      <c r="B63" s="582"/>
      <c r="C63" s="719"/>
      <c r="D63" s="582"/>
      <c r="E63" s="582"/>
      <c r="F63" s="582"/>
      <c r="G63" s="582"/>
      <c r="H63" s="144" t="s">
        <v>1133</v>
      </c>
      <c r="I63" s="497">
        <v>23075</v>
      </c>
      <c r="J63" s="156">
        <v>50391</v>
      </c>
      <c r="K63" s="156">
        <v>1509</v>
      </c>
      <c r="L63" s="156">
        <v>8964.57</v>
      </c>
      <c r="M63" s="156">
        <v>1509</v>
      </c>
      <c r="N63" s="156">
        <v>0</v>
      </c>
      <c r="O63" s="156">
        <v>0</v>
      </c>
      <c r="P63" s="270">
        <f t="shared" si="5"/>
        <v>10473.57</v>
      </c>
      <c r="Q63" s="245">
        <f t="shared" si="27"/>
        <v>41426.43</v>
      </c>
      <c r="R63" s="245">
        <f t="shared" si="28"/>
        <v>0</v>
      </c>
      <c r="S63" s="156">
        <v>0</v>
      </c>
      <c r="T63" s="156">
        <v>271</v>
      </c>
      <c r="U63" s="270">
        <f t="shared" si="7"/>
        <v>41697.43</v>
      </c>
      <c r="V63" s="745"/>
      <c r="W63" s="89"/>
      <c r="X63" s="89"/>
      <c r="Y63" s="89"/>
      <c r="Z63" s="89"/>
      <c r="AA63" s="745"/>
    </row>
    <row r="64" spans="1:27" s="9" customFormat="1" ht="21" x14ac:dyDescent="0.2">
      <c r="A64" s="582"/>
      <c r="B64" s="582"/>
      <c r="C64" s="719"/>
      <c r="D64" s="582"/>
      <c r="E64" s="582"/>
      <c r="F64" s="582"/>
      <c r="G64" s="582"/>
      <c r="H64" s="159" t="s">
        <v>1134</v>
      </c>
      <c r="I64" s="336">
        <v>23259</v>
      </c>
      <c r="J64" s="198">
        <v>51069</v>
      </c>
      <c r="K64" s="198">
        <v>772</v>
      </c>
      <c r="L64" s="198">
        <v>0</v>
      </c>
      <c r="M64" s="198">
        <v>0</v>
      </c>
      <c r="N64" s="198">
        <v>0</v>
      </c>
      <c r="O64" s="198">
        <v>0</v>
      </c>
      <c r="P64" s="275">
        <f t="shared" si="5"/>
        <v>0</v>
      </c>
      <c r="Q64" s="198">
        <v>0</v>
      </c>
      <c r="R64" s="198">
        <v>0</v>
      </c>
      <c r="S64" s="198">
        <v>0</v>
      </c>
      <c r="T64" s="198">
        <v>0</v>
      </c>
      <c r="U64" s="275">
        <f t="shared" si="7"/>
        <v>0</v>
      </c>
      <c r="V64" s="745"/>
      <c r="W64" s="89"/>
      <c r="X64" s="89"/>
      <c r="Y64" s="89"/>
      <c r="Z64" s="89"/>
      <c r="AA64" s="745"/>
    </row>
    <row r="65" spans="1:27" s="9" customFormat="1" ht="21" x14ac:dyDescent="0.2">
      <c r="A65" s="620"/>
      <c r="B65" s="620"/>
      <c r="C65" s="742"/>
      <c r="D65" s="620"/>
      <c r="E65" s="620"/>
      <c r="F65" s="620"/>
      <c r="G65" s="620"/>
      <c r="H65" s="693" t="s">
        <v>232</v>
      </c>
      <c r="I65" s="693"/>
      <c r="J65" s="226">
        <f>SUM(J61:J64)</f>
        <v>200000</v>
      </c>
      <c r="K65" s="226">
        <f t="shared" ref="K65:U65" si="29">SUM(K61:K64)</f>
        <v>7541</v>
      </c>
      <c r="L65" s="226">
        <f t="shared" si="29"/>
        <v>107504.57</v>
      </c>
      <c r="M65" s="226">
        <f t="shared" si="29"/>
        <v>6769</v>
      </c>
      <c r="N65" s="226">
        <f t="shared" si="29"/>
        <v>0</v>
      </c>
      <c r="O65" s="226">
        <f t="shared" si="29"/>
        <v>0</v>
      </c>
      <c r="P65" s="226">
        <f t="shared" si="29"/>
        <v>114273.57</v>
      </c>
      <c r="Q65" s="226">
        <f t="shared" si="29"/>
        <v>41426.43</v>
      </c>
      <c r="R65" s="226">
        <f t="shared" si="29"/>
        <v>0</v>
      </c>
      <c r="S65" s="226">
        <f t="shared" si="29"/>
        <v>0</v>
      </c>
      <c r="T65" s="226">
        <f t="shared" si="29"/>
        <v>607.43000000000006</v>
      </c>
      <c r="U65" s="226">
        <f t="shared" si="29"/>
        <v>42033.86</v>
      </c>
      <c r="V65" s="748"/>
      <c r="W65" s="89"/>
      <c r="X65" s="89"/>
      <c r="Y65" s="89"/>
      <c r="Z65" s="89"/>
      <c r="AA65" s="748"/>
    </row>
    <row r="66" spans="1:27" s="9" customFormat="1" ht="21" x14ac:dyDescent="0.2">
      <c r="A66" s="599">
        <v>6</v>
      </c>
      <c r="B66" s="599" t="s">
        <v>1332</v>
      </c>
      <c r="C66" s="718" t="s">
        <v>1333</v>
      </c>
      <c r="D66" s="599">
        <v>97</v>
      </c>
      <c r="E66" s="599">
        <v>8</v>
      </c>
      <c r="F66" s="599" t="s">
        <v>400</v>
      </c>
      <c r="G66" s="599" t="s">
        <v>149</v>
      </c>
      <c r="H66" s="153" t="s">
        <v>1123</v>
      </c>
      <c r="I66" s="153">
        <v>22710</v>
      </c>
      <c r="J66" s="161">
        <v>48925</v>
      </c>
      <c r="K66" s="161">
        <v>2975</v>
      </c>
      <c r="L66" s="161">
        <v>48925</v>
      </c>
      <c r="M66" s="161">
        <v>2975</v>
      </c>
      <c r="N66" s="161">
        <v>0</v>
      </c>
      <c r="O66" s="161">
        <v>0</v>
      </c>
      <c r="P66" s="269">
        <f t="shared" ref="P66:P128" si="30">L66+M66+N66+O66</f>
        <v>51900</v>
      </c>
      <c r="Q66" s="161">
        <f>J66-L66</f>
        <v>0</v>
      </c>
      <c r="R66" s="161">
        <f>K66-M66</f>
        <v>0</v>
      </c>
      <c r="S66" s="161">
        <v>0</v>
      </c>
      <c r="T66" s="161">
        <v>0</v>
      </c>
      <c r="U66" s="269">
        <f t="shared" ref="U66:U128" si="31">Q66+R66+S66+T66</f>
        <v>0</v>
      </c>
      <c r="V66" s="747">
        <v>23063</v>
      </c>
      <c r="W66" s="89"/>
      <c r="X66" s="89"/>
      <c r="Y66" s="89"/>
      <c r="Z66" s="89"/>
      <c r="AA66" s="747"/>
    </row>
    <row r="67" spans="1:27" s="9" customFormat="1" ht="21" x14ac:dyDescent="0.2">
      <c r="A67" s="582"/>
      <c r="B67" s="582"/>
      <c r="C67" s="719"/>
      <c r="D67" s="582"/>
      <c r="E67" s="582"/>
      <c r="F67" s="582"/>
      <c r="G67" s="582"/>
      <c r="H67" s="144" t="s">
        <v>1132</v>
      </c>
      <c r="I67" s="144">
        <v>22894</v>
      </c>
      <c r="J67" s="156">
        <v>49615</v>
      </c>
      <c r="K67" s="156">
        <v>2285</v>
      </c>
      <c r="L67" s="156">
        <v>49615</v>
      </c>
      <c r="M67" s="156">
        <v>2285</v>
      </c>
      <c r="N67" s="156">
        <v>0</v>
      </c>
      <c r="O67" s="156">
        <v>0</v>
      </c>
      <c r="P67" s="270">
        <f t="shared" si="30"/>
        <v>51900</v>
      </c>
      <c r="Q67" s="499">
        <f t="shared" ref="Q67:Q68" si="32">J67-L67</f>
        <v>0</v>
      </c>
      <c r="R67" s="499">
        <f t="shared" ref="R67:R68" si="33">K67-M67</f>
        <v>0</v>
      </c>
      <c r="S67" s="156">
        <v>0</v>
      </c>
      <c r="T67" s="156">
        <v>336.43</v>
      </c>
      <c r="U67" s="270">
        <f t="shared" si="31"/>
        <v>336.43</v>
      </c>
      <c r="V67" s="745"/>
      <c r="W67" s="89"/>
      <c r="X67" s="89"/>
      <c r="Y67" s="89"/>
      <c r="Z67" s="89"/>
      <c r="AA67" s="745"/>
    </row>
    <row r="68" spans="1:27" s="9" customFormat="1" ht="21" x14ac:dyDescent="0.2">
      <c r="A68" s="582"/>
      <c r="B68" s="582"/>
      <c r="C68" s="719"/>
      <c r="D68" s="582"/>
      <c r="E68" s="582"/>
      <c r="F68" s="582"/>
      <c r="G68" s="582"/>
      <c r="H68" s="144" t="s">
        <v>1133</v>
      </c>
      <c r="I68" s="497">
        <v>23075</v>
      </c>
      <c r="J68" s="156">
        <v>50391</v>
      </c>
      <c r="K68" s="156">
        <v>1509</v>
      </c>
      <c r="L68" s="156">
        <v>33.57</v>
      </c>
      <c r="M68" s="156">
        <v>0</v>
      </c>
      <c r="N68" s="156">
        <v>0</v>
      </c>
      <c r="O68" s="156">
        <v>0</v>
      </c>
      <c r="P68" s="270">
        <f t="shared" si="30"/>
        <v>33.57</v>
      </c>
      <c r="Q68" s="499">
        <f t="shared" si="32"/>
        <v>50357.43</v>
      </c>
      <c r="R68" s="499">
        <f t="shared" si="33"/>
        <v>1509</v>
      </c>
      <c r="S68" s="156">
        <v>0</v>
      </c>
      <c r="T68" s="156">
        <v>0</v>
      </c>
      <c r="U68" s="270">
        <f t="shared" si="31"/>
        <v>51866.43</v>
      </c>
      <c r="V68" s="745"/>
      <c r="W68" s="89"/>
      <c r="X68" s="89"/>
      <c r="Y68" s="89"/>
      <c r="Z68" s="89"/>
      <c r="AA68" s="745"/>
    </row>
    <row r="69" spans="1:27" s="9" customFormat="1" ht="21" x14ac:dyDescent="0.2">
      <c r="A69" s="582"/>
      <c r="B69" s="582"/>
      <c r="C69" s="719"/>
      <c r="D69" s="582"/>
      <c r="E69" s="582"/>
      <c r="F69" s="582"/>
      <c r="G69" s="582"/>
      <c r="H69" s="159" t="s">
        <v>1134</v>
      </c>
      <c r="I69" s="336">
        <v>23259</v>
      </c>
      <c r="J69" s="198">
        <v>51069</v>
      </c>
      <c r="K69" s="198">
        <v>772</v>
      </c>
      <c r="L69" s="198">
        <v>0</v>
      </c>
      <c r="M69" s="198">
        <v>0</v>
      </c>
      <c r="N69" s="198">
        <v>0</v>
      </c>
      <c r="O69" s="198">
        <v>0</v>
      </c>
      <c r="P69" s="275">
        <f t="shared" si="30"/>
        <v>0</v>
      </c>
      <c r="Q69" s="198">
        <v>0</v>
      </c>
      <c r="R69" s="198">
        <v>0</v>
      </c>
      <c r="S69" s="198">
        <v>0</v>
      </c>
      <c r="T69" s="198">
        <v>0</v>
      </c>
      <c r="U69" s="275">
        <f t="shared" si="31"/>
        <v>0</v>
      </c>
      <c r="V69" s="745"/>
      <c r="W69" s="89"/>
      <c r="X69" s="89"/>
      <c r="Y69" s="89"/>
      <c r="Z69" s="89"/>
      <c r="AA69" s="745"/>
    </row>
    <row r="70" spans="1:27" s="9" customFormat="1" ht="21" x14ac:dyDescent="0.2">
      <c r="A70" s="600"/>
      <c r="B70" s="600"/>
      <c r="C70" s="720"/>
      <c r="D70" s="600"/>
      <c r="E70" s="600"/>
      <c r="F70" s="600"/>
      <c r="G70" s="600"/>
      <c r="H70" s="693" t="s">
        <v>232</v>
      </c>
      <c r="I70" s="693"/>
      <c r="J70" s="226">
        <f>SUM(J66:J69)</f>
        <v>200000</v>
      </c>
      <c r="K70" s="226">
        <f t="shared" ref="K70:U70" si="34">SUM(K66:K69)</f>
        <v>7541</v>
      </c>
      <c r="L70" s="226">
        <f t="shared" si="34"/>
        <v>98573.57</v>
      </c>
      <c r="M70" s="226">
        <f t="shared" si="34"/>
        <v>5260</v>
      </c>
      <c r="N70" s="226">
        <f t="shared" si="34"/>
        <v>0</v>
      </c>
      <c r="O70" s="226">
        <f t="shared" si="34"/>
        <v>0</v>
      </c>
      <c r="P70" s="226">
        <f t="shared" si="34"/>
        <v>103833.57</v>
      </c>
      <c r="Q70" s="226">
        <f t="shared" si="34"/>
        <v>50357.43</v>
      </c>
      <c r="R70" s="226">
        <f t="shared" si="34"/>
        <v>1509</v>
      </c>
      <c r="S70" s="226">
        <f t="shared" si="34"/>
        <v>0</v>
      </c>
      <c r="T70" s="226">
        <f t="shared" si="34"/>
        <v>336.43</v>
      </c>
      <c r="U70" s="226">
        <f t="shared" si="34"/>
        <v>52202.86</v>
      </c>
      <c r="V70" s="746"/>
      <c r="W70" s="89"/>
      <c r="X70" s="89"/>
      <c r="Y70" s="89"/>
      <c r="Z70" s="89"/>
      <c r="AA70" s="746"/>
    </row>
    <row r="71" spans="1:27" s="9" customFormat="1" ht="21" x14ac:dyDescent="0.2">
      <c r="A71" s="738">
        <v>7</v>
      </c>
      <c r="B71" s="738" t="s">
        <v>1334</v>
      </c>
      <c r="C71" s="741" t="s">
        <v>1335</v>
      </c>
      <c r="D71" s="738">
        <v>6</v>
      </c>
      <c r="E71" s="738">
        <v>16</v>
      </c>
      <c r="F71" s="738" t="s">
        <v>1336</v>
      </c>
      <c r="G71" s="738" t="s">
        <v>149</v>
      </c>
      <c r="H71" s="244" t="s">
        <v>1123</v>
      </c>
      <c r="I71" s="244">
        <v>22710</v>
      </c>
      <c r="J71" s="245">
        <v>48925</v>
      </c>
      <c r="K71" s="245">
        <v>2975</v>
      </c>
      <c r="L71" s="245">
        <v>48925</v>
      </c>
      <c r="M71" s="245">
        <v>2975</v>
      </c>
      <c r="N71" s="245">
        <v>0</v>
      </c>
      <c r="O71" s="245">
        <v>0</v>
      </c>
      <c r="P71" s="409">
        <f t="shared" si="30"/>
        <v>51900</v>
      </c>
      <c r="Q71" s="245">
        <f>J71-L71</f>
        <v>0</v>
      </c>
      <c r="R71" s="245">
        <f>K71-M71</f>
        <v>0</v>
      </c>
      <c r="S71" s="245">
        <v>0</v>
      </c>
      <c r="T71" s="245">
        <v>432.97</v>
      </c>
      <c r="U71" s="409">
        <f t="shared" si="31"/>
        <v>432.97</v>
      </c>
      <c r="V71" s="744">
        <v>23019</v>
      </c>
      <c r="W71" s="89"/>
      <c r="X71" s="89"/>
      <c r="Y71" s="89"/>
      <c r="Z71" s="89"/>
      <c r="AA71" s="744"/>
    </row>
    <row r="72" spans="1:27" s="9" customFormat="1" ht="21" x14ac:dyDescent="0.2">
      <c r="A72" s="582"/>
      <c r="B72" s="582"/>
      <c r="C72" s="719"/>
      <c r="D72" s="582"/>
      <c r="E72" s="582"/>
      <c r="F72" s="582"/>
      <c r="G72" s="582"/>
      <c r="H72" s="144" t="s">
        <v>1132</v>
      </c>
      <c r="I72" s="144">
        <v>22894</v>
      </c>
      <c r="J72" s="156">
        <v>49615</v>
      </c>
      <c r="K72" s="156">
        <v>2285</v>
      </c>
      <c r="L72" s="156">
        <v>39615</v>
      </c>
      <c r="M72" s="156">
        <v>2285</v>
      </c>
      <c r="N72" s="156">
        <v>0</v>
      </c>
      <c r="O72" s="156">
        <v>0</v>
      </c>
      <c r="P72" s="270">
        <f t="shared" si="30"/>
        <v>41900</v>
      </c>
      <c r="Q72" s="245">
        <f t="shared" ref="Q72:Q73" si="35">J72-L72</f>
        <v>10000</v>
      </c>
      <c r="R72" s="245">
        <f t="shared" ref="R72:R73" si="36">K72-M72</f>
        <v>0</v>
      </c>
      <c r="S72" s="156">
        <v>0</v>
      </c>
      <c r="T72" s="156">
        <v>694.97</v>
      </c>
      <c r="U72" s="270">
        <f t="shared" si="31"/>
        <v>10694.97</v>
      </c>
      <c r="V72" s="745"/>
      <c r="W72" s="89"/>
      <c r="X72" s="89"/>
      <c r="Y72" s="89"/>
      <c r="Z72" s="89"/>
      <c r="AA72" s="745"/>
    </row>
    <row r="73" spans="1:27" s="9" customFormat="1" ht="21" x14ac:dyDescent="0.2">
      <c r="A73" s="582"/>
      <c r="B73" s="582"/>
      <c r="C73" s="719"/>
      <c r="D73" s="582"/>
      <c r="E73" s="582"/>
      <c r="F73" s="582"/>
      <c r="G73" s="582"/>
      <c r="H73" s="144" t="s">
        <v>1133</v>
      </c>
      <c r="I73" s="497">
        <v>23075</v>
      </c>
      <c r="J73" s="156">
        <v>50391</v>
      </c>
      <c r="K73" s="156">
        <v>1509</v>
      </c>
      <c r="L73" s="156">
        <v>0</v>
      </c>
      <c r="M73" s="156">
        <v>0</v>
      </c>
      <c r="N73" s="156">
        <v>0</v>
      </c>
      <c r="O73" s="156">
        <v>0</v>
      </c>
      <c r="P73" s="270">
        <f t="shared" si="30"/>
        <v>0</v>
      </c>
      <c r="Q73" s="245">
        <f t="shared" si="35"/>
        <v>50391</v>
      </c>
      <c r="R73" s="245">
        <f t="shared" si="36"/>
        <v>1509</v>
      </c>
      <c r="S73" s="156">
        <v>0</v>
      </c>
      <c r="T73" s="156">
        <v>0</v>
      </c>
      <c r="U73" s="270">
        <f t="shared" si="31"/>
        <v>51900</v>
      </c>
      <c r="V73" s="745"/>
      <c r="W73" s="89"/>
      <c r="X73" s="89"/>
      <c r="Y73" s="89"/>
      <c r="Z73" s="89"/>
      <c r="AA73" s="745"/>
    </row>
    <row r="74" spans="1:27" s="9" customFormat="1" ht="21" x14ac:dyDescent="0.2">
      <c r="A74" s="582"/>
      <c r="B74" s="582"/>
      <c r="C74" s="719"/>
      <c r="D74" s="582"/>
      <c r="E74" s="582"/>
      <c r="F74" s="582"/>
      <c r="G74" s="582"/>
      <c r="H74" s="159" t="s">
        <v>1134</v>
      </c>
      <c r="I74" s="336">
        <v>23259</v>
      </c>
      <c r="J74" s="198">
        <v>51069</v>
      </c>
      <c r="K74" s="198">
        <v>772</v>
      </c>
      <c r="L74" s="198">
        <v>0</v>
      </c>
      <c r="M74" s="198">
        <v>0</v>
      </c>
      <c r="N74" s="198">
        <v>0</v>
      </c>
      <c r="O74" s="198">
        <v>0</v>
      </c>
      <c r="P74" s="275">
        <f t="shared" si="30"/>
        <v>0</v>
      </c>
      <c r="Q74" s="198">
        <v>0</v>
      </c>
      <c r="R74" s="198">
        <v>0</v>
      </c>
      <c r="S74" s="198">
        <v>0</v>
      </c>
      <c r="T74" s="198">
        <v>0</v>
      </c>
      <c r="U74" s="275">
        <f t="shared" si="31"/>
        <v>0</v>
      </c>
      <c r="V74" s="745"/>
      <c r="W74" s="89"/>
      <c r="X74" s="89"/>
      <c r="Y74" s="89"/>
      <c r="Z74" s="89"/>
      <c r="AA74" s="745"/>
    </row>
    <row r="75" spans="1:27" s="9" customFormat="1" ht="21" x14ac:dyDescent="0.2">
      <c r="A75" s="620"/>
      <c r="B75" s="620"/>
      <c r="C75" s="742"/>
      <c r="D75" s="620"/>
      <c r="E75" s="620"/>
      <c r="F75" s="620"/>
      <c r="G75" s="620"/>
      <c r="H75" s="693" t="s">
        <v>232</v>
      </c>
      <c r="I75" s="693"/>
      <c r="J75" s="226">
        <f>SUM(J71:J74)</f>
        <v>200000</v>
      </c>
      <c r="K75" s="226">
        <f t="shared" ref="K75:U75" si="37">SUM(K71:K74)</f>
        <v>7541</v>
      </c>
      <c r="L75" s="226">
        <f t="shared" si="37"/>
        <v>88540</v>
      </c>
      <c r="M75" s="226">
        <f t="shared" si="37"/>
        <v>5260</v>
      </c>
      <c r="N75" s="226">
        <f t="shared" si="37"/>
        <v>0</v>
      </c>
      <c r="O75" s="226">
        <f t="shared" si="37"/>
        <v>0</v>
      </c>
      <c r="P75" s="226">
        <f t="shared" si="37"/>
        <v>93800</v>
      </c>
      <c r="Q75" s="226">
        <f t="shared" si="37"/>
        <v>60391</v>
      </c>
      <c r="R75" s="226">
        <f t="shared" si="37"/>
        <v>1509</v>
      </c>
      <c r="S75" s="226">
        <f t="shared" si="37"/>
        <v>0</v>
      </c>
      <c r="T75" s="226">
        <f t="shared" si="37"/>
        <v>1127.94</v>
      </c>
      <c r="U75" s="226">
        <f t="shared" si="37"/>
        <v>63027.94</v>
      </c>
      <c r="V75" s="748"/>
      <c r="W75" s="89"/>
      <c r="X75" s="89"/>
      <c r="Y75" s="89"/>
      <c r="Z75" s="89"/>
      <c r="AA75" s="748"/>
    </row>
    <row r="76" spans="1:27" s="9" customFormat="1" ht="21" x14ac:dyDescent="0.2">
      <c r="A76" s="599">
        <v>8</v>
      </c>
      <c r="B76" s="599" t="s">
        <v>1337</v>
      </c>
      <c r="C76" s="718" t="s">
        <v>1338</v>
      </c>
      <c r="D76" s="599">
        <v>319</v>
      </c>
      <c r="E76" s="599">
        <v>16</v>
      </c>
      <c r="F76" s="599" t="s">
        <v>1336</v>
      </c>
      <c r="G76" s="599" t="s">
        <v>149</v>
      </c>
      <c r="H76" s="153" t="s">
        <v>1123</v>
      </c>
      <c r="I76" s="153">
        <v>22710</v>
      </c>
      <c r="J76" s="161">
        <v>48925</v>
      </c>
      <c r="K76" s="161">
        <v>2975</v>
      </c>
      <c r="L76" s="161">
        <v>48925</v>
      </c>
      <c r="M76" s="161">
        <v>2975</v>
      </c>
      <c r="N76" s="161">
        <v>0</v>
      </c>
      <c r="O76" s="161">
        <v>0</v>
      </c>
      <c r="P76" s="269">
        <f t="shared" si="30"/>
        <v>51900</v>
      </c>
      <c r="Q76" s="161">
        <f>J76-L76</f>
        <v>0</v>
      </c>
      <c r="R76" s="161">
        <f>K76-M76</f>
        <v>0</v>
      </c>
      <c r="S76" s="161">
        <v>0</v>
      </c>
      <c r="T76" s="161">
        <v>0</v>
      </c>
      <c r="U76" s="269">
        <f t="shared" si="31"/>
        <v>0</v>
      </c>
      <c r="V76" s="747">
        <v>23018</v>
      </c>
      <c r="W76" s="89"/>
      <c r="X76" s="89"/>
      <c r="Y76" s="89"/>
      <c r="Z76" s="89"/>
      <c r="AA76" s="747"/>
    </row>
    <row r="77" spans="1:27" s="9" customFormat="1" ht="21" x14ac:dyDescent="0.2">
      <c r="A77" s="582"/>
      <c r="B77" s="582"/>
      <c r="C77" s="719"/>
      <c r="D77" s="582"/>
      <c r="E77" s="582"/>
      <c r="F77" s="582"/>
      <c r="G77" s="582"/>
      <c r="H77" s="144" t="s">
        <v>1132</v>
      </c>
      <c r="I77" s="144">
        <v>22894</v>
      </c>
      <c r="J77" s="156">
        <v>49615</v>
      </c>
      <c r="K77" s="156">
        <v>2285</v>
      </c>
      <c r="L77" s="156">
        <v>39235</v>
      </c>
      <c r="M77" s="156">
        <v>2285</v>
      </c>
      <c r="N77" s="156">
        <v>0</v>
      </c>
      <c r="O77" s="156">
        <v>0</v>
      </c>
      <c r="P77" s="270">
        <f t="shared" si="30"/>
        <v>41520</v>
      </c>
      <c r="Q77" s="499">
        <f t="shared" ref="Q77:Q78" si="38">J77-L77</f>
        <v>10380</v>
      </c>
      <c r="R77" s="499">
        <f t="shared" ref="R77:R78" si="39">K77-M77</f>
        <v>0</v>
      </c>
      <c r="S77" s="156">
        <v>0</v>
      </c>
      <c r="T77" s="156">
        <v>1937.02</v>
      </c>
      <c r="U77" s="270">
        <f t="shared" si="31"/>
        <v>12317.02</v>
      </c>
      <c r="V77" s="745"/>
      <c r="W77" s="89"/>
      <c r="X77" s="89"/>
      <c r="Y77" s="89"/>
      <c r="Z77" s="89"/>
      <c r="AA77" s="745"/>
    </row>
    <row r="78" spans="1:27" s="9" customFormat="1" ht="21" x14ac:dyDescent="0.2">
      <c r="A78" s="582"/>
      <c r="B78" s="582"/>
      <c r="C78" s="719"/>
      <c r="D78" s="582"/>
      <c r="E78" s="582"/>
      <c r="F78" s="582"/>
      <c r="G78" s="582"/>
      <c r="H78" s="144" t="s">
        <v>1133</v>
      </c>
      <c r="I78" s="497">
        <v>23075</v>
      </c>
      <c r="J78" s="156">
        <v>50391</v>
      </c>
      <c r="K78" s="156">
        <v>1509</v>
      </c>
      <c r="L78" s="156">
        <v>0</v>
      </c>
      <c r="M78" s="156">
        <v>0</v>
      </c>
      <c r="N78" s="156">
        <v>0</v>
      </c>
      <c r="O78" s="156">
        <v>0</v>
      </c>
      <c r="P78" s="270">
        <f t="shared" si="30"/>
        <v>0</v>
      </c>
      <c r="Q78" s="499">
        <f t="shared" si="38"/>
        <v>50391</v>
      </c>
      <c r="R78" s="499">
        <f t="shared" si="39"/>
        <v>1509</v>
      </c>
      <c r="S78" s="156">
        <v>0</v>
      </c>
      <c r="T78" s="156">
        <v>0</v>
      </c>
      <c r="U78" s="270">
        <f t="shared" si="31"/>
        <v>51900</v>
      </c>
      <c r="V78" s="745"/>
      <c r="W78" s="89"/>
      <c r="X78" s="89"/>
      <c r="Y78" s="89"/>
      <c r="Z78" s="89"/>
      <c r="AA78" s="745"/>
    </row>
    <row r="79" spans="1:27" s="9" customFormat="1" ht="21" x14ac:dyDescent="0.2">
      <c r="A79" s="582"/>
      <c r="B79" s="582"/>
      <c r="C79" s="719"/>
      <c r="D79" s="582"/>
      <c r="E79" s="582"/>
      <c r="F79" s="582"/>
      <c r="G79" s="582"/>
      <c r="H79" s="159" t="s">
        <v>1134</v>
      </c>
      <c r="I79" s="336">
        <v>23259</v>
      </c>
      <c r="J79" s="198">
        <v>51069</v>
      </c>
      <c r="K79" s="198">
        <v>772</v>
      </c>
      <c r="L79" s="198">
        <v>0</v>
      </c>
      <c r="M79" s="198">
        <v>0</v>
      </c>
      <c r="N79" s="198">
        <v>0</v>
      </c>
      <c r="O79" s="198">
        <v>0</v>
      </c>
      <c r="P79" s="275">
        <f t="shared" si="30"/>
        <v>0</v>
      </c>
      <c r="Q79" s="198">
        <v>0</v>
      </c>
      <c r="R79" s="198">
        <v>0</v>
      </c>
      <c r="S79" s="198">
        <v>0</v>
      </c>
      <c r="T79" s="198">
        <v>0</v>
      </c>
      <c r="U79" s="275">
        <f t="shared" si="31"/>
        <v>0</v>
      </c>
      <c r="V79" s="745"/>
      <c r="W79" s="89"/>
      <c r="X79" s="89"/>
      <c r="Y79" s="89"/>
      <c r="Z79" s="89"/>
      <c r="AA79" s="745"/>
    </row>
    <row r="80" spans="1:27" s="9" customFormat="1" ht="21" x14ac:dyDescent="0.2">
      <c r="A80" s="600"/>
      <c r="B80" s="600"/>
      <c r="C80" s="720"/>
      <c r="D80" s="600"/>
      <c r="E80" s="600"/>
      <c r="F80" s="600"/>
      <c r="G80" s="600"/>
      <c r="H80" s="693" t="s">
        <v>232</v>
      </c>
      <c r="I80" s="693"/>
      <c r="J80" s="226">
        <f>SUM(J76:J79)</f>
        <v>200000</v>
      </c>
      <c r="K80" s="226">
        <f t="shared" ref="K80:U80" si="40">SUM(K76:K79)</f>
        <v>7541</v>
      </c>
      <c r="L80" s="226">
        <f t="shared" si="40"/>
        <v>88160</v>
      </c>
      <c r="M80" s="226">
        <f t="shared" si="40"/>
        <v>5260</v>
      </c>
      <c r="N80" s="226">
        <f t="shared" si="40"/>
        <v>0</v>
      </c>
      <c r="O80" s="226">
        <f t="shared" si="40"/>
        <v>0</v>
      </c>
      <c r="P80" s="226">
        <f t="shared" si="40"/>
        <v>93420</v>
      </c>
      <c r="Q80" s="226">
        <f t="shared" si="40"/>
        <v>60771</v>
      </c>
      <c r="R80" s="226">
        <f t="shared" si="40"/>
        <v>1509</v>
      </c>
      <c r="S80" s="226">
        <f t="shared" si="40"/>
        <v>0</v>
      </c>
      <c r="T80" s="226">
        <f t="shared" si="40"/>
        <v>1937.02</v>
      </c>
      <c r="U80" s="226">
        <f t="shared" si="40"/>
        <v>64217.020000000004</v>
      </c>
      <c r="V80" s="746"/>
      <c r="W80" s="89"/>
      <c r="X80" s="89"/>
      <c r="Y80" s="89"/>
      <c r="Z80" s="89"/>
      <c r="AA80" s="746"/>
    </row>
    <row r="81" spans="1:27" s="9" customFormat="1" ht="21" x14ac:dyDescent="0.2">
      <c r="A81" s="738">
        <v>9</v>
      </c>
      <c r="B81" s="738" t="s">
        <v>748</v>
      </c>
      <c r="C81" s="741" t="s">
        <v>1339</v>
      </c>
      <c r="D81" s="738">
        <v>120</v>
      </c>
      <c r="E81" s="738">
        <v>4</v>
      </c>
      <c r="F81" s="738" t="s">
        <v>1336</v>
      </c>
      <c r="G81" s="738" t="s">
        <v>149</v>
      </c>
      <c r="H81" s="244" t="s">
        <v>1123</v>
      </c>
      <c r="I81" s="244">
        <v>22710</v>
      </c>
      <c r="J81" s="245">
        <v>48925</v>
      </c>
      <c r="K81" s="245">
        <v>2975</v>
      </c>
      <c r="L81" s="245">
        <v>48925</v>
      </c>
      <c r="M81" s="245">
        <v>2975</v>
      </c>
      <c r="N81" s="245">
        <v>0</v>
      </c>
      <c r="O81" s="245">
        <v>0</v>
      </c>
      <c r="P81" s="409">
        <f t="shared" si="30"/>
        <v>51900</v>
      </c>
      <c r="Q81" s="245">
        <f>J81-L81</f>
        <v>0</v>
      </c>
      <c r="R81" s="245">
        <f>K81-M81</f>
        <v>0</v>
      </c>
      <c r="S81" s="245">
        <v>0</v>
      </c>
      <c r="T81" s="245">
        <v>0</v>
      </c>
      <c r="U81" s="409">
        <f t="shared" si="31"/>
        <v>0</v>
      </c>
      <c r="V81" s="744">
        <v>23074</v>
      </c>
      <c r="W81" s="89"/>
      <c r="X81" s="89"/>
      <c r="Y81" s="89"/>
      <c r="Z81" s="89"/>
      <c r="AA81" s="744"/>
    </row>
    <row r="82" spans="1:27" s="9" customFormat="1" ht="21" x14ac:dyDescent="0.2">
      <c r="A82" s="582"/>
      <c r="B82" s="582"/>
      <c r="C82" s="719"/>
      <c r="D82" s="582"/>
      <c r="E82" s="582"/>
      <c r="F82" s="582"/>
      <c r="G82" s="582"/>
      <c r="H82" s="144" t="s">
        <v>1132</v>
      </c>
      <c r="I82" s="144">
        <v>22894</v>
      </c>
      <c r="J82" s="156">
        <v>49615</v>
      </c>
      <c r="K82" s="156">
        <v>2285</v>
      </c>
      <c r="L82" s="156">
        <v>49615</v>
      </c>
      <c r="M82" s="156">
        <v>2285</v>
      </c>
      <c r="N82" s="156">
        <v>0</v>
      </c>
      <c r="O82" s="156">
        <v>0</v>
      </c>
      <c r="P82" s="270">
        <f t="shared" si="30"/>
        <v>51900</v>
      </c>
      <c r="Q82" s="245">
        <f t="shared" ref="Q82:Q83" si="41">J82-L82</f>
        <v>0</v>
      </c>
      <c r="R82" s="245">
        <f t="shared" ref="R82:R83" si="42">K82-M82</f>
        <v>0</v>
      </c>
      <c r="S82" s="156">
        <v>0</v>
      </c>
      <c r="T82" s="156">
        <v>0</v>
      </c>
      <c r="U82" s="270">
        <f t="shared" si="31"/>
        <v>0</v>
      </c>
      <c r="V82" s="745"/>
      <c r="W82" s="89"/>
      <c r="X82" s="89"/>
      <c r="Y82" s="89"/>
      <c r="Z82" s="89"/>
      <c r="AA82" s="745"/>
    </row>
    <row r="83" spans="1:27" s="9" customFormat="1" ht="21" x14ac:dyDescent="0.2">
      <c r="A83" s="582"/>
      <c r="B83" s="582"/>
      <c r="C83" s="719"/>
      <c r="D83" s="582"/>
      <c r="E83" s="582"/>
      <c r="F83" s="582"/>
      <c r="G83" s="582"/>
      <c r="H83" s="144" t="s">
        <v>1133</v>
      </c>
      <c r="I83" s="497">
        <v>23075</v>
      </c>
      <c r="J83" s="156">
        <v>50745</v>
      </c>
      <c r="K83" s="156">
        <v>1155</v>
      </c>
      <c r="L83" s="156">
        <v>50745</v>
      </c>
      <c r="M83" s="156">
        <v>1155</v>
      </c>
      <c r="N83" s="156">
        <v>0</v>
      </c>
      <c r="O83" s="156">
        <v>0</v>
      </c>
      <c r="P83" s="270">
        <f t="shared" si="30"/>
        <v>51900</v>
      </c>
      <c r="Q83" s="245">
        <f t="shared" si="41"/>
        <v>0</v>
      </c>
      <c r="R83" s="245">
        <f t="shared" si="42"/>
        <v>0</v>
      </c>
      <c r="S83" s="156">
        <v>0</v>
      </c>
      <c r="T83" s="156">
        <v>0</v>
      </c>
      <c r="U83" s="270">
        <f t="shared" si="31"/>
        <v>0</v>
      </c>
      <c r="V83" s="745"/>
      <c r="W83" s="89"/>
      <c r="X83" s="89"/>
      <c r="Y83" s="89"/>
      <c r="Z83" s="89"/>
      <c r="AA83" s="745"/>
    </row>
    <row r="84" spans="1:27" s="9" customFormat="1" ht="21" x14ac:dyDescent="0.2">
      <c r="A84" s="582"/>
      <c r="B84" s="582"/>
      <c r="C84" s="719"/>
      <c r="D84" s="582"/>
      <c r="E84" s="582"/>
      <c r="F84" s="582"/>
      <c r="G84" s="582"/>
      <c r="H84" s="159" t="s">
        <v>1134</v>
      </c>
      <c r="I84" s="336">
        <v>23259</v>
      </c>
      <c r="J84" s="198">
        <v>50715</v>
      </c>
      <c r="K84" s="198">
        <v>26</v>
      </c>
      <c r="L84" s="198">
        <v>0</v>
      </c>
      <c r="M84" s="198">
        <v>0</v>
      </c>
      <c r="N84" s="198">
        <v>0</v>
      </c>
      <c r="O84" s="198">
        <v>0</v>
      </c>
      <c r="P84" s="275">
        <f t="shared" si="30"/>
        <v>0</v>
      </c>
      <c r="Q84" s="245"/>
      <c r="R84" s="198">
        <v>0</v>
      </c>
      <c r="S84" s="198">
        <v>0</v>
      </c>
      <c r="T84" s="198">
        <v>0</v>
      </c>
      <c r="U84" s="275">
        <f t="shared" si="31"/>
        <v>0</v>
      </c>
      <c r="V84" s="745"/>
      <c r="W84" s="89"/>
      <c r="X84" s="89"/>
      <c r="Y84" s="89"/>
      <c r="Z84" s="89"/>
      <c r="AA84" s="745"/>
    </row>
    <row r="85" spans="1:27" s="9" customFormat="1" ht="21" x14ac:dyDescent="0.2">
      <c r="A85" s="620"/>
      <c r="B85" s="620"/>
      <c r="C85" s="742"/>
      <c r="D85" s="620"/>
      <c r="E85" s="620"/>
      <c r="F85" s="620"/>
      <c r="G85" s="620"/>
      <c r="H85" s="693" t="s">
        <v>232</v>
      </c>
      <c r="I85" s="693"/>
      <c r="J85" s="226">
        <f>SUM(J81:J84)</f>
        <v>200000</v>
      </c>
      <c r="K85" s="226">
        <f t="shared" ref="K85:U85" si="43">SUM(K81:K84)</f>
        <v>6441</v>
      </c>
      <c r="L85" s="226">
        <f t="shared" si="43"/>
        <v>149285</v>
      </c>
      <c r="M85" s="226">
        <f t="shared" si="43"/>
        <v>6415</v>
      </c>
      <c r="N85" s="226">
        <f t="shared" si="43"/>
        <v>0</v>
      </c>
      <c r="O85" s="226">
        <f t="shared" si="43"/>
        <v>0</v>
      </c>
      <c r="P85" s="226">
        <f t="shared" si="43"/>
        <v>155700</v>
      </c>
      <c r="Q85" s="226">
        <f t="shared" si="43"/>
        <v>0</v>
      </c>
      <c r="R85" s="226">
        <f t="shared" si="43"/>
        <v>0</v>
      </c>
      <c r="S85" s="226">
        <f t="shared" si="43"/>
        <v>0</v>
      </c>
      <c r="T85" s="226">
        <f t="shared" si="43"/>
        <v>0</v>
      </c>
      <c r="U85" s="226">
        <f t="shared" si="43"/>
        <v>0</v>
      </c>
      <c r="V85" s="748"/>
      <c r="W85" s="89"/>
      <c r="X85" s="89"/>
      <c r="Y85" s="89"/>
      <c r="Z85" s="89"/>
      <c r="AA85" s="748"/>
    </row>
    <row r="86" spans="1:27" s="9" customFormat="1" ht="21" x14ac:dyDescent="0.2">
      <c r="A86" s="599">
        <v>10</v>
      </c>
      <c r="B86" s="599" t="s">
        <v>1337</v>
      </c>
      <c r="C86" s="718" t="s">
        <v>1340</v>
      </c>
      <c r="D86" s="599">
        <v>99</v>
      </c>
      <c r="E86" s="599">
        <v>5</v>
      </c>
      <c r="F86" s="599" t="s">
        <v>1336</v>
      </c>
      <c r="G86" s="599" t="s">
        <v>149</v>
      </c>
      <c r="H86" s="153" t="s">
        <v>1123</v>
      </c>
      <c r="I86" s="153">
        <v>22710</v>
      </c>
      <c r="J86" s="161">
        <v>48925</v>
      </c>
      <c r="K86" s="161">
        <v>2975</v>
      </c>
      <c r="L86" s="161">
        <v>48925</v>
      </c>
      <c r="M86" s="161">
        <v>2975</v>
      </c>
      <c r="N86" s="161">
        <v>0</v>
      </c>
      <c r="O86" s="161">
        <v>0</v>
      </c>
      <c r="P86" s="269">
        <f t="shared" si="30"/>
        <v>51900</v>
      </c>
      <c r="Q86" s="161">
        <f>J86-L86</f>
        <v>0</v>
      </c>
      <c r="R86" s="161">
        <f>K86-M86</f>
        <v>0</v>
      </c>
      <c r="S86" s="161">
        <v>0</v>
      </c>
      <c r="T86" s="161">
        <v>0</v>
      </c>
      <c r="U86" s="269">
        <f t="shared" si="31"/>
        <v>0</v>
      </c>
      <c r="V86" s="747">
        <v>242062</v>
      </c>
      <c r="W86" s="89"/>
      <c r="X86" s="89"/>
      <c r="Y86" s="89"/>
      <c r="Z86" s="89"/>
      <c r="AA86" s="747"/>
    </row>
    <row r="87" spans="1:27" s="9" customFormat="1" ht="21" x14ac:dyDescent="0.2">
      <c r="A87" s="582"/>
      <c r="B87" s="582"/>
      <c r="C87" s="719"/>
      <c r="D87" s="582"/>
      <c r="E87" s="582"/>
      <c r="F87" s="582"/>
      <c r="G87" s="582"/>
      <c r="H87" s="144" t="s">
        <v>1132</v>
      </c>
      <c r="I87" s="144">
        <v>22894</v>
      </c>
      <c r="J87" s="156">
        <v>49615</v>
      </c>
      <c r="K87" s="156">
        <v>2285</v>
      </c>
      <c r="L87" s="156">
        <v>18475</v>
      </c>
      <c r="M87" s="156">
        <v>2285</v>
      </c>
      <c r="N87" s="156">
        <v>0</v>
      </c>
      <c r="O87" s="156">
        <v>0</v>
      </c>
      <c r="P87" s="270">
        <f t="shared" si="30"/>
        <v>20760</v>
      </c>
      <c r="Q87" s="499">
        <f t="shared" ref="Q87:Q88" si="44">J87-L87</f>
        <v>31140</v>
      </c>
      <c r="R87" s="499">
        <f t="shared" ref="R87:R88" si="45">K87-M87</f>
        <v>0</v>
      </c>
      <c r="S87" s="156">
        <v>0</v>
      </c>
      <c r="T87" s="156">
        <v>422.31</v>
      </c>
      <c r="U87" s="270">
        <f t="shared" si="31"/>
        <v>31562.31</v>
      </c>
      <c r="V87" s="745"/>
      <c r="W87" s="89"/>
      <c r="X87" s="89"/>
      <c r="Y87" s="89"/>
      <c r="Z87" s="89"/>
      <c r="AA87" s="745"/>
    </row>
    <row r="88" spans="1:27" s="9" customFormat="1" ht="21" x14ac:dyDescent="0.2">
      <c r="A88" s="582"/>
      <c r="B88" s="582"/>
      <c r="C88" s="719"/>
      <c r="D88" s="582"/>
      <c r="E88" s="582"/>
      <c r="F88" s="582"/>
      <c r="G88" s="582"/>
      <c r="H88" s="144" t="s">
        <v>1133</v>
      </c>
      <c r="I88" s="497">
        <v>23075</v>
      </c>
      <c r="J88" s="156">
        <v>50391</v>
      </c>
      <c r="K88" s="156">
        <v>1509</v>
      </c>
      <c r="L88" s="156">
        <v>0</v>
      </c>
      <c r="M88" s="156">
        <v>0</v>
      </c>
      <c r="N88" s="156">
        <v>0</v>
      </c>
      <c r="O88" s="156">
        <v>0</v>
      </c>
      <c r="P88" s="270">
        <f t="shared" si="30"/>
        <v>0</v>
      </c>
      <c r="Q88" s="499">
        <f t="shared" si="44"/>
        <v>50391</v>
      </c>
      <c r="R88" s="499">
        <f t="shared" si="45"/>
        <v>1509</v>
      </c>
      <c r="S88" s="156">
        <v>0</v>
      </c>
      <c r="T88" s="156">
        <v>0</v>
      </c>
      <c r="U88" s="270">
        <f t="shared" si="31"/>
        <v>51900</v>
      </c>
      <c r="V88" s="745"/>
      <c r="W88" s="89"/>
      <c r="X88" s="89"/>
      <c r="Y88" s="89"/>
      <c r="Z88" s="89"/>
      <c r="AA88" s="745"/>
    </row>
    <row r="89" spans="1:27" s="9" customFormat="1" ht="21" x14ac:dyDescent="0.2">
      <c r="A89" s="582"/>
      <c r="B89" s="582"/>
      <c r="C89" s="719"/>
      <c r="D89" s="582"/>
      <c r="E89" s="582"/>
      <c r="F89" s="582"/>
      <c r="G89" s="582"/>
      <c r="H89" s="159" t="s">
        <v>1134</v>
      </c>
      <c r="I89" s="336">
        <v>23259</v>
      </c>
      <c r="J89" s="198">
        <v>51069</v>
      </c>
      <c r="K89" s="198">
        <v>772</v>
      </c>
      <c r="L89" s="198">
        <v>0</v>
      </c>
      <c r="M89" s="198">
        <v>0</v>
      </c>
      <c r="N89" s="198">
        <v>0</v>
      </c>
      <c r="O89" s="198">
        <v>0</v>
      </c>
      <c r="P89" s="275">
        <f t="shared" si="30"/>
        <v>0</v>
      </c>
      <c r="Q89" s="198">
        <v>0</v>
      </c>
      <c r="R89" s="198">
        <v>0</v>
      </c>
      <c r="S89" s="198">
        <v>0</v>
      </c>
      <c r="T89" s="198">
        <v>0</v>
      </c>
      <c r="U89" s="275">
        <f t="shared" si="31"/>
        <v>0</v>
      </c>
      <c r="V89" s="745"/>
      <c r="W89" s="89"/>
      <c r="X89" s="89"/>
      <c r="Y89" s="89"/>
      <c r="Z89" s="89"/>
      <c r="AA89" s="745"/>
    </row>
    <row r="90" spans="1:27" s="9" customFormat="1" ht="21" x14ac:dyDescent="0.2">
      <c r="A90" s="600"/>
      <c r="B90" s="600"/>
      <c r="C90" s="720"/>
      <c r="D90" s="600"/>
      <c r="E90" s="600"/>
      <c r="F90" s="600"/>
      <c r="G90" s="600"/>
      <c r="H90" s="693" t="s">
        <v>232</v>
      </c>
      <c r="I90" s="693"/>
      <c r="J90" s="226">
        <f>SUM(J86:J89)</f>
        <v>200000</v>
      </c>
      <c r="K90" s="226">
        <f t="shared" ref="K90:U90" si="46">SUM(K86:K89)</f>
        <v>7541</v>
      </c>
      <c r="L90" s="226">
        <f t="shared" si="46"/>
        <v>67400</v>
      </c>
      <c r="M90" s="226">
        <f t="shared" si="46"/>
        <v>5260</v>
      </c>
      <c r="N90" s="226">
        <f t="shared" si="46"/>
        <v>0</v>
      </c>
      <c r="O90" s="226">
        <f t="shared" si="46"/>
        <v>0</v>
      </c>
      <c r="P90" s="226">
        <f t="shared" si="46"/>
        <v>72660</v>
      </c>
      <c r="Q90" s="226">
        <f t="shared" si="46"/>
        <v>81531</v>
      </c>
      <c r="R90" s="226">
        <f t="shared" si="46"/>
        <v>1509</v>
      </c>
      <c r="S90" s="226">
        <f t="shared" si="46"/>
        <v>0</v>
      </c>
      <c r="T90" s="226">
        <f t="shared" si="46"/>
        <v>422.31</v>
      </c>
      <c r="U90" s="226">
        <f t="shared" si="46"/>
        <v>83462.31</v>
      </c>
      <c r="V90" s="746"/>
      <c r="W90" s="89"/>
      <c r="X90" s="89"/>
      <c r="Y90" s="89"/>
      <c r="Z90" s="89"/>
      <c r="AA90" s="746"/>
    </row>
    <row r="91" spans="1:27" s="9" customFormat="1" ht="21" x14ac:dyDescent="0.2">
      <c r="A91" s="738">
        <v>11</v>
      </c>
      <c r="B91" s="738" t="s">
        <v>1341</v>
      </c>
      <c r="C91" s="741" t="s">
        <v>1342</v>
      </c>
      <c r="D91" s="738">
        <v>187</v>
      </c>
      <c r="E91" s="738">
        <v>5</v>
      </c>
      <c r="F91" s="738" t="s">
        <v>1336</v>
      </c>
      <c r="G91" s="738" t="s">
        <v>149</v>
      </c>
      <c r="H91" s="244" t="s">
        <v>1123</v>
      </c>
      <c r="I91" s="244">
        <v>22710</v>
      </c>
      <c r="J91" s="245">
        <v>48925</v>
      </c>
      <c r="K91" s="245">
        <v>2975</v>
      </c>
      <c r="L91" s="245">
        <v>48925</v>
      </c>
      <c r="M91" s="245">
        <v>2975</v>
      </c>
      <c r="N91" s="245">
        <v>0</v>
      </c>
      <c r="O91" s="245">
        <v>0</v>
      </c>
      <c r="P91" s="409">
        <f t="shared" si="30"/>
        <v>51900</v>
      </c>
      <c r="Q91" s="245">
        <f>J91-L91</f>
        <v>0</v>
      </c>
      <c r="R91" s="245">
        <f>K91-M91</f>
        <v>0</v>
      </c>
      <c r="S91" s="245">
        <v>0</v>
      </c>
      <c r="T91" s="245">
        <v>0</v>
      </c>
      <c r="U91" s="409">
        <f t="shared" si="31"/>
        <v>0</v>
      </c>
      <c r="V91" s="744">
        <v>241879</v>
      </c>
      <c r="W91" s="89"/>
      <c r="X91" s="89"/>
      <c r="Y91" s="89"/>
      <c r="Z91" s="89"/>
      <c r="AA91" s="744"/>
    </row>
    <row r="92" spans="1:27" s="9" customFormat="1" ht="21" x14ac:dyDescent="0.2">
      <c r="A92" s="582"/>
      <c r="B92" s="582"/>
      <c r="C92" s="719"/>
      <c r="D92" s="582"/>
      <c r="E92" s="582"/>
      <c r="F92" s="582"/>
      <c r="G92" s="582"/>
      <c r="H92" s="144" t="s">
        <v>1132</v>
      </c>
      <c r="I92" s="144">
        <v>22894</v>
      </c>
      <c r="J92" s="156">
        <v>49615</v>
      </c>
      <c r="K92" s="156">
        <v>2285</v>
      </c>
      <c r="L92" s="156">
        <v>0</v>
      </c>
      <c r="M92" s="156">
        <v>0</v>
      </c>
      <c r="N92" s="156">
        <v>0</v>
      </c>
      <c r="O92" s="156">
        <v>0</v>
      </c>
      <c r="P92" s="270">
        <f t="shared" si="30"/>
        <v>0</v>
      </c>
      <c r="Q92" s="245">
        <f t="shared" ref="Q92:Q93" si="47">J92-L92</f>
        <v>49615</v>
      </c>
      <c r="R92" s="245">
        <f t="shared" ref="R92:R93" si="48">K92-M92</f>
        <v>2285</v>
      </c>
      <c r="S92" s="156">
        <v>0</v>
      </c>
      <c r="T92" s="156">
        <v>672.86</v>
      </c>
      <c r="U92" s="270">
        <f t="shared" si="31"/>
        <v>52572.86</v>
      </c>
      <c r="V92" s="745"/>
      <c r="W92" s="89"/>
      <c r="X92" s="89"/>
      <c r="Y92" s="89"/>
      <c r="Z92" s="89"/>
      <c r="AA92" s="745"/>
    </row>
    <row r="93" spans="1:27" s="9" customFormat="1" ht="21" x14ac:dyDescent="0.2">
      <c r="A93" s="582"/>
      <c r="B93" s="582"/>
      <c r="C93" s="719"/>
      <c r="D93" s="582"/>
      <c r="E93" s="582"/>
      <c r="F93" s="582"/>
      <c r="G93" s="582"/>
      <c r="H93" s="144" t="s">
        <v>1133</v>
      </c>
      <c r="I93" s="497">
        <v>23075</v>
      </c>
      <c r="J93" s="156">
        <v>50391</v>
      </c>
      <c r="K93" s="156">
        <v>1509</v>
      </c>
      <c r="L93" s="156">
        <v>0</v>
      </c>
      <c r="M93" s="156">
        <v>0</v>
      </c>
      <c r="N93" s="156">
        <v>0</v>
      </c>
      <c r="O93" s="156">
        <v>0</v>
      </c>
      <c r="P93" s="270">
        <f t="shared" si="30"/>
        <v>0</v>
      </c>
      <c r="Q93" s="245">
        <f t="shared" si="47"/>
        <v>50391</v>
      </c>
      <c r="R93" s="245">
        <f t="shared" si="48"/>
        <v>1509</v>
      </c>
      <c r="S93" s="156">
        <v>0</v>
      </c>
      <c r="T93" s="156">
        <v>0</v>
      </c>
      <c r="U93" s="270">
        <f t="shared" si="31"/>
        <v>51900</v>
      </c>
      <c r="V93" s="745"/>
      <c r="W93" s="89"/>
      <c r="X93" s="89"/>
      <c r="Y93" s="89"/>
      <c r="Z93" s="89"/>
      <c r="AA93" s="745"/>
    </row>
    <row r="94" spans="1:27" s="9" customFormat="1" ht="21" x14ac:dyDescent="0.2">
      <c r="A94" s="582"/>
      <c r="B94" s="582"/>
      <c r="C94" s="719"/>
      <c r="D94" s="582"/>
      <c r="E94" s="582"/>
      <c r="F94" s="582"/>
      <c r="G94" s="582"/>
      <c r="H94" s="159" t="s">
        <v>1134</v>
      </c>
      <c r="I94" s="336">
        <v>23259</v>
      </c>
      <c r="J94" s="198">
        <v>51069</v>
      </c>
      <c r="K94" s="198">
        <v>772</v>
      </c>
      <c r="L94" s="198">
        <v>0</v>
      </c>
      <c r="M94" s="198">
        <v>0</v>
      </c>
      <c r="N94" s="198">
        <v>0</v>
      </c>
      <c r="O94" s="198">
        <v>0</v>
      </c>
      <c r="P94" s="275">
        <f t="shared" si="30"/>
        <v>0</v>
      </c>
      <c r="Q94" s="198">
        <v>0</v>
      </c>
      <c r="R94" s="198">
        <v>0</v>
      </c>
      <c r="S94" s="198">
        <v>0</v>
      </c>
      <c r="T94" s="198">
        <v>0</v>
      </c>
      <c r="U94" s="275">
        <f t="shared" si="31"/>
        <v>0</v>
      </c>
      <c r="V94" s="745"/>
      <c r="W94" s="89"/>
      <c r="X94" s="89"/>
      <c r="Y94" s="89"/>
      <c r="Z94" s="89"/>
      <c r="AA94" s="745"/>
    </row>
    <row r="95" spans="1:27" s="9" customFormat="1" ht="21" x14ac:dyDescent="0.2">
      <c r="A95" s="620"/>
      <c r="B95" s="620"/>
      <c r="C95" s="742"/>
      <c r="D95" s="620"/>
      <c r="E95" s="620"/>
      <c r="F95" s="620"/>
      <c r="G95" s="620"/>
      <c r="H95" s="693" t="s">
        <v>232</v>
      </c>
      <c r="I95" s="693"/>
      <c r="J95" s="226">
        <f>SUM(J91:J94)</f>
        <v>200000</v>
      </c>
      <c r="K95" s="226">
        <f t="shared" ref="K95:U95" si="49">SUM(K91:K94)</f>
        <v>7541</v>
      </c>
      <c r="L95" s="226">
        <f t="shared" si="49"/>
        <v>48925</v>
      </c>
      <c r="M95" s="226">
        <f t="shared" si="49"/>
        <v>2975</v>
      </c>
      <c r="N95" s="226">
        <f t="shared" si="49"/>
        <v>0</v>
      </c>
      <c r="O95" s="226">
        <f t="shared" si="49"/>
        <v>0</v>
      </c>
      <c r="P95" s="226">
        <f t="shared" si="49"/>
        <v>51900</v>
      </c>
      <c r="Q95" s="226">
        <f t="shared" si="49"/>
        <v>100006</v>
      </c>
      <c r="R95" s="226">
        <f t="shared" si="49"/>
        <v>3794</v>
      </c>
      <c r="S95" s="226">
        <f t="shared" si="49"/>
        <v>0</v>
      </c>
      <c r="T95" s="226">
        <f t="shared" si="49"/>
        <v>672.86</v>
      </c>
      <c r="U95" s="226">
        <f t="shared" si="49"/>
        <v>104472.86</v>
      </c>
      <c r="V95" s="748"/>
      <c r="W95" s="89"/>
      <c r="X95" s="89"/>
      <c r="Y95" s="89"/>
      <c r="Z95" s="89"/>
      <c r="AA95" s="748"/>
    </row>
    <row r="96" spans="1:27" s="9" customFormat="1" ht="21" x14ac:dyDescent="0.2">
      <c r="A96" s="599">
        <v>12</v>
      </c>
      <c r="B96" s="603" t="s">
        <v>1343</v>
      </c>
      <c r="C96" s="718" t="s">
        <v>1344</v>
      </c>
      <c r="D96" s="599">
        <v>230</v>
      </c>
      <c r="E96" s="599">
        <v>5</v>
      </c>
      <c r="F96" s="599" t="s">
        <v>149</v>
      </c>
      <c r="G96" s="599" t="s">
        <v>149</v>
      </c>
      <c r="H96" s="153" t="s">
        <v>1123</v>
      </c>
      <c r="I96" s="153">
        <v>22589</v>
      </c>
      <c r="J96" s="161">
        <v>36932</v>
      </c>
      <c r="K96" s="161">
        <v>2268</v>
      </c>
      <c r="L96" s="161">
        <v>36932</v>
      </c>
      <c r="M96" s="161">
        <v>2268</v>
      </c>
      <c r="N96" s="161">
        <v>0</v>
      </c>
      <c r="O96" s="161">
        <v>0</v>
      </c>
      <c r="P96" s="269">
        <f t="shared" si="30"/>
        <v>39200</v>
      </c>
      <c r="Q96" s="161">
        <f t="shared" ref="Q96:R98" si="50">J96-L96</f>
        <v>0</v>
      </c>
      <c r="R96" s="161">
        <f t="shared" si="50"/>
        <v>0</v>
      </c>
      <c r="S96" s="161">
        <v>0</v>
      </c>
      <c r="T96" s="161">
        <v>0</v>
      </c>
      <c r="U96" s="269">
        <f t="shared" si="31"/>
        <v>0</v>
      </c>
      <c r="V96" s="747">
        <v>23061</v>
      </c>
      <c r="W96" s="89"/>
      <c r="X96" s="89"/>
      <c r="Y96" s="89"/>
      <c r="Z96" s="89"/>
      <c r="AA96" s="747"/>
    </row>
    <row r="97" spans="1:27" s="9" customFormat="1" ht="21" x14ac:dyDescent="0.2">
      <c r="A97" s="582"/>
      <c r="B97" s="583"/>
      <c r="C97" s="719"/>
      <c r="D97" s="582"/>
      <c r="E97" s="582"/>
      <c r="F97" s="582"/>
      <c r="G97" s="582"/>
      <c r="H97" s="144" t="s">
        <v>1132</v>
      </c>
      <c r="I97" s="144">
        <v>22770</v>
      </c>
      <c r="J97" s="156">
        <v>37518</v>
      </c>
      <c r="K97" s="156">
        <v>1682</v>
      </c>
      <c r="L97" s="156">
        <v>37518</v>
      </c>
      <c r="M97" s="156">
        <v>1682</v>
      </c>
      <c r="N97" s="156">
        <v>0</v>
      </c>
      <c r="O97" s="156">
        <v>155.1</v>
      </c>
      <c r="P97" s="270">
        <f t="shared" si="30"/>
        <v>39355.1</v>
      </c>
      <c r="Q97" s="156">
        <f t="shared" si="50"/>
        <v>0</v>
      </c>
      <c r="R97" s="156">
        <f t="shared" si="50"/>
        <v>0</v>
      </c>
      <c r="S97" s="156">
        <v>0</v>
      </c>
      <c r="T97" s="156">
        <v>0</v>
      </c>
      <c r="U97" s="270">
        <f t="shared" si="31"/>
        <v>0</v>
      </c>
      <c r="V97" s="745"/>
      <c r="W97" s="89"/>
      <c r="X97" s="89"/>
      <c r="Y97" s="89"/>
      <c r="Z97" s="89"/>
      <c r="AA97" s="745"/>
    </row>
    <row r="98" spans="1:27" s="9" customFormat="1" ht="21" x14ac:dyDescent="0.2">
      <c r="A98" s="582"/>
      <c r="B98" s="583"/>
      <c r="C98" s="719"/>
      <c r="D98" s="582"/>
      <c r="E98" s="582"/>
      <c r="F98" s="582"/>
      <c r="G98" s="582"/>
      <c r="H98" s="144" t="s">
        <v>1133</v>
      </c>
      <c r="I98" s="144">
        <v>22954</v>
      </c>
      <c r="J98" s="156">
        <v>38057</v>
      </c>
      <c r="K98" s="156">
        <v>1143</v>
      </c>
      <c r="L98" s="156">
        <v>22377</v>
      </c>
      <c r="M98" s="156">
        <v>1143</v>
      </c>
      <c r="N98" s="156">
        <v>0</v>
      </c>
      <c r="O98" s="156">
        <v>0</v>
      </c>
      <c r="P98" s="270">
        <f t="shared" si="30"/>
        <v>23520</v>
      </c>
      <c r="Q98" s="156">
        <f t="shared" si="50"/>
        <v>15680</v>
      </c>
      <c r="R98" s="156">
        <f t="shared" si="50"/>
        <v>0</v>
      </c>
      <c r="S98" s="156">
        <v>0</v>
      </c>
      <c r="T98" s="156">
        <v>867</v>
      </c>
      <c r="U98" s="270">
        <f t="shared" si="31"/>
        <v>16547</v>
      </c>
      <c r="V98" s="745"/>
      <c r="W98" s="89"/>
      <c r="X98" s="89"/>
      <c r="Y98" s="89"/>
      <c r="Z98" s="89"/>
      <c r="AA98" s="745"/>
    </row>
    <row r="99" spans="1:27" s="9" customFormat="1" ht="21" x14ac:dyDescent="0.2">
      <c r="A99" s="582"/>
      <c r="B99" s="583"/>
      <c r="C99" s="719"/>
      <c r="D99" s="582"/>
      <c r="E99" s="582"/>
      <c r="F99" s="582"/>
      <c r="G99" s="582"/>
      <c r="H99" s="159" t="s">
        <v>1134</v>
      </c>
      <c r="I99" s="336">
        <v>23135</v>
      </c>
      <c r="J99" s="198">
        <v>37493</v>
      </c>
      <c r="K99" s="198">
        <v>558</v>
      </c>
      <c r="L99" s="198">
        <v>0</v>
      </c>
      <c r="M99" s="198">
        <v>0</v>
      </c>
      <c r="N99" s="198">
        <v>0</v>
      </c>
      <c r="O99" s="198">
        <v>0</v>
      </c>
      <c r="P99" s="275">
        <f t="shared" si="30"/>
        <v>0</v>
      </c>
      <c r="Q99" s="198">
        <v>0</v>
      </c>
      <c r="R99" s="198">
        <v>0</v>
      </c>
      <c r="S99" s="198">
        <v>0</v>
      </c>
      <c r="T99" s="198">
        <v>0</v>
      </c>
      <c r="U99" s="275">
        <f t="shared" si="31"/>
        <v>0</v>
      </c>
      <c r="V99" s="745"/>
      <c r="W99" s="89"/>
      <c r="X99" s="89"/>
      <c r="Y99" s="89"/>
      <c r="Z99" s="89"/>
      <c r="AA99" s="745"/>
    </row>
    <row r="100" spans="1:27" s="9" customFormat="1" ht="21" x14ac:dyDescent="0.2">
      <c r="A100" s="600"/>
      <c r="B100" s="616"/>
      <c r="C100" s="720"/>
      <c r="D100" s="600"/>
      <c r="E100" s="600"/>
      <c r="F100" s="600"/>
      <c r="G100" s="600"/>
      <c r="H100" s="693" t="s">
        <v>232</v>
      </c>
      <c r="I100" s="693"/>
      <c r="J100" s="226">
        <f>SUM(J96:J99)</f>
        <v>150000</v>
      </c>
      <c r="K100" s="226">
        <f t="shared" ref="K100:U100" si="51">SUM(K96:K99)</f>
        <v>5651</v>
      </c>
      <c r="L100" s="226">
        <f t="shared" si="51"/>
        <v>96827</v>
      </c>
      <c r="M100" s="226">
        <f t="shared" si="51"/>
        <v>5093</v>
      </c>
      <c r="N100" s="226">
        <f t="shared" si="51"/>
        <v>0</v>
      </c>
      <c r="O100" s="226">
        <f t="shared" si="51"/>
        <v>155.1</v>
      </c>
      <c r="P100" s="226">
        <f t="shared" si="51"/>
        <v>102075.1</v>
      </c>
      <c r="Q100" s="226">
        <f t="shared" si="51"/>
        <v>15680</v>
      </c>
      <c r="R100" s="226">
        <f t="shared" si="51"/>
        <v>0</v>
      </c>
      <c r="S100" s="226">
        <f t="shared" si="51"/>
        <v>0</v>
      </c>
      <c r="T100" s="226">
        <f t="shared" si="51"/>
        <v>867</v>
      </c>
      <c r="U100" s="226">
        <f t="shared" si="51"/>
        <v>16547</v>
      </c>
      <c r="V100" s="746"/>
      <c r="W100" s="89"/>
      <c r="X100" s="89"/>
      <c r="Y100" s="89"/>
      <c r="Z100" s="89"/>
      <c r="AA100" s="746"/>
    </row>
    <row r="101" spans="1:27" s="9" customFormat="1" ht="21" x14ac:dyDescent="0.2">
      <c r="A101" s="599">
        <v>13</v>
      </c>
      <c r="B101" s="599" t="s">
        <v>206</v>
      </c>
      <c r="C101" s="718" t="s">
        <v>1345</v>
      </c>
      <c r="D101" s="599">
        <v>187</v>
      </c>
      <c r="E101" s="599">
        <v>5</v>
      </c>
      <c r="F101" s="599" t="s">
        <v>149</v>
      </c>
      <c r="G101" s="599" t="s">
        <v>149</v>
      </c>
      <c r="H101" s="153" t="s">
        <v>1123</v>
      </c>
      <c r="I101" s="153">
        <v>22620</v>
      </c>
      <c r="J101" s="161">
        <v>24396</v>
      </c>
      <c r="K101" s="161">
        <v>1504</v>
      </c>
      <c r="L101" s="161">
        <v>24396</v>
      </c>
      <c r="M101" s="161">
        <v>1504</v>
      </c>
      <c r="N101" s="161">
        <v>0</v>
      </c>
      <c r="O101" s="161">
        <v>0</v>
      </c>
      <c r="P101" s="269">
        <f t="shared" si="30"/>
        <v>25900</v>
      </c>
      <c r="Q101" s="161">
        <f>J101-L101</f>
        <v>0</v>
      </c>
      <c r="R101" s="161">
        <f>K101-M101</f>
        <v>0</v>
      </c>
      <c r="S101" s="161">
        <v>0</v>
      </c>
      <c r="T101" s="161">
        <v>0</v>
      </c>
      <c r="U101" s="269">
        <f t="shared" si="31"/>
        <v>0</v>
      </c>
      <c r="V101" s="747">
        <v>23101</v>
      </c>
      <c r="W101" s="89"/>
      <c r="X101" s="89"/>
      <c r="Y101" s="89"/>
      <c r="Z101" s="89"/>
      <c r="AA101" s="747"/>
    </row>
    <row r="102" spans="1:27" s="9" customFormat="1" ht="21" x14ac:dyDescent="0.2">
      <c r="A102" s="582"/>
      <c r="B102" s="582"/>
      <c r="C102" s="719"/>
      <c r="D102" s="582"/>
      <c r="E102" s="582"/>
      <c r="F102" s="582"/>
      <c r="G102" s="582"/>
      <c r="H102" s="144" t="s">
        <v>1132</v>
      </c>
      <c r="I102" s="144">
        <v>22802</v>
      </c>
      <c r="J102" s="156">
        <v>24769</v>
      </c>
      <c r="K102" s="156">
        <v>1131</v>
      </c>
      <c r="L102" s="156">
        <v>18369</v>
      </c>
      <c r="M102" s="156">
        <v>1131</v>
      </c>
      <c r="N102" s="156">
        <v>0</v>
      </c>
      <c r="O102" s="156">
        <v>0</v>
      </c>
      <c r="P102" s="270">
        <f t="shared" si="30"/>
        <v>19500</v>
      </c>
      <c r="Q102" s="481">
        <f t="shared" ref="Q102:Q103" si="52">J102-L102</f>
        <v>6400</v>
      </c>
      <c r="R102" s="481">
        <f t="shared" ref="R102:R103" si="53">K102-M102</f>
        <v>0</v>
      </c>
      <c r="S102" s="156">
        <v>0</v>
      </c>
      <c r="T102" s="156">
        <v>627</v>
      </c>
      <c r="U102" s="270">
        <f t="shared" si="31"/>
        <v>7027</v>
      </c>
      <c r="V102" s="745"/>
      <c r="W102" s="89"/>
      <c r="X102" s="89"/>
      <c r="Y102" s="89"/>
      <c r="Z102" s="89"/>
      <c r="AA102" s="745"/>
    </row>
    <row r="103" spans="1:27" s="9" customFormat="1" ht="21" x14ac:dyDescent="0.2">
      <c r="A103" s="582"/>
      <c r="B103" s="582"/>
      <c r="C103" s="719"/>
      <c r="D103" s="582"/>
      <c r="E103" s="582"/>
      <c r="F103" s="582"/>
      <c r="G103" s="582"/>
      <c r="H103" s="144" t="s">
        <v>1133</v>
      </c>
      <c r="I103" s="482">
        <v>22985</v>
      </c>
      <c r="J103" s="156">
        <v>25135</v>
      </c>
      <c r="K103" s="156">
        <v>765</v>
      </c>
      <c r="L103" s="156">
        <v>0</v>
      </c>
      <c r="M103" s="156">
        <v>0</v>
      </c>
      <c r="N103" s="156">
        <v>0</v>
      </c>
      <c r="O103" s="156">
        <v>0</v>
      </c>
      <c r="P103" s="270">
        <f t="shared" si="30"/>
        <v>0</v>
      </c>
      <c r="Q103" s="481">
        <f t="shared" si="52"/>
        <v>25135</v>
      </c>
      <c r="R103" s="481">
        <f t="shared" si="53"/>
        <v>765</v>
      </c>
      <c r="S103" s="156">
        <v>0</v>
      </c>
      <c r="T103" s="156">
        <v>0</v>
      </c>
      <c r="U103" s="270">
        <f t="shared" si="31"/>
        <v>25900</v>
      </c>
      <c r="V103" s="745"/>
      <c r="W103" s="89"/>
      <c r="X103" s="89"/>
      <c r="Y103" s="89"/>
      <c r="Z103" s="89"/>
      <c r="AA103" s="745"/>
    </row>
    <row r="104" spans="1:27" s="9" customFormat="1" ht="21" x14ac:dyDescent="0.2">
      <c r="A104" s="582"/>
      <c r="B104" s="582"/>
      <c r="C104" s="719"/>
      <c r="D104" s="582"/>
      <c r="E104" s="582"/>
      <c r="F104" s="582"/>
      <c r="G104" s="582"/>
      <c r="H104" s="159" t="s">
        <v>1134</v>
      </c>
      <c r="I104" s="336">
        <v>23167</v>
      </c>
      <c r="J104" s="198">
        <v>25700</v>
      </c>
      <c r="K104" s="198">
        <v>384</v>
      </c>
      <c r="L104" s="198">
        <v>0</v>
      </c>
      <c r="M104" s="198">
        <v>0</v>
      </c>
      <c r="N104" s="198">
        <v>0</v>
      </c>
      <c r="O104" s="198">
        <v>0</v>
      </c>
      <c r="P104" s="275">
        <f t="shared" si="30"/>
        <v>0</v>
      </c>
      <c r="Q104" s="198">
        <v>0</v>
      </c>
      <c r="R104" s="198">
        <v>0</v>
      </c>
      <c r="S104" s="198">
        <v>0</v>
      </c>
      <c r="T104" s="198">
        <v>0</v>
      </c>
      <c r="U104" s="275">
        <f t="shared" si="31"/>
        <v>0</v>
      </c>
      <c r="V104" s="745"/>
      <c r="W104" s="89"/>
      <c r="X104" s="89"/>
      <c r="Y104" s="89"/>
      <c r="Z104" s="89"/>
      <c r="AA104" s="745"/>
    </row>
    <row r="105" spans="1:27" s="9" customFormat="1" ht="21" x14ac:dyDescent="0.2">
      <c r="A105" s="600"/>
      <c r="B105" s="600"/>
      <c r="C105" s="720"/>
      <c r="D105" s="600"/>
      <c r="E105" s="600"/>
      <c r="F105" s="600"/>
      <c r="G105" s="600"/>
      <c r="H105" s="693" t="s">
        <v>232</v>
      </c>
      <c r="I105" s="693"/>
      <c r="J105" s="226">
        <f>SUM(J101:J104)</f>
        <v>100000</v>
      </c>
      <c r="K105" s="226">
        <f t="shared" ref="K105:U105" si="54">SUM(K101:K104)</f>
        <v>3784</v>
      </c>
      <c r="L105" s="226">
        <f t="shared" si="54"/>
        <v>42765</v>
      </c>
      <c r="M105" s="226">
        <f t="shared" si="54"/>
        <v>2635</v>
      </c>
      <c r="N105" s="226">
        <f t="shared" si="54"/>
        <v>0</v>
      </c>
      <c r="O105" s="226">
        <f t="shared" si="54"/>
        <v>0</v>
      </c>
      <c r="P105" s="226">
        <f t="shared" si="54"/>
        <v>45400</v>
      </c>
      <c r="Q105" s="226">
        <f t="shared" si="54"/>
        <v>31535</v>
      </c>
      <c r="R105" s="226">
        <f t="shared" si="54"/>
        <v>765</v>
      </c>
      <c r="S105" s="226">
        <f t="shared" si="54"/>
        <v>0</v>
      </c>
      <c r="T105" s="226">
        <f t="shared" si="54"/>
        <v>627</v>
      </c>
      <c r="U105" s="226">
        <f t="shared" si="54"/>
        <v>32927</v>
      </c>
      <c r="V105" s="746"/>
      <c r="W105" s="89"/>
      <c r="X105" s="89"/>
      <c r="Y105" s="89"/>
      <c r="Z105" s="89"/>
      <c r="AA105" s="746"/>
    </row>
    <row r="106" spans="1:27" s="9" customFormat="1" ht="21" x14ac:dyDescent="0.2">
      <c r="A106" s="738">
        <v>14</v>
      </c>
      <c r="B106" s="738" t="s">
        <v>1346</v>
      </c>
      <c r="C106" s="741" t="s">
        <v>1347</v>
      </c>
      <c r="D106" s="738">
        <v>230</v>
      </c>
      <c r="E106" s="738">
        <v>5</v>
      </c>
      <c r="F106" s="738" t="s">
        <v>149</v>
      </c>
      <c r="G106" s="738" t="s">
        <v>149</v>
      </c>
      <c r="H106" s="244" t="s">
        <v>1123</v>
      </c>
      <c r="I106" s="244">
        <v>22620</v>
      </c>
      <c r="J106" s="245">
        <v>24396</v>
      </c>
      <c r="K106" s="245">
        <v>1504</v>
      </c>
      <c r="L106" s="245">
        <v>24396</v>
      </c>
      <c r="M106" s="245">
        <v>1504</v>
      </c>
      <c r="N106" s="245">
        <v>0</v>
      </c>
      <c r="O106" s="245">
        <v>0</v>
      </c>
      <c r="P106" s="409">
        <f t="shared" si="30"/>
        <v>25900</v>
      </c>
      <c r="Q106" s="245">
        <f>J106-L106</f>
        <v>0</v>
      </c>
      <c r="R106" s="245">
        <f>K106-M106</f>
        <v>0</v>
      </c>
      <c r="S106" s="245">
        <v>0</v>
      </c>
      <c r="T106" s="245">
        <v>0</v>
      </c>
      <c r="U106" s="409">
        <f t="shared" si="31"/>
        <v>0</v>
      </c>
      <c r="V106" s="744">
        <v>23049</v>
      </c>
      <c r="W106" s="89"/>
      <c r="X106" s="89"/>
      <c r="Y106" s="89"/>
      <c r="Z106" s="89"/>
      <c r="AA106" s="744"/>
    </row>
    <row r="107" spans="1:27" s="9" customFormat="1" ht="21" x14ac:dyDescent="0.2">
      <c r="A107" s="582"/>
      <c r="B107" s="582"/>
      <c r="C107" s="719"/>
      <c r="D107" s="582"/>
      <c r="E107" s="582"/>
      <c r="F107" s="582"/>
      <c r="G107" s="582"/>
      <c r="H107" s="144" t="s">
        <v>1132</v>
      </c>
      <c r="I107" s="144">
        <v>22802</v>
      </c>
      <c r="J107" s="156">
        <v>24769</v>
      </c>
      <c r="K107" s="156">
        <v>1131</v>
      </c>
      <c r="L107" s="156">
        <v>24769</v>
      </c>
      <c r="M107" s="156">
        <v>1131</v>
      </c>
      <c r="N107" s="156">
        <v>0</v>
      </c>
      <c r="O107" s="156">
        <v>0</v>
      </c>
      <c r="P107" s="270">
        <f t="shared" si="30"/>
        <v>25900</v>
      </c>
      <c r="Q107" s="245">
        <f t="shared" ref="Q107:Q108" si="55">J107-L107</f>
        <v>0</v>
      </c>
      <c r="R107" s="245">
        <f t="shared" ref="R107:R108" si="56">K107-M107</f>
        <v>0</v>
      </c>
      <c r="S107" s="156">
        <v>0</v>
      </c>
      <c r="T107" s="156">
        <v>763</v>
      </c>
      <c r="U107" s="270">
        <f t="shared" si="31"/>
        <v>763</v>
      </c>
      <c r="V107" s="745"/>
      <c r="W107" s="89"/>
      <c r="X107" s="89"/>
      <c r="Y107" s="89"/>
      <c r="Z107" s="89"/>
      <c r="AA107" s="745"/>
    </row>
    <row r="108" spans="1:27" s="9" customFormat="1" ht="21" x14ac:dyDescent="0.2">
      <c r="A108" s="582"/>
      <c r="B108" s="582"/>
      <c r="C108" s="719"/>
      <c r="D108" s="582"/>
      <c r="E108" s="582"/>
      <c r="F108" s="582"/>
      <c r="G108" s="582"/>
      <c r="H108" s="144" t="s">
        <v>1133</v>
      </c>
      <c r="I108" s="482">
        <v>22985</v>
      </c>
      <c r="J108" s="156">
        <v>25135</v>
      </c>
      <c r="K108" s="156">
        <v>765</v>
      </c>
      <c r="L108" s="156">
        <v>0</v>
      </c>
      <c r="M108" s="156">
        <v>0</v>
      </c>
      <c r="N108" s="156">
        <v>0</v>
      </c>
      <c r="O108" s="156">
        <v>0</v>
      </c>
      <c r="P108" s="270">
        <f t="shared" si="30"/>
        <v>0</v>
      </c>
      <c r="Q108" s="245">
        <f t="shared" si="55"/>
        <v>25135</v>
      </c>
      <c r="R108" s="245">
        <f t="shared" si="56"/>
        <v>765</v>
      </c>
      <c r="S108" s="156">
        <v>0</v>
      </c>
      <c r="T108" s="156">
        <v>0</v>
      </c>
      <c r="U108" s="270">
        <f t="shared" si="31"/>
        <v>25900</v>
      </c>
      <c r="V108" s="745"/>
      <c r="W108" s="89"/>
      <c r="X108" s="89"/>
      <c r="Y108" s="89"/>
      <c r="Z108" s="89"/>
      <c r="AA108" s="745"/>
    </row>
    <row r="109" spans="1:27" s="9" customFormat="1" ht="21" x14ac:dyDescent="0.2">
      <c r="A109" s="582"/>
      <c r="B109" s="582"/>
      <c r="C109" s="719"/>
      <c r="D109" s="582"/>
      <c r="E109" s="582"/>
      <c r="F109" s="582"/>
      <c r="G109" s="582"/>
      <c r="H109" s="159" t="s">
        <v>1134</v>
      </c>
      <c r="I109" s="336">
        <v>23167</v>
      </c>
      <c r="J109" s="198">
        <v>25700</v>
      </c>
      <c r="K109" s="198">
        <v>384</v>
      </c>
      <c r="L109" s="198">
        <v>0</v>
      </c>
      <c r="M109" s="198">
        <v>0</v>
      </c>
      <c r="N109" s="198">
        <v>0</v>
      </c>
      <c r="O109" s="198">
        <v>0</v>
      </c>
      <c r="P109" s="275">
        <f t="shared" si="30"/>
        <v>0</v>
      </c>
      <c r="Q109" s="198">
        <v>0</v>
      </c>
      <c r="R109" s="198">
        <v>0</v>
      </c>
      <c r="S109" s="198">
        <v>0</v>
      </c>
      <c r="T109" s="198">
        <v>0</v>
      </c>
      <c r="U109" s="275">
        <f t="shared" si="31"/>
        <v>0</v>
      </c>
      <c r="V109" s="745"/>
      <c r="W109" s="89"/>
      <c r="X109" s="89"/>
      <c r="Y109" s="89"/>
      <c r="Z109" s="89"/>
      <c r="AA109" s="745"/>
    </row>
    <row r="110" spans="1:27" s="9" customFormat="1" ht="21" x14ac:dyDescent="0.2">
      <c r="A110" s="620"/>
      <c r="B110" s="620"/>
      <c r="C110" s="742"/>
      <c r="D110" s="620"/>
      <c r="E110" s="620"/>
      <c r="F110" s="620"/>
      <c r="G110" s="620"/>
      <c r="H110" s="693" t="s">
        <v>232</v>
      </c>
      <c r="I110" s="693"/>
      <c r="J110" s="226">
        <f>SUM(J106:J109)</f>
        <v>100000</v>
      </c>
      <c r="K110" s="226">
        <f t="shared" ref="K110:U110" si="57">SUM(K106:K109)</f>
        <v>3784</v>
      </c>
      <c r="L110" s="226">
        <f t="shared" si="57"/>
        <v>49165</v>
      </c>
      <c r="M110" s="226">
        <f t="shared" si="57"/>
        <v>2635</v>
      </c>
      <c r="N110" s="226">
        <f t="shared" si="57"/>
        <v>0</v>
      </c>
      <c r="O110" s="226">
        <f t="shared" si="57"/>
        <v>0</v>
      </c>
      <c r="P110" s="226">
        <f t="shared" si="57"/>
        <v>51800</v>
      </c>
      <c r="Q110" s="226">
        <f t="shared" si="57"/>
        <v>25135</v>
      </c>
      <c r="R110" s="226">
        <f t="shared" si="57"/>
        <v>765</v>
      </c>
      <c r="S110" s="226">
        <f t="shared" si="57"/>
        <v>0</v>
      </c>
      <c r="T110" s="226">
        <f t="shared" si="57"/>
        <v>763</v>
      </c>
      <c r="U110" s="226">
        <f t="shared" si="57"/>
        <v>26663</v>
      </c>
      <c r="V110" s="748"/>
      <c r="W110" s="89"/>
      <c r="X110" s="89"/>
      <c r="Y110" s="89"/>
      <c r="Z110" s="89"/>
      <c r="AA110" s="748"/>
    </row>
    <row r="111" spans="1:27" s="9" customFormat="1" ht="21" x14ac:dyDescent="0.2">
      <c r="A111" s="599">
        <v>15</v>
      </c>
      <c r="B111" s="603" t="s">
        <v>1348</v>
      </c>
      <c r="C111" s="718" t="s">
        <v>1349</v>
      </c>
      <c r="D111" s="599">
        <v>92</v>
      </c>
      <c r="E111" s="599">
        <v>3</v>
      </c>
      <c r="F111" s="599" t="s">
        <v>148</v>
      </c>
      <c r="G111" s="599" t="s">
        <v>149</v>
      </c>
      <c r="H111" s="153" t="s">
        <v>1123</v>
      </c>
      <c r="I111" s="153">
        <v>22710</v>
      </c>
      <c r="J111" s="161">
        <v>24412</v>
      </c>
      <c r="K111" s="161">
        <v>1488</v>
      </c>
      <c r="L111" s="161">
        <v>0</v>
      </c>
      <c r="M111" s="161">
        <v>0</v>
      </c>
      <c r="N111" s="161">
        <v>0</v>
      </c>
      <c r="O111" s="161">
        <v>0</v>
      </c>
      <c r="P111" s="269">
        <f t="shared" si="30"/>
        <v>0</v>
      </c>
      <c r="Q111" s="161">
        <f>J111-L111</f>
        <v>24412</v>
      </c>
      <c r="R111" s="161">
        <f>K111-M111</f>
        <v>1488</v>
      </c>
      <c r="S111" s="161">
        <v>0</v>
      </c>
      <c r="T111" s="161">
        <v>1254.04</v>
      </c>
      <c r="U111" s="269">
        <f t="shared" si="31"/>
        <v>27154.04</v>
      </c>
      <c r="V111" s="747" t="s">
        <v>579</v>
      </c>
      <c r="W111" s="89"/>
      <c r="X111" s="89"/>
      <c r="Y111" s="89"/>
      <c r="Z111" s="89"/>
      <c r="AA111" s="747"/>
    </row>
    <row r="112" spans="1:27" s="9" customFormat="1" ht="21" x14ac:dyDescent="0.2">
      <c r="A112" s="582"/>
      <c r="B112" s="583"/>
      <c r="C112" s="719"/>
      <c r="D112" s="582"/>
      <c r="E112" s="582"/>
      <c r="F112" s="582"/>
      <c r="G112" s="582"/>
      <c r="H112" s="144" t="s">
        <v>1132</v>
      </c>
      <c r="I112" s="144">
        <v>22894</v>
      </c>
      <c r="J112" s="156">
        <v>24757</v>
      </c>
      <c r="K112" s="156">
        <v>1143</v>
      </c>
      <c r="L112" s="156">
        <v>0</v>
      </c>
      <c r="M112" s="156">
        <v>0</v>
      </c>
      <c r="N112" s="156">
        <v>0</v>
      </c>
      <c r="O112" s="156">
        <v>0</v>
      </c>
      <c r="P112" s="270">
        <f t="shared" si="30"/>
        <v>0</v>
      </c>
      <c r="Q112" s="499">
        <f t="shared" ref="Q112:Q113" si="58">J112-L112</f>
        <v>24757</v>
      </c>
      <c r="R112" s="499">
        <f t="shared" ref="R112:R113" si="59">K112-M112</f>
        <v>1143</v>
      </c>
      <c r="S112" s="156">
        <v>0</v>
      </c>
      <c r="T112" s="156">
        <v>335.75</v>
      </c>
      <c r="U112" s="270">
        <f t="shared" si="31"/>
        <v>26235.75</v>
      </c>
      <c r="V112" s="745"/>
      <c r="W112" s="89"/>
      <c r="X112" s="89"/>
      <c r="Y112" s="89"/>
      <c r="Z112" s="89"/>
      <c r="AA112" s="745"/>
    </row>
    <row r="113" spans="1:27" s="9" customFormat="1" ht="21" x14ac:dyDescent="0.2">
      <c r="A113" s="582"/>
      <c r="B113" s="583"/>
      <c r="C113" s="719"/>
      <c r="D113" s="582"/>
      <c r="E113" s="582"/>
      <c r="F113" s="582"/>
      <c r="G113" s="582"/>
      <c r="H113" s="144" t="s">
        <v>1133</v>
      </c>
      <c r="I113" s="497">
        <v>23075</v>
      </c>
      <c r="J113" s="156">
        <v>25144</v>
      </c>
      <c r="K113" s="156">
        <v>756</v>
      </c>
      <c r="L113" s="156">
        <v>0</v>
      </c>
      <c r="M113" s="156">
        <v>0</v>
      </c>
      <c r="N113" s="156">
        <v>0</v>
      </c>
      <c r="O113" s="156">
        <v>0</v>
      </c>
      <c r="P113" s="270">
        <f t="shared" si="30"/>
        <v>0</v>
      </c>
      <c r="Q113" s="499">
        <f t="shared" si="58"/>
        <v>25144</v>
      </c>
      <c r="R113" s="499">
        <f t="shared" si="59"/>
        <v>756</v>
      </c>
      <c r="S113" s="156">
        <v>0</v>
      </c>
      <c r="T113" s="156">
        <v>0</v>
      </c>
      <c r="U113" s="270">
        <f t="shared" si="31"/>
        <v>25900</v>
      </c>
      <c r="V113" s="745"/>
      <c r="W113" s="89"/>
      <c r="X113" s="89"/>
      <c r="Y113" s="89"/>
      <c r="Z113" s="89"/>
      <c r="AA113" s="745"/>
    </row>
    <row r="114" spans="1:27" s="9" customFormat="1" ht="21" x14ac:dyDescent="0.2">
      <c r="A114" s="582"/>
      <c r="B114" s="583"/>
      <c r="C114" s="719"/>
      <c r="D114" s="582"/>
      <c r="E114" s="582"/>
      <c r="F114" s="582"/>
      <c r="G114" s="582"/>
      <c r="H114" s="159" t="s">
        <v>1134</v>
      </c>
      <c r="I114" s="336">
        <v>23259</v>
      </c>
      <c r="J114" s="198">
        <v>25687</v>
      </c>
      <c r="K114" s="198">
        <v>388</v>
      </c>
      <c r="L114" s="198">
        <v>0</v>
      </c>
      <c r="M114" s="198">
        <v>0</v>
      </c>
      <c r="N114" s="198">
        <v>0</v>
      </c>
      <c r="O114" s="198">
        <v>0</v>
      </c>
      <c r="P114" s="275">
        <f t="shared" si="30"/>
        <v>0</v>
      </c>
      <c r="Q114" s="198">
        <v>0</v>
      </c>
      <c r="R114" s="198">
        <v>0</v>
      </c>
      <c r="S114" s="198">
        <v>0</v>
      </c>
      <c r="T114" s="198">
        <v>0</v>
      </c>
      <c r="U114" s="275">
        <f t="shared" si="31"/>
        <v>0</v>
      </c>
      <c r="V114" s="745"/>
      <c r="W114" s="89"/>
      <c r="X114" s="89"/>
      <c r="Y114" s="89"/>
      <c r="Z114" s="89"/>
      <c r="AA114" s="745"/>
    </row>
    <row r="115" spans="1:27" s="9" customFormat="1" ht="21" x14ac:dyDescent="0.2">
      <c r="A115" s="600"/>
      <c r="B115" s="616"/>
      <c r="C115" s="720"/>
      <c r="D115" s="600"/>
      <c r="E115" s="600"/>
      <c r="F115" s="600"/>
      <c r="G115" s="600"/>
      <c r="H115" s="693" t="s">
        <v>232</v>
      </c>
      <c r="I115" s="693"/>
      <c r="J115" s="226">
        <f>SUM(J111:J114)</f>
        <v>100000</v>
      </c>
      <c r="K115" s="226">
        <f t="shared" ref="K115:U115" si="60">SUM(K111:K114)</f>
        <v>3775</v>
      </c>
      <c r="L115" s="226">
        <f t="shared" si="60"/>
        <v>0</v>
      </c>
      <c r="M115" s="226">
        <f t="shared" si="60"/>
        <v>0</v>
      </c>
      <c r="N115" s="226">
        <f t="shared" si="60"/>
        <v>0</v>
      </c>
      <c r="O115" s="226">
        <f t="shared" si="60"/>
        <v>0</v>
      </c>
      <c r="P115" s="226">
        <f t="shared" si="60"/>
        <v>0</v>
      </c>
      <c r="Q115" s="226">
        <f t="shared" si="60"/>
        <v>74313</v>
      </c>
      <c r="R115" s="226">
        <f t="shared" si="60"/>
        <v>3387</v>
      </c>
      <c r="S115" s="226">
        <f t="shared" si="60"/>
        <v>0</v>
      </c>
      <c r="T115" s="226">
        <f t="shared" si="60"/>
        <v>1589.79</v>
      </c>
      <c r="U115" s="226">
        <f t="shared" si="60"/>
        <v>79289.790000000008</v>
      </c>
      <c r="V115" s="746"/>
      <c r="W115" s="89"/>
      <c r="X115" s="89"/>
      <c r="Y115" s="89"/>
      <c r="Z115" s="89"/>
      <c r="AA115" s="746"/>
    </row>
    <row r="116" spans="1:27" s="9" customFormat="1" ht="21" x14ac:dyDescent="0.2">
      <c r="A116" s="599">
        <v>16</v>
      </c>
      <c r="B116" s="603" t="s">
        <v>1350</v>
      </c>
      <c r="C116" s="718" t="s">
        <v>1351</v>
      </c>
      <c r="D116" s="599">
        <v>2</v>
      </c>
      <c r="E116" s="599">
        <v>7</v>
      </c>
      <c r="F116" s="599" t="s">
        <v>148</v>
      </c>
      <c r="G116" s="599" t="s">
        <v>149</v>
      </c>
      <c r="H116" s="153" t="s">
        <v>1123</v>
      </c>
      <c r="I116" s="153">
        <v>22710</v>
      </c>
      <c r="J116" s="161">
        <v>48925</v>
      </c>
      <c r="K116" s="161">
        <v>2975</v>
      </c>
      <c r="L116" s="161">
        <v>48925</v>
      </c>
      <c r="M116" s="161">
        <v>2975</v>
      </c>
      <c r="N116" s="161">
        <v>0</v>
      </c>
      <c r="O116" s="161">
        <v>0</v>
      </c>
      <c r="P116" s="269">
        <f t="shared" si="30"/>
        <v>51900</v>
      </c>
      <c r="Q116" s="161">
        <f>J116-L116</f>
        <v>0</v>
      </c>
      <c r="R116" s="161">
        <f>K116-M116</f>
        <v>0</v>
      </c>
      <c r="S116" s="161">
        <v>0</v>
      </c>
      <c r="T116" s="161">
        <v>0</v>
      </c>
      <c r="U116" s="269">
        <f t="shared" si="31"/>
        <v>0</v>
      </c>
      <c r="V116" s="747">
        <v>23072</v>
      </c>
      <c r="W116" s="89"/>
      <c r="X116" s="89"/>
      <c r="Y116" s="89"/>
      <c r="Z116" s="89"/>
      <c r="AA116" s="747"/>
    </row>
    <row r="117" spans="1:27" s="9" customFormat="1" ht="21" x14ac:dyDescent="0.2">
      <c r="A117" s="582"/>
      <c r="B117" s="583"/>
      <c r="C117" s="719"/>
      <c r="D117" s="582"/>
      <c r="E117" s="582"/>
      <c r="F117" s="582"/>
      <c r="G117" s="582"/>
      <c r="H117" s="144" t="s">
        <v>1132</v>
      </c>
      <c r="I117" s="144">
        <v>22894</v>
      </c>
      <c r="J117" s="156">
        <v>49615</v>
      </c>
      <c r="K117" s="156">
        <v>2285</v>
      </c>
      <c r="L117" s="156">
        <v>49615</v>
      </c>
      <c r="M117" s="156">
        <v>2285</v>
      </c>
      <c r="N117" s="156">
        <v>0</v>
      </c>
      <c r="O117" s="156">
        <v>0</v>
      </c>
      <c r="P117" s="270">
        <f t="shared" si="30"/>
        <v>51900</v>
      </c>
      <c r="Q117" s="499">
        <f t="shared" ref="Q117:Q118" si="61">J117-L117</f>
        <v>0</v>
      </c>
      <c r="R117" s="499">
        <f t="shared" ref="R117:R118" si="62">K117-M117</f>
        <v>0</v>
      </c>
      <c r="S117" s="156">
        <v>0</v>
      </c>
      <c r="T117" s="156">
        <v>0</v>
      </c>
      <c r="U117" s="270">
        <f t="shared" si="31"/>
        <v>0</v>
      </c>
      <c r="V117" s="745"/>
      <c r="W117" s="89"/>
      <c r="X117" s="89"/>
      <c r="Y117" s="89"/>
      <c r="Z117" s="89"/>
      <c r="AA117" s="745"/>
    </row>
    <row r="118" spans="1:27" s="9" customFormat="1" ht="21" x14ac:dyDescent="0.2">
      <c r="A118" s="582"/>
      <c r="B118" s="583"/>
      <c r="C118" s="719"/>
      <c r="D118" s="582"/>
      <c r="E118" s="582"/>
      <c r="F118" s="582"/>
      <c r="G118" s="582"/>
      <c r="H118" s="144" t="s">
        <v>1133</v>
      </c>
      <c r="I118" s="497">
        <v>23075</v>
      </c>
      <c r="J118" s="156">
        <v>50391</v>
      </c>
      <c r="K118" s="156">
        <v>1509</v>
      </c>
      <c r="L118" s="156">
        <v>50391</v>
      </c>
      <c r="M118" s="156">
        <v>1509</v>
      </c>
      <c r="N118" s="156">
        <v>0</v>
      </c>
      <c r="O118" s="156">
        <v>0</v>
      </c>
      <c r="P118" s="270">
        <f t="shared" si="30"/>
        <v>51900</v>
      </c>
      <c r="Q118" s="499">
        <f t="shared" si="61"/>
        <v>0</v>
      </c>
      <c r="R118" s="499">
        <f t="shared" si="62"/>
        <v>0</v>
      </c>
      <c r="S118" s="156">
        <v>0</v>
      </c>
      <c r="T118" s="156">
        <v>0</v>
      </c>
      <c r="U118" s="270">
        <f t="shared" si="31"/>
        <v>0</v>
      </c>
      <c r="V118" s="745"/>
      <c r="W118" s="89"/>
      <c r="X118" s="89"/>
      <c r="Y118" s="89"/>
      <c r="Z118" s="89"/>
      <c r="AA118" s="745"/>
    </row>
    <row r="119" spans="1:27" s="9" customFormat="1" ht="21" x14ac:dyDescent="0.2">
      <c r="A119" s="582"/>
      <c r="B119" s="583"/>
      <c r="C119" s="719"/>
      <c r="D119" s="582"/>
      <c r="E119" s="582"/>
      <c r="F119" s="582"/>
      <c r="G119" s="582"/>
      <c r="H119" s="159" t="s">
        <v>1134</v>
      </c>
      <c r="I119" s="336">
        <v>23259</v>
      </c>
      <c r="J119" s="198">
        <v>51069</v>
      </c>
      <c r="K119" s="198">
        <v>26</v>
      </c>
      <c r="L119" s="198">
        <v>0</v>
      </c>
      <c r="M119" s="198">
        <v>0</v>
      </c>
      <c r="N119" s="198">
        <v>0</v>
      </c>
      <c r="O119" s="198">
        <v>0</v>
      </c>
      <c r="P119" s="275">
        <f t="shared" si="30"/>
        <v>0</v>
      </c>
      <c r="Q119" s="198">
        <v>0</v>
      </c>
      <c r="R119" s="198">
        <v>0</v>
      </c>
      <c r="S119" s="198">
        <v>0</v>
      </c>
      <c r="T119" s="198">
        <v>0</v>
      </c>
      <c r="U119" s="275">
        <f t="shared" si="31"/>
        <v>0</v>
      </c>
      <c r="V119" s="745"/>
      <c r="W119" s="89"/>
      <c r="X119" s="89"/>
      <c r="Y119" s="89"/>
      <c r="Z119" s="89"/>
      <c r="AA119" s="745"/>
    </row>
    <row r="120" spans="1:27" s="9" customFormat="1" ht="21" x14ac:dyDescent="0.2">
      <c r="A120" s="600"/>
      <c r="B120" s="616"/>
      <c r="C120" s="720"/>
      <c r="D120" s="600"/>
      <c r="E120" s="600"/>
      <c r="F120" s="600"/>
      <c r="G120" s="600"/>
      <c r="H120" s="693" t="s">
        <v>232</v>
      </c>
      <c r="I120" s="693"/>
      <c r="J120" s="226">
        <f>SUM(J116:J119)</f>
        <v>200000</v>
      </c>
      <c r="K120" s="226">
        <f t="shared" ref="K120:U120" si="63">SUM(K116:K119)</f>
        <v>6795</v>
      </c>
      <c r="L120" s="226">
        <f t="shared" si="63"/>
        <v>148931</v>
      </c>
      <c r="M120" s="226">
        <f t="shared" si="63"/>
        <v>6769</v>
      </c>
      <c r="N120" s="226">
        <f t="shared" si="63"/>
        <v>0</v>
      </c>
      <c r="O120" s="226">
        <f t="shared" si="63"/>
        <v>0</v>
      </c>
      <c r="P120" s="226">
        <f t="shared" si="63"/>
        <v>155700</v>
      </c>
      <c r="Q120" s="226">
        <f t="shared" si="63"/>
        <v>0</v>
      </c>
      <c r="R120" s="226">
        <f t="shared" si="63"/>
        <v>0</v>
      </c>
      <c r="S120" s="226">
        <f t="shared" si="63"/>
        <v>0</v>
      </c>
      <c r="T120" s="226">
        <f t="shared" si="63"/>
        <v>0</v>
      </c>
      <c r="U120" s="226">
        <f t="shared" si="63"/>
        <v>0</v>
      </c>
      <c r="V120" s="746"/>
      <c r="W120" s="89"/>
      <c r="X120" s="89"/>
      <c r="Y120" s="89"/>
      <c r="Z120" s="89"/>
      <c r="AA120" s="746"/>
    </row>
    <row r="121" spans="1:27" s="12" customFormat="1" ht="23.25" x14ac:dyDescent="0.2">
      <c r="A121" s="578" t="s">
        <v>1352</v>
      </c>
      <c r="B121" s="578"/>
      <c r="C121" s="578"/>
      <c r="D121" s="578"/>
      <c r="E121" s="578"/>
      <c r="F121" s="578"/>
      <c r="G121" s="578"/>
      <c r="H121" s="578"/>
      <c r="I121" s="578"/>
      <c r="J121" s="107">
        <f>J45+J50+J55+J60+J65+J70+J75+J80+J85+J90+J95+J100+J105+J110+J115+J120</f>
        <v>2775860</v>
      </c>
      <c r="K121" s="107">
        <f t="shared" ref="K121:U121" si="64">K45+K50+K55+K60+K65+K70+K75+K80+K85+K90+K95+K100+K105+K110+K115+K120</f>
        <v>102874</v>
      </c>
      <c r="L121" s="107">
        <f t="shared" si="64"/>
        <v>1105706.92</v>
      </c>
      <c r="M121" s="107">
        <f t="shared" si="64"/>
        <v>62283</v>
      </c>
      <c r="N121" s="107">
        <f t="shared" si="64"/>
        <v>1987.2199999999998</v>
      </c>
      <c r="O121" s="107">
        <f t="shared" si="64"/>
        <v>155.1</v>
      </c>
      <c r="P121" s="107">
        <f t="shared" si="64"/>
        <v>1170132.24</v>
      </c>
      <c r="Q121" s="107">
        <f t="shared" si="64"/>
        <v>1011530.08</v>
      </c>
      <c r="R121" s="107">
        <f t="shared" si="64"/>
        <v>32160</v>
      </c>
      <c r="S121" s="107">
        <f t="shared" si="64"/>
        <v>0</v>
      </c>
      <c r="T121" s="107">
        <f t="shared" si="64"/>
        <v>20464.480000000003</v>
      </c>
      <c r="U121" s="107">
        <f t="shared" si="64"/>
        <v>1064154.56</v>
      </c>
      <c r="V121" s="132"/>
      <c r="W121" s="108"/>
      <c r="X121" s="108"/>
      <c r="Y121" s="108"/>
      <c r="Z121" s="108"/>
      <c r="AA121" s="132"/>
    </row>
    <row r="122" spans="1:27" s="9" customFormat="1" ht="21" x14ac:dyDescent="0.2">
      <c r="A122" s="738">
        <v>1</v>
      </c>
      <c r="B122" s="738" t="s">
        <v>957</v>
      </c>
      <c r="C122" s="741" t="s">
        <v>1519</v>
      </c>
      <c r="D122" s="738">
        <v>168</v>
      </c>
      <c r="E122" s="738">
        <v>8</v>
      </c>
      <c r="F122" s="738" t="s">
        <v>1031</v>
      </c>
      <c r="G122" s="738" t="s">
        <v>149</v>
      </c>
      <c r="H122" s="244" t="s">
        <v>1123</v>
      </c>
      <c r="I122" s="244">
        <v>22873</v>
      </c>
      <c r="J122" s="245">
        <v>48925</v>
      </c>
      <c r="K122" s="245">
        <v>2975</v>
      </c>
      <c r="L122" s="245">
        <v>48925</v>
      </c>
      <c r="M122" s="245">
        <v>2975</v>
      </c>
      <c r="N122" s="245">
        <v>0</v>
      </c>
      <c r="O122" s="245">
        <v>0</v>
      </c>
      <c r="P122" s="409">
        <f t="shared" si="30"/>
        <v>51900</v>
      </c>
      <c r="Q122" s="245">
        <f t="shared" ref="Q122:R123" si="65">J122-L122</f>
        <v>0</v>
      </c>
      <c r="R122" s="245">
        <f t="shared" si="65"/>
        <v>0</v>
      </c>
      <c r="S122" s="245">
        <v>0</v>
      </c>
      <c r="T122" s="245">
        <v>0</v>
      </c>
      <c r="U122" s="409">
        <f t="shared" si="31"/>
        <v>0</v>
      </c>
      <c r="V122" s="744">
        <v>23070</v>
      </c>
      <c r="W122" s="89"/>
      <c r="X122" s="89"/>
      <c r="Y122" s="89"/>
      <c r="Z122" s="89"/>
      <c r="AA122" s="744"/>
    </row>
    <row r="123" spans="1:27" s="9" customFormat="1" ht="21" x14ac:dyDescent="0.2">
      <c r="A123" s="582"/>
      <c r="B123" s="582"/>
      <c r="C123" s="719"/>
      <c r="D123" s="582"/>
      <c r="E123" s="582"/>
      <c r="F123" s="582"/>
      <c r="G123" s="582"/>
      <c r="H123" s="144" t="s">
        <v>1132</v>
      </c>
      <c r="I123" s="493">
        <v>23057</v>
      </c>
      <c r="J123" s="156">
        <v>49928</v>
      </c>
      <c r="K123" s="156">
        <v>1972</v>
      </c>
      <c r="L123" s="156">
        <v>49928</v>
      </c>
      <c r="M123" s="156">
        <v>1972</v>
      </c>
      <c r="N123" s="156">
        <v>0</v>
      </c>
      <c r="O123" s="156">
        <v>0</v>
      </c>
      <c r="P123" s="270">
        <f t="shared" si="30"/>
        <v>51900</v>
      </c>
      <c r="Q123" s="245">
        <f t="shared" si="65"/>
        <v>0</v>
      </c>
      <c r="R123" s="245">
        <f t="shared" si="65"/>
        <v>0</v>
      </c>
      <c r="S123" s="156">
        <v>0</v>
      </c>
      <c r="T123" s="156">
        <v>0</v>
      </c>
      <c r="U123" s="270">
        <f t="shared" si="31"/>
        <v>0</v>
      </c>
      <c r="V123" s="745"/>
      <c r="W123" s="89"/>
      <c r="X123" s="89"/>
      <c r="Y123" s="89"/>
      <c r="Z123" s="89"/>
      <c r="AA123" s="745"/>
    </row>
    <row r="124" spans="1:27" s="9" customFormat="1" ht="21" x14ac:dyDescent="0.2">
      <c r="A124" s="582"/>
      <c r="B124" s="582"/>
      <c r="C124" s="719"/>
      <c r="D124" s="582"/>
      <c r="E124" s="582"/>
      <c r="F124" s="582"/>
      <c r="G124" s="582"/>
      <c r="H124" s="144" t="s">
        <v>1133</v>
      </c>
      <c r="I124" s="335">
        <v>23238</v>
      </c>
      <c r="J124" s="156">
        <v>51849</v>
      </c>
      <c r="K124" s="156">
        <v>51</v>
      </c>
      <c r="L124" s="156">
        <v>49</v>
      </c>
      <c r="M124" s="156">
        <v>51</v>
      </c>
      <c r="N124" s="156">
        <v>0</v>
      </c>
      <c r="O124" s="156">
        <v>0</v>
      </c>
      <c r="P124" s="270">
        <f t="shared" si="30"/>
        <v>100</v>
      </c>
      <c r="Q124" s="156">
        <v>0</v>
      </c>
      <c r="R124" s="156">
        <v>0</v>
      </c>
      <c r="S124" s="156">
        <v>0</v>
      </c>
      <c r="T124" s="156">
        <v>0</v>
      </c>
      <c r="U124" s="270">
        <f t="shared" si="31"/>
        <v>0</v>
      </c>
      <c r="V124" s="745"/>
      <c r="W124" s="89"/>
      <c r="X124" s="89"/>
      <c r="Y124" s="89"/>
      <c r="Z124" s="89"/>
      <c r="AA124" s="745"/>
    </row>
    <row r="125" spans="1:27" s="9" customFormat="1" ht="21" x14ac:dyDescent="0.2">
      <c r="A125" s="582"/>
      <c r="B125" s="582"/>
      <c r="C125" s="719"/>
      <c r="D125" s="582"/>
      <c r="E125" s="582"/>
      <c r="F125" s="582"/>
      <c r="G125" s="582"/>
      <c r="H125" s="159" t="s">
        <v>1134</v>
      </c>
      <c r="I125" s="336">
        <v>23422</v>
      </c>
      <c r="J125" s="198">
        <v>49298</v>
      </c>
      <c r="K125" s="198">
        <v>25</v>
      </c>
      <c r="L125" s="198">
        <v>0</v>
      </c>
      <c r="M125" s="198">
        <v>0</v>
      </c>
      <c r="N125" s="198">
        <v>0</v>
      </c>
      <c r="O125" s="198">
        <v>0</v>
      </c>
      <c r="P125" s="275">
        <f t="shared" si="30"/>
        <v>0</v>
      </c>
      <c r="Q125" s="198">
        <v>0</v>
      </c>
      <c r="R125" s="198">
        <v>0</v>
      </c>
      <c r="S125" s="198">
        <v>0</v>
      </c>
      <c r="T125" s="198">
        <v>0</v>
      </c>
      <c r="U125" s="275">
        <f t="shared" si="31"/>
        <v>0</v>
      </c>
      <c r="V125" s="745"/>
      <c r="W125" s="89"/>
      <c r="X125" s="89"/>
      <c r="Y125" s="89"/>
      <c r="Z125" s="89"/>
      <c r="AA125" s="745"/>
    </row>
    <row r="126" spans="1:27" s="9" customFormat="1" ht="21" x14ac:dyDescent="0.2">
      <c r="A126" s="620"/>
      <c r="B126" s="620"/>
      <c r="C126" s="742"/>
      <c r="D126" s="620"/>
      <c r="E126" s="620"/>
      <c r="F126" s="620"/>
      <c r="G126" s="620"/>
      <c r="H126" s="740" t="s">
        <v>232</v>
      </c>
      <c r="I126" s="740"/>
      <c r="J126" s="227">
        <f>SUM(J122:J125)</f>
        <v>200000</v>
      </c>
      <c r="K126" s="227">
        <f t="shared" ref="K126:U126" si="66">SUM(K122:K125)</f>
        <v>5023</v>
      </c>
      <c r="L126" s="227">
        <f t="shared" si="66"/>
        <v>98902</v>
      </c>
      <c r="M126" s="227">
        <f t="shared" si="66"/>
        <v>4998</v>
      </c>
      <c r="N126" s="227">
        <f t="shared" si="66"/>
        <v>0</v>
      </c>
      <c r="O126" s="227">
        <f t="shared" si="66"/>
        <v>0</v>
      </c>
      <c r="P126" s="227">
        <f t="shared" si="66"/>
        <v>103900</v>
      </c>
      <c r="Q126" s="227">
        <f t="shared" si="66"/>
        <v>0</v>
      </c>
      <c r="R126" s="227">
        <f t="shared" si="66"/>
        <v>0</v>
      </c>
      <c r="S126" s="227">
        <f t="shared" si="66"/>
        <v>0</v>
      </c>
      <c r="T126" s="227">
        <f t="shared" si="66"/>
        <v>0</v>
      </c>
      <c r="U126" s="227">
        <f t="shared" si="66"/>
        <v>0</v>
      </c>
      <c r="V126" s="748"/>
      <c r="W126" s="89"/>
      <c r="X126" s="89"/>
      <c r="Y126" s="89"/>
      <c r="Z126" s="89"/>
      <c r="AA126" s="748"/>
    </row>
    <row r="127" spans="1:27" s="9" customFormat="1" ht="21" x14ac:dyDescent="0.2">
      <c r="A127" s="599">
        <v>2</v>
      </c>
      <c r="B127" s="599" t="s">
        <v>1520</v>
      </c>
      <c r="C127" s="718" t="s">
        <v>1521</v>
      </c>
      <c r="D127" s="599">
        <v>206</v>
      </c>
      <c r="E127" s="599">
        <v>1</v>
      </c>
      <c r="F127" s="599" t="s">
        <v>1031</v>
      </c>
      <c r="G127" s="599" t="s">
        <v>149</v>
      </c>
      <c r="H127" s="153" t="s">
        <v>1123</v>
      </c>
      <c r="I127" s="153">
        <v>22904</v>
      </c>
      <c r="J127" s="161">
        <v>48875</v>
      </c>
      <c r="K127" s="161">
        <v>3025</v>
      </c>
      <c r="L127" s="161">
        <v>48875</v>
      </c>
      <c r="M127" s="161">
        <v>3025</v>
      </c>
      <c r="N127" s="161">
        <v>0</v>
      </c>
      <c r="O127" s="161">
        <v>0</v>
      </c>
      <c r="P127" s="269">
        <f t="shared" si="30"/>
        <v>51900</v>
      </c>
      <c r="Q127" s="161">
        <f>J127-L127</f>
        <v>0</v>
      </c>
      <c r="R127" s="161">
        <f>K127-M127</f>
        <v>0</v>
      </c>
      <c r="S127" s="161">
        <v>0</v>
      </c>
      <c r="T127" s="161">
        <v>1808</v>
      </c>
      <c r="U127" s="269">
        <f t="shared" si="31"/>
        <v>1808</v>
      </c>
      <c r="V127" s="681">
        <v>23083</v>
      </c>
      <c r="W127" s="89"/>
      <c r="X127" s="89"/>
      <c r="Y127" s="89"/>
      <c r="Z127" s="89"/>
      <c r="AA127" s="681"/>
    </row>
    <row r="128" spans="1:27" s="9" customFormat="1" ht="21" x14ac:dyDescent="0.2">
      <c r="A128" s="582"/>
      <c r="B128" s="582"/>
      <c r="C128" s="719"/>
      <c r="D128" s="582"/>
      <c r="E128" s="582"/>
      <c r="F128" s="582"/>
      <c r="G128" s="582"/>
      <c r="H128" s="144" t="s">
        <v>1132</v>
      </c>
      <c r="I128" s="497">
        <v>23085</v>
      </c>
      <c r="J128" s="156">
        <v>49652</v>
      </c>
      <c r="K128" s="156">
        <v>2248</v>
      </c>
      <c r="L128" s="156">
        <v>0</v>
      </c>
      <c r="M128" s="156">
        <v>0</v>
      </c>
      <c r="N128" s="156">
        <v>0</v>
      </c>
      <c r="O128" s="156">
        <v>0</v>
      </c>
      <c r="P128" s="270">
        <f t="shared" si="30"/>
        <v>0</v>
      </c>
      <c r="Q128" s="499">
        <f>J128-L128</f>
        <v>49652</v>
      </c>
      <c r="R128" s="499">
        <f>K128-M128</f>
        <v>2248</v>
      </c>
      <c r="S128" s="156">
        <v>0</v>
      </c>
      <c r="T128" s="156">
        <v>0</v>
      </c>
      <c r="U128" s="270">
        <f t="shared" si="31"/>
        <v>51900</v>
      </c>
      <c r="V128" s="682"/>
      <c r="W128" s="89"/>
      <c r="X128" s="89"/>
      <c r="Y128" s="89"/>
      <c r="Z128" s="89"/>
      <c r="AA128" s="682"/>
    </row>
    <row r="129" spans="1:27" s="9" customFormat="1" ht="21" x14ac:dyDescent="0.2">
      <c r="A129" s="582"/>
      <c r="B129" s="582"/>
      <c r="C129" s="719"/>
      <c r="D129" s="582"/>
      <c r="E129" s="582"/>
      <c r="F129" s="582"/>
      <c r="G129" s="582"/>
      <c r="H129" s="144" t="s">
        <v>1133</v>
      </c>
      <c r="I129" s="335">
        <v>23269</v>
      </c>
      <c r="J129" s="156">
        <v>50365</v>
      </c>
      <c r="K129" s="156">
        <v>1535</v>
      </c>
      <c r="L129" s="156">
        <v>0</v>
      </c>
      <c r="M129" s="156">
        <v>0</v>
      </c>
      <c r="N129" s="156">
        <v>0</v>
      </c>
      <c r="O129" s="156">
        <v>0</v>
      </c>
      <c r="P129" s="270">
        <f t="shared" ref="P129:P185" si="67">L129+M129+N129+O129</f>
        <v>0</v>
      </c>
      <c r="Q129" s="156">
        <v>0</v>
      </c>
      <c r="R129" s="156">
        <v>0</v>
      </c>
      <c r="S129" s="156">
        <v>0</v>
      </c>
      <c r="T129" s="156">
        <v>0</v>
      </c>
      <c r="U129" s="270">
        <f t="shared" ref="U129:U185" si="68">Q129+R129+S129+T129</f>
        <v>0</v>
      </c>
      <c r="V129" s="682"/>
      <c r="W129" s="89"/>
      <c r="X129" s="89"/>
      <c r="Y129" s="89"/>
      <c r="Z129" s="89"/>
      <c r="AA129" s="682"/>
    </row>
    <row r="130" spans="1:27" s="9" customFormat="1" ht="21" x14ac:dyDescent="0.2">
      <c r="A130" s="582"/>
      <c r="B130" s="582"/>
      <c r="C130" s="719"/>
      <c r="D130" s="582"/>
      <c r="E130" s="582"/>
      <c r="F130" s="582"/>
      <c r="G130" s="582"/>
      <c r="H130" s="159" t="s">
        <v>1134</v>
      </c>
      <c r="I130" s="336">
        <v>23451</v>
      </c>
      <c r="J130" s="198">
        <v>51108</v>
      </c>
      <c r="K130" s="198">
        <v>760</v>
      </c>
      <c r="L130" s="198">
        <v>0</v>
      </c>
      <c r="M130" s="198">
        <v>0</v>
      </c>
      <c r="N130" s="198">
        <v>0</v>
      </c>
      <c r="O130" s="198">
        <v>0</v>
      </c>
      <c r="P130" s="275">
        <f t="shared" si="67"/>
        <v>0</v>
      </c>
      <c r="Q130" s="198">
        <v>0</v>
      </c>
      <c r="R130" s="198">
        <v>0</v>
      </c>
      <c r="S130" s="198">
        <v>0</v>
      </c>
      <c r="T130" s="198">
        <v>0</v>
      </c>
      <c r="U130" s="275">
        <f t="shared" si="68"/>
        <v>0</v>
      </c>
      <c r="V130" s="682"/>
      <c r="W130" s="89"/>
      <c r="X130" s="89"/>
      <c r="Y130" s="89"/>
      <c r="Z130" s="89"/>
      <c r="AA130" s="682"/>
    </row>
    <row r="131" spans="1:27" s="9" customFormat="1" ht="21" x14ac:dyDescent="0.2">
      <c r="A131" s="600"/>
      <c r="B131" s="600"/>
      <c r="C131" s="720"/>
      <c r="D131" s="600"/>
      <c r="E131" s="600"/>
      <c r="F131" s="600"/>
      <c r="G131" s="600"/>
      <c r="H131" s="693" t="s">
        <v>232</v>
      </c>
      <c r="I131" s="693"/>
      <c r="J131" s="226">
        <f>SUM(J127:J130)</f>
        <v>200000</v>
      </c>
      <c r="K131" s="226">
        <f t="shared" ref="K131:U131" si="69">SUM(K127:K130)</f>
        <v>7568</v>
      </c>
      <c r="L131" s="226">
        <f t="shared" si="69"/>
        <v>48875</v>
      </c>
      <c r="M131" s="226">
        <f t="shared" si="69"/>
        <v>3025</v>
      </c>
      <c r="N131" s="226">
        <f t="shared" si="69"/>
        <v>0</v>
      </c>
      <c r="O131" s="226">
        <f t="shared" si="69"/>
        <v>0</v>
      </c>
      <c r="P131" s="226">
        <f t="shared" si="69"/>
        <v>51900</v>
      </c>
      <c r="Q131" s="226">
        <f t="shared" si="69"/>
        <v>49652</v>
      </c>
      <c r="R131" s="226">
        <f t="shared" si="69"/>
        <v>2248</v>
      </c>
      <c r="S131" s="226">
        <f t="shared" si="69"/>
        <v>0</v>
      </c>
      <c r="T131" s="226">
        <f t="shared" si="69"/>
        <v>1808</v>
      </c>
      <c r="U131" s="226">
        <f t="shared" si="69"/>
        <v>53708</v>
      </c>
      <c r="V131" s="683"/>
      <c r="W131" s="89"/>
      <c r="X131" s="89"/>
      <c r="Y131" s="89"/>
      <c r="Z131" s="89"/>
      <c r="AA131" s="683"/>
    </row>
    <row r="132" spans="1:27" s="9" customFormat="1" ht="21" x14ac:dyDescent="0.2">
      <c r="A132" s="738">
        <v>3</v>
      </c>
      <c r="B132" s="737" t="s">
        <v>1522</v>
      </c>
      <c r="C132" s="739" t="s">
        <v>1523</v>
      </c>
      <c r="D132" s="738">
        <v>63</v>
      </c>
      <c r="E132" s="738">
        <v>1</v>
      </c>
      <c r="F132" s="738" t="s">
        <v>1031</v>
      </c>
      <c r="G132" s="738" t="s">
        <v>149</v>
      </c>
      <c r="H132" s="244" t="s">
        <v>1123</v>
      </c>
      <c r="I132" s="244">
        <v>22904</v>
      </c>
      <c r="J132" s="245">
        <v>48875</v>
      </c>
      <c r="K132" s="245">
        <v>3025</v>
      </c>
      <c r="L132" s="245">
        <v>48875</v>
      </c>
      <c r="M132" s="245">
        <v>3025</v>
      </c>
      <c r="N132" s="245">
        <v>0</v>
      </c>
      <c r="O132" s="245">
        <v>0</v>
      </c>
      <c r="P132" s="409">
        <f t="shared" si="67"/>
        <v>51900</v>
      </c>
      <c r="Q132" s="245">
        <f>J132-L132</f>
        <v>0</v>
      </c>
      <c r="R132" s="245">
        <f>K132-M132</f>
        <v>0</v>
      </c>
      <c r="S132" s="245">
        <v>0</v>
      </c>
      <c r="T132" s="245">
        <v>0</v>
      </c>
      <c r="U132" s="409">
        <f t="shared" si="68"/>
        <v>0</v>
      </c>
      <c r="V132" s="744">
        <v>23083</v>
      </c>
      <c r="W132" s="89"/>
      <c r="X132" s="89"/>
      <c r="Y132" s="89"/>
      <c r="Z132" s="89"/>
      <c r="AA132" s="744"/>
    </row>
    <row r="133" spans="1:27" s="9" customFormat="1" ht="19.5" customHeight="1" x14ac:dyDescent="0.2">
      <c r="A133" s="582"/>
      <c r="B133" s="583"/>
      <c r="C133" s="584"/>
      <c r="D133" s="582"/>
      <c r="E133" s="582"/>
      <c r="F133" s="582"/>
      <c r="G133" s="582"/>
      <c r="H133" s="144" t="s">
        <v>1132</v>
      </c>
      <c r="I133" s="497">
        <v>23085</v>
      </c>
      <c r="J133" s="156">
        <v>49652</v>
      </c>
      <c r="K133" s="156">
        <v>2248</v>
      </c>
      <c r="L133" s="156">
        <v>49652</v>
      </c>
      <c r="M133" s="156">
        <v>2248</v>
      </c>
      <c r="N133" s="156">
        <v>0</v>
      </c>
      <c r="O133" s="156">
        <v>0</v>
      </c>
      <c r="P133" s="270">
        <f t="shared" si="67"/>
        <v>51900</v>
      </c>
      <c r="Q133" s="245">
        <f>J133-L133</f>
        <v>0</v>
      </c>
      <c r="R133" s="245">
        <f>K133-M133</f>
        <v>0</v>
      </c>
      <c r="S133" s="156">
        <v>0</v>
      </c>
      <c r="T133" s="156">
        <v>0</v>
      </c>
      <c r="U133" s="270">
        <f t="shared" si="68"/>
        <v>0</v>
      </c>
      <c r="V133" s="745"/>
      <c r="W133" s="89"/>
      <c r="X133" s="89"/>
      <c r="Y133" s="89"/>
      <c r="Z133" s="89"/>
      <c r="AA133" s="745"/>
    </row>
    <row r="134" spans="1:27" s="9" customFormat="1" ht="21" x14ac:dyDescent="0.2">
      <c r="A134" s="582"/>
      <c r="B134" s="583"/>
      <c r="C134" s="584"/>
      <c r="D134" s="582"/>
      <c r="E134" s="582"/>
      <c r="F134" s="582"/>
      <c r="G134" s="582"/>
      <c r="H134" s="144" t="s">
        <v>1133</v>
      </c>
      <c r="I134" s="335">
        <v>23269</v>
      </c>
      <c r="J134" s="156">
        <v>50365</v>
      </c>
      <c r="K134" s="156">
        <v>1535</v>
      </c>
      <c r="L134" s="156">
        <v>0</v>
      </c>
      <c r="M134" s="156">
        <v>0</v>
      </c>
      <c r="N134" s="156">
        <v>0</v>
      </c>
      <c r="O134" s="156">
        <v>0</v>
      </c>
      <c r="P134" s="270">
        <f t="shared" si="67"/>
        <v>0</v>
      </c>
      <c r="Q134" s="156">
        <v>0</v>
      </c>
      <c r="R134" s="156">
        <v>0</v>
      </c>
      <c r="S134" s="156">
        <v>0</v>
      </c>
      <c r="T134" s="156">
        <v>0</v>
      </c>
      <c r="U134" s="270">
        <f t="shared" si="68"/>
        <v>0</v>
      </c>
      <c r="V134" s="745"/>
      <c r="W134" s="89"/>
      <c r="X134" s="89"/>
      <c r="Y134" s="89"/>
      <c r="Z134" s="89"/>
      <c r="AA134" s="745"/>
    </row>
    <row r="135" spans="1:27" s="9" customFormat="1" ht="21" x14ac:dyDescent="0.2">
      <c r="A135" s="582"/>
      <c r="B135" s="583"/>
      <c r="C135" s="584"/>
      <c r="D135" s="582"/>
      <c r="E135" s="582"/>
      <c r="F135" s="582"/>
      <c r="G135" s="582"/>
      <c r="H135" s="159" t="s">
        <v>1134</v>
      </c>
      <c r="I135" s="336">
        <v>23451</v>
      </c>
      <c r="J135" s="198">
        <v>51108</v>
      </c>
      <c r="K135" s="198">
        <v>760</v>
      </c>
      <c r="L135" s="198">
        <v>0</v>
      </c>
      <c r="M135" s="198">
        <v>0</v>
      </c>
      <c r="N135" s="198">
        <v>0</v>
      </c>
      <c r="O135" s="198">
        <v>0</v>
      </c>
      <c r="P135" s="275">
        <f t="shared" si="67"/>
        <v>0</v>
      </c>
      <c r="Q135" s="198">
        <v>0</v>
      </c>
      <c r="R135" s="198">
        <v>0</v>
      </c>
      <c r="S135" s="198">
        <v>0</v>
      </c>
      <c r="T135" s="198">
        <v>0</v>
      </c>
      <c r="U135" s="275">
        <f t="shared" si="68"/>
        <v>0</v>
      </c>
      <c r="V135" s="745"/>
      <c r="W135" s="89"/>
      <c r="X135" s="89"/>
      <c r="Y135" s="89"/>
      <c r="Z135" s="89"/>
      <c r="AA135" s="745"/>
    </row>
    <row r="136" spans="1:27" s="9" customFormat="1" ht="21" x14ac:dyDescent="0.2">
      <c r="A136" s="620"/>
      <c r="B136" s="627"/>
      <c r="C136" s="626"/>
      <c r="D136" s="620"/>
      <c r="E136" s="620"/>
      <c r="F136" s="620"/>
      <c r="G136" s="620"/>
      <c r="H136" s="693" t="s">
        <v>232</v>
      </c>
      <c r="I136" s="693"/>
      <c r="J136" s="226">
        <f>SUM(J132:J135)</f>
        <v>200000</v>
      </c>
      <c r="K136" s="226">
        <f t="shared" ref="K136:U136" si="70">SUM(K132:K135)</f>
        <v>7568</v>
      </c>
      <c r="L136" s="226">
        <f t="shared" si="70"/>
        <v>98527</v>
      </c>
      <c r="M136" s="226">
        <f t="shared" si="70"/>
        <v>5273</v>
      </c>
      <c r="N136" s="226">
        <f t="shared" si="70"/>
        <v>0</v>
      </c>
      <c r="O136" s="226">
        <f t="shared" si="70"/>
        <v>0</v>
      </c>
      <c r="P136" s="226">
        <f t="shared" si="70"/>
        <v>103800</v>
      </c>
      <c r="Q136" s="226">
        <f t="shared" si="70"/>
        <v>0</v>
      </c>
      <c r="R136" s="226">
        <f t="shared" si="70"/>
        <v>0</v>
      </c>
      <c r="S136" s="226">
        <v>0</v>
      </c>
      <c r="T136" s="226">
        <f t="shared" si="70"/>
        <v>0</v>
      </c>
      <c r="U136" s="226">
        <f t="shared" si="70"/>
        <v>0</v>
      </c>
      <c r="V136" s="748"/>
      <c r="W136" s="89"/>
      <c r="X136" s="89"/>
      <c r="Y136" s="89"/>
      <c r="Z136" s="89"/>
      <c r="AA136" s="748"/>
    </row>
    <row r="137" spans="1:27" s="9" customFormat="1" ht="21" x14ac:dyDescent="0.2">
      <c r="A137" s="599">
        <v>4</v>
      </c>
      <c r="B137" s="603" t="s">
        <v>1524</v>
      </c>
      <c r="C137" s="601" t="s">
        <v>1525</v>
      </c>
      <c r="D137" s="599">
        <v>150</v>
      </c>
      <c r="E137" s="599">
        <v>8</v>
      </c>
      <c r="F137" s="599" t="s">
        <v>1336</v>
      </c>
      <c r="G137" s="599" t="s">
        <v>149</v>
      </c>
      <c r="H137" s="153" t="s">
        <v>1123</v>
      </c>
      <c r="I137" s="153">
        <v>22904</v>
      </c>
      <c r="J137" s="161">
        <v>48875</v>
      </c>
      <c r="K137" s="161">
        <v>3025</v>
      </c>
      <c r="L137" s="161">
        <v>9975</v>
      </c>
      <c r="M137" s="161">
        <v>3025</v>
      </c>
      <c r="N137" s="161">
        <v>0</v>
      </c>
      <c r="O137" s="161">
        <v>0</v>
      </c>
      <c r="P137" s="269">
        <f t="shared" si="67"/>
        <v>13000</v>
      </c>
      <c r="Q137" s="161">
        <f>J137-L137</f>
        <v>38900</v>
      </c>
      <c r="R137" s="161">
        <f>K137-M137</f>
        <v>0</v>
      </c>
      <c r="S137" s="161">
        <v>0</v>
      </c>
      <c r="T137" s="161">
        <v>447.62</v>
      </c>
      <c r="U137" s="269">
        <f t="shared" si="68"/>
        <v>39347.620000000003</v>
      </c>
      <c r="V137" s="747">
        <v>242065</v>
      </c>
      <c r="W137" s="89"/>
      <c r="X137" s="89"/>
      <c r="Y137" s="89"/>
      <c r="Z137" s="89"/>
      <c r="AA137" s="747"/>
    </row>
    <row r="138" spans="1:27" s="9" customFormat="1" ht="21" x14ac:dyDescent="0.2">
      <c r="A138" s="582"/>
      <c r="B138" s="583"/>
      <c r="C138" s="584"/>
      <c r="D138" s="582"/>
      <c r="E138" s="582"/>
      <c r="F138" s="582"/>
      <c r="G138" s="582"/>
      <c r="H138" s="144" t="s">
        <v>1132</v>
      </c>
      <c r="I138" s="497">
        <v>23085</v>
      </c>
      <c r="J138" s="156">
        <v>49652</v>
      </c>
      <c r="K138" s="156">
        <v>2248</v>
      </c>
      <c r="L138" s="156">
        <v>0</v>
      </c>
      <c r="M138" s="156">
        <v>0</v>
      </c>
      <c r="N138" s="156">
        <v>0</v>
      </c>
      <c r="O138" s="156">
        <v>0</v>
      </c>
      <c r="P138" s="270">
        <f t="shared" si="67"/>
        <v>0</v>
      </c>
      <c r="Q138" s="499">
        <f>J138-L138</f>
        <v>49652</v>
      </c>
      <c r="R138" s="499">
        <f>K138-M138</f>
        <v>2248</v>
      </c>
      <c r="S138" s="156">
        <v>0</v>
      </c>
      <c r="T138" s="156">
        <v>0</v>
      </c>
      <c r="U138" s="270">
        <f t="shared" si="68"/>
        <v>51900</v>
      </c>
      <c r="V138" s="745"/>
      <c r="W138" s="89"/>
      <c r="X138" s="89"/>
      <c r="Y138" s="89"/>
      <c r="Z138" s="89"/>
      <c r="AA138" s="745"/>
    </row>
    <row r="139" spans="1:27" s="9" customFormat="1" ht="21" x14ac:dyDescent="0.2">
      <c r="A139" s="582"/>
      <c r="B139" s="583"/>
      <c r="C139" s="584"/>
      <c r="D139" s="582"/>
      <c r="E139" s="582"/>
      <c r="F139" s="582"/>
      <c r="G139" s="582"/>
      <c r="H139" s="144" t="s">
        <v>1133</v>
      </c>
      <c r="I139" s="335">
        <v>23269</v>
      </c>
      <c r="J139" s="156">
        <v>50365</v>
      </c>
      <c r="K139" s="156">
        <v>1535</v>
      </c>
      <c r="L139" s="156">
        <v>0</v>
      </c>
      <c r="M139" s="156">
        <v>0</v>
      </c>
      <c r="N139" s="156">
        <v>0</v>
      </c>
      <c r="O139" s="156">
        <v>0</v>
      </c>
      <c r="P139" s="270">
        <f t="shared" si="67"/>
        <v>0</v>
      </c>
      <c r="Q139" s="156">
        <v>0</v>
      </c>
      <c r="R139" s="156">
        <v>0</v>
      </c>
      <c r="S139" s="156">
        <v>0</v>
      </c>
      <c r="T139" s="156">
        <v>0</v>
      </c>
      <c r="U139" s="270">
        <f t="shared" si="68"/>
        <v>0</v>
      </c>
      <c r="V139" s="745"/>
      <c r="W139" s="89"/>
      <c r="X139" s="89"/>
      <c r="Y139" s="89"/>
      <c r="Z139" s="89"/>
      <c r="AA139" s="745"/>
    </row>
    <row r="140" spans="1:27" s="9" customFormat="1" ht="21" x14ac:dyDescent="0.2">
      <c r="A140" s="582"/>
      <c r="B140" s="583"/>
      <c r="C140" s="584"/>
      <c r="D140" s="582"/>
      <c r="E140" s="582"/>
      <c r="F140" s="582"/>
      <c r="G140" s="582"/>
      <c r="H140" s="159" t="s">
        <v>1134</v>
      </c>
      <c r="I140" s="336">
        <v>23451</v>
      </c>
      <c r="J140" s="198">
        <v>51108</v>
      </c>
      <c r="K140" s="198">
        <v>760</v>
      </c>
      <c r="L140" s="198">
        <v>0</v>
      </c>
      <c r="M140" s="198">
        <v>0</v>
      </c>
      <c r="N140" s="198">
        <v>0</v>
      </c>
      <c r="O140" s="198">
        <v>0</v>
      </c>
      <c r="P140" s="275">
        <f t="shared" si="67"/>
        <v>0</v>
      </c>
      <c r="Q140" s="198">
        <v>0</v>
      </c>
      <c r="R140" s="198">
        <v>0</v>
      </c>
      <c r="S140" s="198">
        <v>0</v>
      </c>
      <c r="T140" s="198">
        <v>0</v>
      </c>
      <c r="U140" s="275">
        <f t="shared" si="68"/>
        <v>0</v>
      </c>
      <c r="V140" s="745"/>
      <c r="W140" s="89"/>
      <c r="X140" s="89"/>
      <c r="Y140" s="89"/>
      <c r="Z140" s="89"/>
      <c r="AA140" s="745"/>
    </row>
    <row r="141" spans="1:27" s="9" customFormat="1" ht="21" x14ac:dyDescent="0.2">
      <c r="A141" s="600"/>
      <c r="B141" s="616"/>
      <c r="C141" s="602"/>
      <c r="D141" s="600"/>
      <c r="E141" s="600"/>
      <c r="F141" s="600"/>
      <c r="G141" s="600"/>
      <c r="H141" s="693" t="s">
        <v>232</v>
      </c>
      <c r="I141" s="693"/>
      <c r="J141" s="226">
        <f>SUM(J137:J140)</f>
        <v>200000</v>
      </c>
      <c r="K141" s="226">
        <f t="shared" ref="K141:U141" si="71">SUM(K137:K140)</f>
        <v>7568</v>
      </c>
      <c r="L141" s="226">
        <f t="shared" si="71"/>
        <v>9975</v>
      </c>
      <c r="M141" s="226">
        <f t="shared" si="71"/>
        <v>3025</v>
      </c>
      <c r="N141" s="226">
        <f t="shared" si="71"/>
        <v>0</v>
      </c>
      <c r="O141" s="226">
        <f t="shared" si="71"/>
        <v>0</v>
      </c>
      <c r="P141" s="226">
        <f t="shared" si="71"/>
        <v>13000</v>
      </c>
      <c r="Q141" s="226">
        <f t="shared" si="71"/>
        <v>88552</v>
      </c>
      <c r="R141" s="226">
        <f t="shared" si="71"/>
        <v>2248</v>
      </c>
      <c r="S141" s="226">
        <f t="shared" si="71"/>
        <v>0</v>
      </c>
      <c r="T141" s="226">
        <f t="shared" si="71"/>
        <v>447.62</v>
      </c>
      <c r="U141" s="226">
        <f t="shared" si="71"/>
        <v>91247.62</v>
      </c>
      <c r="V141" s="746"/>
      <c r="W141" s="89"/>
      <c r="X141" s="89"/>
      <c r="Y141" s="89"/>
      <c r="Z141" s="89"/>
      <c r="AA141" s="746"/>
    </row>
    <row r="142" spans="1:27" s="9" customFormat="1" ht="21" x14ac:dyDescent="0.2">
      <c r="A142" s="738">
        <v>5</v>
      </c>
      <c r="B142" s="738" t="s">
        <v>1526</v>
      </c>
      <c r="C142" s="741" t="s">
        <v>1527</v>
      </c>
      <c r="D142" s="738">
        <v>132</v>
      </c>
      <c r="E142" s="738">
        <v>9</v>
      </c>
      <c r="F142" s="738" t="s">
        <v>1336</v>
      </c>
      <c r="G142" s="738" t="s">
        <v>149</v>
      </c>
      <c r="H142" s="244" t="s">
        <v>1123</v>
      </c>
      <c r="I142" s="244">
        <v>22904</v>
      </c>
      <c r="J142" s="245">
        <v>48875</v>
      </c>
      <c r="K142" s="245">
        <v>3025</v>
      </c>
      <c r="L142" s="245">
        <v>48875</v>
      </c>
      <c r="M142" s="245">
        <v>3025</v>
      </c>
      <c r="N142" s="245">
        <v>0</v>
      </c>
      <c r="O142" s="245">
        <v>0</v>
      </c>
      <c r="P142" s="409">
        <f t="shared" si="67"/>
        <v>51900</v>
      </c>
      <c r="Q142" s="245">
        <f>J142-L142</f>
        <v>0</v>
      </c>
      <c r="R142" s="245">
        <f>K142-M142</f>
        <v>0</v>
      </c>
      <c r="S142" s="245">
        <v>0</v>
      </c>
      <c r="T142" s="245">
        <v>0</v>
      </c>
      <c r="U142" s="409">
        <f t="shared" si="68"/>
        <v>0</v>
      </c>
      <c r="V142" s="744">
        <v>23082</v>
      </c>
      <c r="W142" s="89"/>
      <c r="X142" s="89"/>
      <c r="Y142" s="89"/>
      <c r="Z142" s="89"/>
      <c r="AA142" s="744"/>
    </row>
    <row r="143" spans="1:27" s="9" customFormat="1" ht="21" x14ac:dyDescent="0.2">
      <c r="A143" s="582"/>
      <c r="B143" s="582"/>
      <c r="C143" s="719"/>
      <c r="D143" s="582"/>
      <c r="E143" s="582"/>
      <c r="F143" s="582"/>
      <c r="G143" s="582"/>
      <c r="H143" s="144" t="s">
        <v>1132</v>
      </c>
      <c r="I143" s="497">
        <v>23085</v>
      </c>
      <c r="J143" s="156">
        <v>49652</v>
      </c>
      <c r="K143" s="156">
        <v>2248</v>
      </c>
      <c r="L143" s="156">
        <v>39920</v>
      </c>
      <c r="M143" s="156">
        <v>1600</v>
      </c>
      <c r="N143" s="156">
        <v>0</v>
      </c>
      <c r="O143" s="156">
        <v>0</v>
      </c>
      <c r="P143" s="270">
        <f t="shared" si="67"/>
        <v>41520</v>
      </c>
      <c r="Q143" s="245">
        <f>J143-L143</f>
        <v>9732</v>
      </c>
      <c r="R143" s="245">
        <f>K143-M143</f>
        <v>648</v>
      </c>
      <c r="S143" s="156">
        <v>0</v>
      </c>
      <c r="T143" s="156">
        <v>0</v>
      </c>
      <c r="U143" s="270">
        <f t="shared" si="68"/>
        <v>10380</v>
      </c>
      <c r="V143" s="745"/>
      <c r="W143" s="89"/>
      <c r="X143" s="89"/>
      <c r="Y143" s="89"/>
      <c r="Z143" s="89"/>
      <c r="AA143" s="745"/>
    </row>
    <row r="144" spans="1:27" s="9" customFormat="1" ht="21" x14ac:dyDescent="0.2">
      <c r="A144" s="582"/>
      <c r="B144" s="582"/>
      <c r="C144" s="719"/>
      <c r="D144" s="582"/>
      <c r="E144" s="582"/>
      <c r="F144" s="582"/>
      <c r="G144" s="582"/>
      <c r="H144" s="144" t="s">
        <v>1133</v>
      </c>
      <c r="I144" s="335">
        <v>23269</v>
      </c>
      <c r="J144" s="156">
        <v>50365</v>
      </c>
      <c r="K144" s="156">
        <v>1535</v>
      </c>
      <c r="L144" s="156">
        <v>0</v>
      </c>
      <c r="M144" s="156">
        <v>0</v>
      </c>
      <c r="N144" s="156">
        <v>0</v>
      </c>
      <c r="O144" s="156">
        <v>0</v>
      </c>
      <c r="P144" s="270">
        <f t="shared" si="67"/>
        <v>0</v>
      </c>
      <c r="Q144" s="156">
        <v>0</v>
      </c>
      <c r="R144" s="156">
        <v>0</v>
      </c>
      <c r="S144" s="156">
        <v>0</v>
      </c>
      <c r="T144" s="156">
        <v>0</v>
      </c>
      <c r="U144" s="270">
        <f t="shared" si="68"/>
        <v>0</v>
      </c>
      <c r="V144" s="745"/>
      <c r="W144" s="89"/>
      <c r="X144" s="89"/>
      <c r="Y144" s="89"/>
      <c r="Z144" s="89"/>
      <c r="AA144" s="745"/>
    </row>
    <row r="145" spans="1:27" s="9" customFormat="1" ht="21" x14ac:dyDescent="0.2">
      <c r="A145" s="582"/>
      <c r="B145" s="582"/>
      <c r="C145" s="719"/>
      <c r="D145" s="582"/>
      <c r="E145" s="582"/>
      <c r="F145" s="582"/>
      <c r="G145" s="582"/>
      <c r="H145" s="159" t="s">
        <v>1134</v>
      </c>
      <c r="I145" s="336">
        <v>23451</v>
      </c>
      <c r="J145" s="198">
        <v>51108</v>
      </c>
      <c r="K145" s="198">
        <v>760</v>
      </c>
      <c r="L145" s="198">
        <v>0</v>
      </c>
      <c r="M145" s="198">
        <v>0</v>
      </c>
      <c r="N145" s="198">
        <v>0</v>
      </c>
      <c r="O145" s="198">
        <v>0</v>
      </c>
      <c r="P145" s="275">
        <f t="shared" si="67"/>
        <v>0</v>
      </c>
      <c r="Q145" s="198">
        <v>0</v>
      </c>
      <c r="R145" s="198">
        <v>0</v>
      </c>
      <c r="S145" s="198">
        <v>0</v>
      </c>
      <c r="T145" s="198">
        <v>0</v>
      </c>
      <c r="U145" s="275">
        <f t="shared" si="68"/>
        <v>0</v>
      </c>
      <c r="V145" s="745"/>
      <c r="W145" s="89"/>
      <c r="X145" s="89"/>
      <c r="Y145" s="89"/>
      <c r="Z145" s="89"/>
      <c r="AA145" s="745"/>
    </row>
    <row r="146" spans="1:27" s="9" customFormat="1" ht="21" x14ac:dyDescent="0.2">
      <c r="A146" s="620"/>
      <c r="B146" s="620"/>
      <c r="C146" s="742"/>
      <c r="D146" s="620"/>
      <c r="E146" s="620"/>
      <c r="F146" s="620"/>
      <c r="G146" s="620"/>
      <c r="H146" s="693" t="s">
        <v>232</v>
      </c>
      <c r="I146" s="693"/>
      <c r="J146" s="226">
        <f>SUM(J142:J145)</f>
        <v>200000</v>
      </c>
      <c r="K146" s="226">
        <f t="shared" ref="K146:U146" si="72">SUM(K142:K145)</f>
        <v>7568</v>
      </c>
      <c r="L146" s="226">
        <f t="shared" si="72"/>
        <v>88795</v>
      </c>
      <c r="M146" s="226">
        <f t="shared" si="72"/>
        <v>4625</v>
      </c>
      <c r="N146" s="226">
        <f t="shared" si="72"/>
        <v>0</v>
      </c>
      <c r="O146" s="226">
        <f t="shared" si="72"/>
        <v>0</v>
      </c>
      <c r="P146" s="226">
        <f t="shared" si="72"/>
        <v>93420</v>
      </c>
      <c r="Q146" s="226">
        <f t="shared" si="72"/>
        <v>9732</v>
      </c>
      <c r="R146" s="226">
        <f t="shared" si="72"/>
        <v>648</v>
      </c>
      <c r="S146" s="226">
        <f t="shared" si="72"/>
        <v>0</v>
      </c>
      <c r="T146" s="226">
        <f t="shared" si="72"/>
        <v>0</v>
      </c>
      <c r="U146" s="226">
        <f t="shared" si="72"/>
        <v>10380</v>
      </c>
      <c r="V146" s="748"/>
      <c r="W146" s="89"/>
      <c r="X146" s="89"/>
      <c r="Y146" s="89"/>
      <c r="Z146" s="89"/>
      <c r="AA146" s="748"/>
    </row>
    <row r="147" spans="1:27" s="9" customFormat="1" ht="21" x14ac:dyDescent="0.2">
      <c r="A147" s="599">
        <v>6</v>
      </c>
      <c r="B147" s="599" t="s">
        <v>1528</v>
      </c>
      <c r="C147" s="718" t="s">
        <v>1529</v>
      </c>
      <c r="D147" s="599">
        <v>8</v>
      </c>
      <c r="E147" s="599">
        <v>13</v>
      </c>
      <c r="F147" s="599" t="s">
        <v>1336</v>
      </c>
      <c r="G147" s="599" t="s">
        <v>149</v>
      </c>
      <c r="H147" s="153" t="s">
        <v>1123</v>
      </c>
      <c r="I147" s="153">
        <v>22904</v>
      </c>
      <c r="J147" s="161">
        <v>48875</v>
      </c>
      <c r="K147" s="161">
        <v>3025</v>
      </c>
      <c r="L147" s="161">
        <v>48875</v>
      </c>
      <c r="M147" s="161">
        <v>3025</v>
      </c>
      <c r="N147" s="161">
        <v>0</v>
      </c>
      <c r="O147" s="161">
        <v>0</v>
      </c>
      <c r="P147" s="269">
        <f t="shared" si="67"/>
        <v>51900</v>
      </c>
      <c r="Q147" s="161">
        <f>J147-L147</f>
        <v>0</v>
      </c>
      <c r="R147" s="161">
        <f>K147-M147</f>
        <v>0</v>
      </c>
      <c r="S147" s="161">
        <v>0</v>
      </c>
      <c r="T147" s="161">
        <v>0</v>
      </c>
      <c r="U147" s="269">
        <f t="shared" si="68"/>
        <v>0</v>
      </c>
      <c r="V147" s="747">
        <v>23083</v>
      </c>
      <c r="W147" s="89"/>
      <c r="X147" s="89"/>
      <c r="Y147" s="89"/>
      <c r="Z147" s="89"/>
      <c r="AA147" s="747"/>
    </row>
    <row r="148" spans="1:27" s="9" customFormat="1" ht="21" x14ac:dyDescent="0.2">
      <c r="A148" s="582"/>
      <c r="B148" s="582"/>
      <c r="C148" s="719"/>
      <c r="D148" s="582"/>
      <c r="E148" s="582"/>
      <c r="F148" s="582"/>
      <c r="G148" s="582"/>
      <c r="H148" s="144" t="s">
        <v>1132</v>
      </c>
      <c r="I148" s="497">
        <v>23085</v>
      </c>
      <c r="J148" s="156">
        <v>49652</v>
      </c>
      <c r="K148" s="156">
        <v>2248</v>
      </c>
      <c r="L148" s="156">
        <v>14132</v>
      </c>
      <c r="M148" s="156">
        <v>2248</v>
      </c>
      <c r="N148" s="156">
        <v>0</v>
      </c>
      <c r="O148" s="156">
        <v>0</v>
      </c>
      <c r="P148" s="270">
        <f t="shared" si="67"/>
        <v>16380</v>
      </c>
      <c r="Q148" s="499">
        <f>J148-L148</f>
        <v>35520</v>
      </c>
      <c r="R148" s="499">
        <f>K148-M148</f>
        <v>0</v>
      </c>
      <c r="S148" s="156">
        <v>0</v>
      </c>
      <c r="T148" s="156">
        <v>0</v>
      </c>
      <c r="U148" s="270">
        <f t="shared" si="68"/>
        <v>35520</v>
      </c>
      <c r="V148" s="745"/>
      <c r="W148" s="89"/>
      <c r="X148" s="89"/>
      <c r="Y148" s="89"/>
      <c r="Z148" s="89"/>
      <c r="AA148" s="745"/>
    </row>
    <row r="149" spans="1:27" s="9" customFormat="1" ht="21" x14ac:dyDescent="0.2">
      <c r="A149" s="582"/>
      <c r="B149" s="582"/>
      <c r="C149" s="719"/>
      <c r="D149" s="582"/>
      <c r="E149" s="582"/>
      <c r="F149" s="582"/>
      <c r="G149" s="582"/>
      <c r="H149" s="144" t="s">
        <v>1133</v>
      </c>
      <c r="I149" s="335">
        <v>23269</v>
      </c>
      <c r="J149" s="156">
        <v>50365</v>
      </c>
      <c r="K149" s="156">
        <v>1535</v>
      </c>
      <c r="L149" s="156">
        <v>0</v>
      </c>
      <c r="M149" s="156">
        <v>0</v>
      </c>
      <c r="N149" s="156">
        <v>0</v>
      </c>
      <c r="O149" s="156">
        <v>0</v>
      </c>
      <c r="P149" s="270">
        <f t="shared" si="67"/>
        <v>0</v>
      </c>
      <c r="Q149" s="156">
        <v>0</v>
      </c>
      <c r="R149" s="156">
        <v>0</v>
      </c>
      <c r="S149" s="156">
        <v>0</v>
      </c>
      <c r="T149" s="156">
        <v>0</v>
      </c>
      <c r="U149" s="270">
        <f t="shared" si="68"/>
        <v>0</v>
      </c>
      <c r="V149" s="745"/>
      <c r="W149" s="89"/>
      <c r="X149" s="89"/>
      <c r="Y149" s="89"/>
      <c r="Z149" s="89"/>
      <c r="AA149" s="745"/>
    </row>
    <row r="150" spans="1:27" s="9" customFormat="1" ht="21" x14ac:dyDescent="0.2">
      <c r="A150" s="582"/>
      <c r="B150" s="582"/>
      <c r="C150" s="719"/>
      <c r="D150" s="582"/>
      <c r="E150" s="582"/>
      <c r="F150" s="582"/>
      <c r="G150" s="582"/>
      <c r="H150" s="159" t="s">
        <v>1134</v>
      </c>
      <c r="I150" s="336">
        <v>23451</v>
      </c>
      <c r="J150" s="198">
        <v>51108</v>
      </c>
      <c r="K150" s="198">
        <v>760</v>
      </c>
      <c r="L150" s="198">
        <v>0</v>
      </c>
      <c r="M150" s="198">
        <v>0</v>
      </c>
      <c r="N150" s="198">
        <v>0</v>
      </c>
      <c r="O150" s="198">
        <v>0</v>
      </c>
      <c r="P150" s="275">
        <f t="shared" si="67"/>
        <v>0</v>
      </c>
      <c r="Q150" s="198">
        <v>0</v>
      </c>
      <c r="R150" s="198">
        <v>0</v>
      </c>
      <c r="S150" s="198">
        <v>0</v>
      </c>
      <c r="T150" s="198">
        <v>0</v>
      </c>
      <c r="U150" s="275">
        <f t="shared" si="68"/>
        <v>0</v>
      </c>
      <c r="V150" s="745"/>
      <c r="W150" s="89"/>
      <c r="X150" s="89"/>
      <c r="Y150" s="89"/>
      <c r="Z150" s="89"/>
      <c r="AA150" s="745"/>
    </row>
    <row r="151" spans="1:27" s="9" customFormat="1" ht="21" x14ac:dyDescent="0.2">
      <c r="A151" s="600"/>
      <c r="B151" s="600"/>
      <c r="C151" s="720"/>
      <c r="D151" s="600"/>
      <c r="E151" s="600"/>
      <c r="F151" s="600"/>
      <c r="G151" s="600"/>
      <c r="H151" s="693" t="s">
        <v>232</v>
      </c>
      <c r="I151" s="693"/>
      <c r="J151" s="226">
        <f>SUM(J147:J150)</f>
        <v>200000</v>
      </c>
      <c r="K151" s="226">
        <f t="shared" ref="K151:U151" si="73">SUM(K147:K150)</f>
        <v>7568</v>
      </c>
      <c r="L151" s="226">
        <f t="shared" si="73"/>
        <v>63007</v>
      </c>
      <c r="M151" s="226">
        <f t="shared" si="73"/>
        <v>5273</v>
      </c>
      <c r="N151" s="226">
        <f t="shared" si="73"/>
        <v>0</v>
      </c>
      <c r="O151" s="226">
        <f t="shared" si="73"/>
        <v>0</v>
      </c>
      <c r="P151" s="226">
        <f t="shared" si="73"/>
        <v>68280</v>
      </c>
      <c r="Q151" s="226">
        <f t="shared" si="73"/>
        <v>35520</v>
      </c>
      <c r="R151" s="226">
        <f t="shared" si="73"/>
        <v>0</v>
      </c>
      <c r="S151" s="226">
        <f t="shared" si="73"/>
        <v>0</v>
      </c>
      <c r="T151" s="226">
        <f t="shared" si="73"/>
        <v>0</v>
      </c>
      <c r="U151" s="226">
        <f t="shared" si="73"/>
        <v>35520</v>
      </c>
      <c r="V151" s="746"/>
      <c r="W151" s="89"/>
      <c r="X151" s="89"/>
      <c r="Y151" s="89"/>
      <c r="Z151" s="89"/>
      <c r="AA151" s="746"/>
    </row>
    <row r="152" spans="1:27" s="9" customFormat="1" ht="21" x14ac:dyDescent="0.2">
      <c r="A152" s="738">
        <v>7</v>
      </c>
      <c r="B152" s="738" t="s">
        <v>1530</v>
      </c>
      <c r="C152" s="741" t="s">
        <v>1531</v>
      </c>
      <c r="D152" s="738">
        <v>19</v>
      </c>
      <c r="E152" s="738">
        <v>14</v>
      </c>
      <c r="F152" s="738" t="s">
        <v>1336</v>
      </c>
      <c r="G152" s="738" t="s">
        <v>149</v>
      </c>
      <c r="H152" s="244" t="s">
        <v>1123</v>
      </c>
      <c r="I152" s="244">
        <v>22924</v>
      </c>
      <c r="J152" s="245">
        <v>36944</v>
      </c>
      <c r="K152" s="245">
        <v>2256</v>
      </c>
      <c r="L152" s="245">
        <v>36944</v>
      </c>
      <c r="M152" s="245">
        <v>2256</v>
      </c>
      <c r="N152" s="245">
        <v>0</v>
      </c>
      <c r="O152" s="245">
        <v>0</v>
      </c>
      <c r="P152" s="409">
        <f t="shared" si="67"/>
        <v>39200</v>
      </c>
      <c r="Q152" s="245">
        <f>J152-L152</f>
        <v>0</v>
      </c>
      <c r="R152" s="245">
        <f>K152-M152</f>
        <v>0</v>
      </c>
      <c r="S152" s="245">
        <v>0</v>
      </c>
      <c r="T152" s="245">
        <v>0</v>
      </c>
      <c r="U152" s="409">
        <f t="shared" si="68"/>
        <v>0</v>
      </c>
      <c r="V152" s="749">
        <v>0</v>
      </c>
      <c r="W152" s="89"/>
      <c r="X152" s="89"/>
      <c r="Y152" s="89"/>
      <c r="Z152" s="89"/>
      <c r="AA152" s="749"/>
    </row>
    <row r="153" spans="1:27" s="9" customFormat="1" ht="21" x14ac:dyDescent="0.2">
      <c r="A153" s="582"/>
      <c r="B153" s="582"/>
      <c r="C153" s="719"/>
      <c r="D153" s="582"/>
      <c r="E153" s="582"/>
      <c r="F153" s="582"/>
      <c r="G153" s="582"/>
      <c r="H153" s="144" t="s">
        <v>1132</v>
      </c>
      <c r="I153" s="335">
        <v>23106</v>
      </c>
      <c r="J153" s="156">
        <v>37509</v>
      </c>
      <c r="K153" s="156">
        <v>1691</v>
      </c>
      <c r="L153" s="156">
        <v>0</v>
      </c>
      <c r="M153" s="156">
        <v>0</v>
      </c>
      <c r="N153" s="156">
        <v>0</v>
      </c>
      <c r="O153" s="156">
        <v>0</v>
      </c>
      <c r="P153" s="270">
        <f t="shared" si="67"/>
        <v>0</v>
      </c>
      <c r="Q153" s="156">
        <v>0</v>
      </c>
      <c r="R153" s="156">
        <v>0</v>
      </c>
      <c r="S153" s="156">
        <v>0</v>
      </c>
      <c r="T153" s="156">
        <v>0</v>
      </c>
      <c r="U153" s="270">
        <f t="shared" si="68"/>
        <v>0</v>
      </c>
      <c r="V153" s="682"/>
      <c r="W153" s="89"/>
      <c r="X153" s="89"/>
      <c r="Y153" s="89"/>
      <c r="Z153" s="89"/>
      <c r="AA153" s="682"/>
    </row>
    <row r="154" spans="1:27" s="9" customFormat="1" ht="21" x14ac:dyDescent="0.2">
      <c r="A154" s="582"/>
      <c r="B154" s="582"/>
      <c r="C154" s="719"/>
      <c r="D154" s="582"/>
      <c r="E154" s="582"/>
      <c r="F154" s="582"/>
      <c r="G154" s="582"/>
      <c r="H154" s="144" t="s">
        <v>1133</v>
      </c>
      <c r="I154" s="335">
        <v>23289</v>
      </c>
      <c r="J154" s="156">
        <v>38064</v>
      </c>
      <c r="K154" s="156">
        <v>1136</v>
      </c>
      <c r="L154" s="156">
        <v>0</v>
      </c>
      <c r="M154" s="156">
        <v>0</v>
      </c>
      <c r="N154" s="156">
        <v>0</v>
      </c>
      <c r="O154" s="156">
        <v>0</v>
      </c>
      <c r="P154" s="270">
        <f t="shared" si="67"/>
        <v>0</v>
      </c>
      <c r="Q154" s="156">
        <v>0</v>
      </c>
      <c r="R154" s="156">
        <v>0</v>
      </c>
      <c r="S154" s="156">
        <v>0</v>
      </c>
      <c r="T154" s="156">
        <v>0</v>
      </c>
      <c r="U154" s="270">
        <f t="shared" si="68"/>
        <v>0</v>
      </c>
      <c r="V154" s="682"/>
      <c r="W154" s="89"/>
      <c r="X154" s="89"/>
      <c r="Y154" s="89"/>
      <c r="Z154" s="89"/>
      <c r="AA154" s="682"/>
    </row>
    <row r="155" spans="1:27" s="9" customFormat="1" ht="21" x14ac:dyDescent="0.2">
      <c r="A155" s="582"/>
      <c r="B155" s="582"/>
      <c r="C155" s="719"/>
      <c r="D155" s="582"/>
      <c r="E155" s="582"/>
      <c r="F155" s="582"/>
      <c r="G155" s="582"/>
      <c r="H155" s="159" t="s">
        <v>1134</v>
      </c>
      <c r="I155" s="336">
        <v>23472</v>
      </c>
      <c r="J155" s="198">
        <v>37483</v>
      </c>
      <c r="K155" s="198">
        <v>561</v>
      </c>
      <c r="L155" s="198">
        <v>0</v>
      </c>
      <c r="M155" s="198">
        <v>0</v>
      </c>
      <c r="N155" s="198">
        <v>0</v>
      </c>
      <c r="O155" s="198">
        <v>0</v>
      </c>
      <c r="P155" s="275">
        <f t="shared" si="67"/>
        <v>0</v>
      </c>
      <c r="Q155" s="198">
        <v>0</v>
      </c>
      <c r="R155" s="198">
        <v>0</v>
      </c>
      <c r="S155" s="198">
        <v>0</v>
      </c>
      <c r="T155" s="198">
        <v>0</v>
      </c>
      <c r="U155" s="275">
        <f t="shared" si="68"/>
        <v>0</v>
      </c>
      <c r="V155" s="682"/>
      <c r="W155" s="89"/>
      <c r="X155" s="89"/>
      <c r="Y155" s="89"/>
      <c r="Z155" s="89"/>
      <c r="AA155" s="682"/>
    </row>
    <row r="156" spans="1:27" s="9" customFormat="1" ht="21" x14ac:dyDescent="0.2">
      <c r="A156" s="620"/>
      <c r="B156" s="620"/>
      <c r="C156" s="742"/>
      <c r="D156" s="620"/>
      <c r="E156" s="620"/>
      <c r="F156" s="620"/>
      <c r="G156" s="620"/>
      <c r="H156" s="693" t="s">
        <v>232</v>
      </c>
      <c r="I156" s="693"/>
      <c r="J156" s="226">
        <f>SUM(J152:J155)</f>
        <v>150000</v>
      </c>
      <c r="K156" s="226">
        <f t="shared" ref="K156:U156" si="74">SUM(K152:K155)</f>
        <v>5644</v>
      </c>
      <c r="L156" s="226">
        <f t="shared" si="74"/>
        <v>36944</v>
      </c>
      <c r="M156" s="226">
        <f t="shared" si="74"/>
        <v>2256</v>
      </c>
      <c r="N156" s="226">
        <f t="shared" si="74"/>
        <v>0</v>
      </c>
      <c r="O156" s="226">
        <f t="shared" si="74"/>
        <v>0</v>
      </c>
      <c r="P156" s="226">
        <f t="shared" si="74"/>
        <v>39200</v>
      </c>
      <c r="Q156" s="226">
        <f t="shared" si="74"/>
        <v>0</v>
      </c>
      <c r="R156" s="226">
        <f t="shared" si="74"/>
        <v>0</v>
      </c>
      <c r="S156" s="226">
        <f t="shared" si="74"/>
        <v>0</v>
      </c>
      <c r="T156" s="226">
        <f t="shared" si="74"/>
        <v>0</v>
      </c>
      <c r="U156" s="226">
        <f t="shared" si="74"/>
        <v>0</v>
      </c>
      <c r="V156" s="750"/>
      <c r="W156" s="89"/>
      <c r="X156" s="89"/>
      <c r="Y156" s="89"/>
      <c r="Z156" s="89"/>
      <c r="AA156" s="750"/>
    </row>
    <row r="157" spans="1:27" s="9" customFormat="1" ht="21" x14ac:dyDescent="0.2">
      <c r="A157" s="599">
        <v>8</v>
      </c>
      <c r="B157" s="599" t="s">
        <v>748</v>
      </c>
      <c r="C157" s="718" t="s">
        <v>1532</v>
      </c>
      <c r="D157" s="599">
        <v>203</v>
      </c>
      <c r="E157" s="599">
        <v>4</v>
      </c>
      <c r="F157" s="599" t="s">
        <v>1336</v>
      </c>
      <c r="G157" s="599" t="s">
        <v>149</v>
      </c>
      <c r="H157" s="153" t="s">
        <v>1123</v>
      </c>
      <c r="I157" s="153">
        <v>22924</v>
      </c>
      <c r="J157" s="161">
        <v>36944</v>
      </c>
      <c r="K157" s="161">
        <v>2256</v>
      </c>
      <c r="L157" s="161">
        <v>36944</v>
      </c>
      <c r="M157" s="161">
        <v>2256</v>
      </c>
      <c r="N157" s="161">
        <v>0</v>
      </c>
      <c r="O157" s="161">
        <v>0</v>
      </c>
      <c r="P157" s="269">
        <f t="shared" si="67"/>
        <v>39200</v>
      </c>
      <c r="Q157" s="161">
        <f>J157-L157</f>
        <v>0</v>
      </c>
      <c r="R157" s="161">
        <f>K157-M157</f>
        <v>0</v>
      </c>
      <c r="S157" s="161">
        <v>0</v>
      </c>
      <c r="T157" s="161">
        <v>0</v>
      </c>
      <c r="U157" s="269">
        <f t="shared" si="68"/>
        <v>0</v>
      </c>
      <c r="V157" s="681">
        <v>0</v>
      </c>
      <c r="W157" s="89"/>
      <c r="X157" s="89"/>
      <c r="Y157" s="89"/>
      <c r="Z157" s="89"/>
      <c r="AA157" s="681"/>
    </row>
    <row r="158" spans="1:27" s="9" customFormat="1" ht="21" x14ac:dyDescent="0.2">
      <c r="A158" s="582"/>
      <c r="B158" s="582"/>
      <c r="C158" s="719"/>
      <c r="D158" s="582"/>
      <c r="E158" s="582"/>
      <c r="F158" s="582"/>
      <c r="G158" s="582"/>
      <c r="H158" s="144" t="s">
        <v>1132</v>
      </c>
      <c r="I158" s="335">
        <v>23106</v>
      </c>
      <c r="J158" s="156">
        <v>37509</v>
      </c>
      <c r="K158" s="156">
        <v>1691</v>
      </c>
      <c r="L158" s="156">
        <v>0</v>
      </c>
      <c r="M158" s="156">
        <v>0</v>
      </c>
      <c r="N158" s="156">
        <v>0</v>
      </c>
      <c r="O158" s="156">
        <v>0</v>
      </c>
      <c r="P158" s="270">
        <f t="shared" si="67"/>
        <v>0</v>
      </c>
      <c r="Q158" s="156">
        <v>0</v>
      </c>
      <c r="R158" s="156">
        <v>0</v>
      </c>
      <c r="S158" s="156">
        <v>0</v>
      </c>
      <c r="T158" s="156">
        <v>0</v>
      </c>
      <c r="U158" s="270">
        <f t="shared" si="68"/>
        <v>0</v>
      </c>
      <c r="V158" s="682"/>
      <c r="W158" s="89"/>
      <c r="X158" s="89"/>
      <c r="Y158" s="89"/>
      <c r="Z158" s="89"/>
      <c r="AA158" s="682"/>
    </row>
    <row r="159" spans="1:27" s="9" customFormat="1" ht="21" x14ac:dyDescent="0.2">
      <c r="A159" s="582"/>
      <c r="B159" s="582"/>
      <c r="C159" s="719"/>
      <c r="D159" s="582"/>
      <c r="E159" s="582"/>
      <c r="F159" s="582"/>
      <c r="G159" s="582"/>
      <c r="H159" s="144" t="s">
        <v>1133</v>
      </c>
      <c r="I159" s="335">
        <v>23289</v>
      </c>
      <c r="J159" s="156">
        <v>38064</v>
      </c>
      <c r="K159" s="156">
        <v>1136</v>
      </c>
      <c r="L159" s="156">
        <v>0</v>
      </c>
      <c r="M159" s="156">
        <v>0</v>
      </c>
      <c r="N159" s="156">
        <v>0</v>
      </c>
      <c r="O159" s="156">
        <v>0</v>
      </c>
      <c r="P159" s="270">
        <f t="shared" si="67"/>
        <v>0</v>
      </c>
      <c r="Q159" s="156">
        <v>0</v>
      </c>
      <c r="R159" s="156">
        <v>0</v>
      </c>
      <c r="S159" s="156">
        <v>0</v>
      </c>
      <c r="T159" s="156">
        <v>0</v>
      </c>
      <c r="U159" s="270">
        <f t="shared" si="68"/>
        <v>0</v>
      </c>
      <c r="V159" s="682"/>
      <c r="W159" s="89"/>
      <c r="X159" s="89"/>
      <c r="Y159" s="89"/>
      <c r="Z159" s="89"/>
      <c r="AA159" s="682"/>
    </row>
    <row r="160" spans="1:27" s="9" customFormat="1" ht="21" x14ac:dyDescent="0.2">
      <c r="A160" s="582"/>
      <c r="B160" s="582"/>
      <c r="C160" s="719"/>
      <c r="D160" s="582"/>
      <c r="E160" s="582"/>
      <c r="F160" s="582"/>
      <c r="G160" s="582"/>
      <c r="H160" s="159" t="s">
        <v>1134</v>
      </c>
      <c r="I160" s="336">
        <v>23472</v>
      </c>
      <c r="J160" s="198">
        <v>37483</v>
      </c>
      <c r="K160" s="198">
        <v>561</v>
      </c>
      <c r="L160" s="198">
        <v>0</v>
      </c>
      <c r="M160" s="198">
        <v>0</v>
      </c>
      <c r="N160" s="198">
        <v>0</v>
      </c>
      <c r="O160" s="198">
        <v>0</v>
      </c>
      <c r="P160" s="275">
        <f t="shared" si="67"/>
        <v>0</v>
      </c>
      <c r="Q160" s="198">
        <v>0</v>
      </c>
      <c r="R160" s="198">
        <v>0</v>
      </c>
      <c r="S160" s="198">
        <v>0</v>
      </c>
      <c r="T160" s="198">
        <v>0</v>
      </c>
      <c r="U160" s="275">
        <f t="shared" si="68"/>
        <v>0</v>
      </c>
      <c r="V160" s="682"/>
      <c r="W160" s="89"/>
      <c r="X160" s="89"/>
      <c r="Y160" s="89"/>
      <c r="Z160" s="89"/>
      <c r="AA160" s="682"/>
    </row>
    <row r="161" spans="1:27" s="9" customFormat="1" ht="21" x14ac:dyDescent="0.2">
      <c r="A161" s="600"/>
      <c r="B161" s="600"/>
      <c r="C161" s="720"/>
      <c r="D161" s="600"/>
      <c r="E161" s="600"/>
      <c r="F161" s="600"/>
      <c r="G161" s="600"/>
      <c r="H161" s="693" t="s">
        <v>232</v>
      </c>
      <c r="I161" s="693"/>
      <c r="J161" s="226">
        <f>SUM(J157:J160)</f>
        <v>150000</v>
      </c>
      <c r="K161" s="226">
        <f t="shared" ref="K161:U161" si="75">SUM(K157:K160)</f>
        <v>5644</v>
      </c>
      <c r="L161" s="226">
        <f t="shared" si="75"/>
        <v>36944</v>
      </c>
      <c r="M161" s="226">
        <f t="shared" si="75"/>
        <v>2256</v>
      </c>
      <c r="N161" s="226">
        <f t="shared" si="75"/>
        <v>0</v>
      </c>
      <c r="O161" s="226">
        <f t="shared" si="75"/>
        <v>0</v>
      </c>
      <c r="P161" s="226">
        <f t="shared" si="75"/>
        <v>39200</v>
      </c>
      <c r="Q161" s="226">
        <f t="shared" si="75"/>
        <v>0</v>
      </c>
      <c r="R161" s="226">
        <f t="shared" si="75"/>
        <v>0</v>
      </c>
      <c r="S161" s="226">
        <f t="shared" si="75"/>
        <v>0</v>
      </c>
      <c r="T161" s="226">
        <f t="shared" si="75"/>
        <v>0</v>
      </c>
      <c r="U161" s="226">
        <f t="shared" si="75"/>
        <v>0</v>
      </c>
      <c r="V161" s="683"/>
      <c r="W161" s="89"/>
      <c r="X161" s="89"/>
      <c r="Y161" s="89"/>
      <c r="Z161" s="89"/>
      <c r="AA161" s="683"/>
    </row>
    <row r="162" spans="1:27" s="9" customFormat="1" ht="21" x14ac:dyDescent="0.2">
      <c r="A162" s="738">
        <v>9</v>
      </c>
      <c r="B162" s="738" t="s">
        <v>1533</v>
      </c>
      <c r="C162" s="741" t="s">
        <v>1534</v>
      </c>
      <c r="D162" s="738">
        <v>37</v>
      </c>
      <c r="E162" s="738">
        <v>4</v>
      </c>
      <c r="F162" s="738" t="s">
        <v>1336</v>
      </c>
      <c r="G162" s="738" t="s">
        <v>149</v>
      </c>
      <c r="H162" s="244" t="s">
        <v>1123</v>
      </c>
      <c r="I162" s="244">
        <v>22924</v>
      </c>
      <c r="J162" s="245">
        <v>36944</v>
      </c>
      <c r="K162" s="245">
        <v>2256</v>
      </c>
      <c r="L162" s="245">
        <v>29088</v>
      </c>
      <c r="M162" s="245">
        <v>2256</v>
      </c>
      <c r="N162" s="245">
        <v>0</v>
      </c>
      <c r="O162" s="245">
        <v>0</v>
      </c>
      <c r="P162" s="409">
        <f t="shared" si="67"/>
        <v>31344</v>
      </c>
      <c r="Q162" s="245">
        <f>J162-L162</f>
        <v>7856</v>
      </c>
      <c r="R162" s="245">
        <f>K162-M162</f>
        <v>0</v>
      </c>
      <c r="S162" s="245">
        <v>0</v>
      </c>
      <c r="T162" s="245">
        <v>314</v>
      </c>
      <c r="U162" s="409">
        <f t="shared" si="68"/>
        <v>8170</v>
      </c>
      <c r="V162" s="749">
        <v>23031</v>
      </c>
      <c r="W162" s="89"/>
      <c r="X162" s="89"/>
      <c r="Y162" s="89"/>
      <c r="Z162" s="89"/>
      <c r="AA162" s="749"/>
    </row>
    <row r="163" spans="1:27" s="9" customFormat="1" ht="21" x14ac:dyDescent="0.2">
      <c r="A163" s="582"/>
      <c r="B163" s="582"/>
      <c r="C163" s="719"/>
      <c r="D163" s="582"/>
      <c r="E163" s="582"/>
      <c r="F163" s="582"/>
      <c r="G163" s="582"/>
      <c r="H163" s="144" t="s">
        <v>1132</v>
      </c>
      <c r="I163" s="335">
        <v>23106</v>
      </c>
      <c r="J163" s="156">
        <v>37509</v>
      </c>
      <c r="K163" s="156">
        <v>1691</v>
      </c>
      <c r="L163" s="156">
        <v>0</v>
      </c>
      <c r="M163" s="156">
        <v>0</v>
      </c>
      <c r="N163" s="156">
        <v>0</v>
      </c>
      <c r="O163" s="156">
        <v>0</v>
      </c>
      <c r="P163" s="270">
        <f t="shared" si="67"/>
        <v>0</v>
      </c>
      <c r="Q163" s="156">
        <v>0</v>
      </c>
      <c r="R163" s="156">
        <v>0</v>
      </c>
      <c r="S163" s="156">
        <v>0</v>
      </c>
      <c r="T163" s="156">
        <v>0</v>
      </c>
      <c r="U163" s="270">
        <f t="shared" si="68"/>
        <v>0</v>
      </c>
      <c r="V163" s="682"/>
      <c r="W163" s="89"/>
      <c r="X163" s="89"/>
      <c r="Y163" s="89"/>
      <c r="Z163" s="89"/>
      <c r="AA163" s="682"/>
    </row>
    <row r="164" spans="1:27" s="9" customFormat="1" ht="21" x14ac:dyDescent="0.2">
      <c r="A164" s="582"/>
      <c r="B164" s="582"/>
      <c r="C164" s="719"/>
      <c r="D164" s="582"/>
      <c r="E164" s="582"/>
      <c r="F164" s="582"/>
      <c r="G164" s="582"/>
      <c r="H164" s="144" t="s">
        <v>1133</v>
      </c>
      <c r="I164" s="335">
        <v>23289</v>
      </c>
      <c r="J164" s="156">
        <v>38064</v>
      </c>
      <c r="K164" s="156">
        <v>1136</v>
      </c>
      <c r="L164" s="156">
        <v>0</v>
      </c>
      <c r="M164" s="156">
        <v>0</v>
      </c>
      <c r="N164" s="156">
        <v>0</v>
      </c>
      <c r="O164" s="156">
        <v>0</v>
      </c>
      <c r="P164" s="270">
        <f t="shared" si="67"/>
        <v>0</v>
      </c>
      <c r="Q164" s="156">
        <v>0</v>
      </c>
      <c r="R164" s="156">
        <v>0</v>
      </c>
      <c r="S164" s="156">
        <v>0</v>
      </c>
      <c r="T164" s="156">
        <v>0</v>
      </c>
      <c r="U164" s="270">
        <f t="shared" si="68"/>
        <v>0</v>
      </c>
      <c r="V164" s="682"/>
      <c r="W164" s="89"/>
      <c r="X164" s="89"/>
      <c r="Y164" s="89"/>
      <c r="Z164" s="89"/>
      <c r="AA164" s="682"/>
    </row>
    <row r="165" spans="1:27" s="9" customFormat="1" ht="21" x14ac:dyDescent="0.2">
      <c r="A165" s="582"/>
      <c r="B165" s="582"/>
      <c r="C165" s="719"/>
      <c r="D165" s="582"/>
      <c r="E165" s="582"/>
      <c r="F165" s="582"/>
      <c r="G165" s="582"/>
      <c r="H165" s="159" t="s">
        <v>1134</v>
      </c>
      <c r="I165" s="336">
        <v>23472</v>
      </c>
      <c r="J165" s="198">
        <v>37483</v>
      </c>
      <c r="K165" s="198">
        <v>561</v>
      </c>
      <c r="L165" s="198">
        <v>0</v>
      </c>
      <c r="M165" s="198">
        <v>0</v>
      </c>
      <c r="N165" s="198">
        <v>0</v>
      </c>
      <c r="O165" s="198">
        <v>0</v>
      </c>
      <c r="P165" s="275">
        <f t="shared" si="67"/>
        <v>0</v>
      </c>
      <c r="Q165" s="198">
        <v>0</v>
      </c>
      <c r="R165" s="198">
        <v>0</v>
      </c>
      <c r="S165" s="198">
        <v>0</v>
      </c>
      <c r="T165" s="198">
        <v>0</v>
      </c>
      <c r="U165" s="275">
        <f t="shared" si="68"/>
        <v>0</v>
      </c>
      <c r="V165" s="682"/>
      <c r="W165" s="89"/>
      <c r="X165" s="89"/>
      <c r="Y165" s="89"/>
      <c r="Z165" s="89"/>
      <c r="AA165" s="682"/>
    </row>
    <row r="166" spans="1:27" s="9" customFormat="1" ht="21" x14ac:dyDescent="0.2">
      <c r="A166" s="620"/>
      <c r="B166" s="620"/>
      <c r="C166" s="742"/>
      <c r="D166" s="620"/>
      <c r="E166" s="620"/>
      <c r="F166" s="620"/>
      <c r="G166" s="620"/>
      <c r="H166" s="693" t="s">
        <v>232</v>
      </c>
      <c r="I166" s="693"/>
      <c r="J166" s="226">
        <f>SUM(J162:J165)</f>
        <v>150000</v>
      </c>
      <c r="K166" s="226">
        <f t="shared" ref="K166:U166" si="76">SUM(K162:K165)</f>
        <v>5644</v>
      </c>
      <c r="L166" s="226">
        <f t="shared" si="76"/>
        <v>29088</v>
      </c>
      <c r="M166" s="226">
        <f t="shared" si="76"/>
        <v>2256</v>
      </c>
      <c r="N166" s="226">
        <f t="shared" si="76"/>
        <v>0</v>
      </c>
      <c r="O166" s="226">
        <f t="shared" si="76"/>
        <v>0</v>
      </c>
      <c r="P166" s="226">
        <f t="shared" si="76"/>
        <v>31344</v>
      </c>
      <c r="Q166" s="226">
        <f t="shared" si="76"/>
        <v>7856</v>
      </c>
      <c r="R166" s="226">
        <f t="shared" si="76"/>
        <v>0</v>
      </c>
      <c r="S166" s="226">
        <f t="shared" si="76"/>
        <v>0</v>
      </c>
      <c r="T166" s="226">
        <f t="shared" si="76"/>
        <v>314</v>
      </c>
      <c r="U166" s="226">
        <f t="shared" si="76"/>
        <v>8170</v>
      </c>
      <c r="V166" s="750"/>
      <c r="W166" s="89"/>
      <c r="X166" s="89"/>
      <c r="Y166" s="89"/>
      <c r="Z166" s="89"/>
      <c r="AA166" s="750"/>
    </row>
    <row r="167" spans="1:27" s="9" customFormat="1" ht="21" x14ac:dyDescent="0.2">
      <c r="A167" s="599">
        <v>10</v>
      </c>
      <c r="B167" s="599" t="s">
        <v>204</v>
      </c>
      <c r="C167" s="718" t="s">
        <v>1535</v>
      </c>
      <c r="D167" s="599">
        <v>264</v>
      </c>
      <c r="E167" s="599">
        <v>4</v>
      </c>
      <c r="F167" s="599" t="s">
        <v>1336</v>
      </c>
      <c r="G167" s="599" t="s">
        <v>149</v>
      </c>
      <c r="H167" s="153" t="s">
        <v>1123</v>
      </c>
      <c r="I167" s="153">
        <v>22924</v>
      </c>
      <c r="J167" s="161">
        <v>36944</v>
      </c>
      <c r="K167" s="161">
        <v>2256</v>
      </c>
      <c r="L167" s="161">
        <v>29104</v>
      </c>
      <c r="M167" s="161">
        <v>2256</v>
      </c>
      <c r="N167" s="161">
        <v>0</v>
      </c>
      <c r="O167" s="161">
        <v>0</v>
      </c>
      <c r="P167" s="269">
        <f t="shared" si="67"/>
        <v>31360</v>
      </c>
      <c r="Q167" s="161">
        <f>J167-L167</f>
        <v>7840</v>
      </c>
      <c r="R167" s="161">
        <f>K167-M167</f>
        <v>0</v>
      </c>
      <c r="S167" s="161">
        <v>0</v>
      </c>
      <c r="T167" s="161">
        <v>57.99</v>
      </c>
      <c r="U167" s="269">
        <f t="shared" si="68"/>
        <v>7897.99</v>
      </c>
      <c r="V167" s="681" t="s">
        <v>579</v>
      </c>
      <c r="W167" s="89"/>
      <c r="X167" s="89"/>
      <c r="Y167" s="89"/>
      <c r="Z167" s="89"/>
      <c r="AA167" s="681"/>
    </row>
    <row r="168" spans="1:27" s="9" customFormat="1" ht="21" x14ac:dyDescent="0.2">
      <c r="A168" s="582"/>
      <c r="B168" s="582"/>
      <c r="C168" s="719"/>
      <c r="D168" s="582"/>
      <c r="E168" s="582"/>
      <c r="F168" s="582"/>
      <c r="G168" s="582"/>
      <c r="H168" s="144" t="s">
        <v>1132</v>
      </c>
      <c r="I168" s="335">
        <v>23106</v>
      </c>
      <c r="J168" s="156">
        <v>37509</v>
      </c>
      <c r="K168" s="156">
        <v>1691</v>
      </c>
      <c r="L168" s="156">
        <v>0</v>
      </c>
      <c r="M168" s="156">
        <v>0</v>
      </c>
      <c r="N168" s="156">
        <v>0</v>
      </c>
      <c r="O168" s="156">
        <v>0</v>
      </c>
      <c r="P168" s="270">
        <f t="shared" si="67"/>
        <v>0</v>
      </c>
      <c r="Q168" s="156">
        <v>0</v>
      </c>
      <c r="R168" s="156">
        <v>0</v>
      </c>
      <c r="S168" s="156">
        <v>0</v>
      </c>
      <c r="T168" s="156">
        <v>0</v>
      </c>
      <c r="U168" s="270">
        <f t="shared" si="68"/>
        <v>0</v>
      </c>
      <c r="V168" s="682"/>
      <c r="W168" s="89"/>
      <c r="X168" s="89"/>
      <c r="Y168" s="89"/>
      <c r="Z168" s="89"/>
      <c r="AA168" s="682"/>
    </row>
    <row r="169" spans="1:27" s="9" customFormat="1" ht="21" x14ac:dyDescent="0.2">
      <c r="A169" s="582"/>
      <c r="B169" s="582"/>
      <c r="C169" s="719"/>
      <c r="D169" s="582"/>
      <c r="E169" s="582"/>
      <c r="F169" s="582"/>
      <c r="G169" s="582"/>
      <c r="H169" s="144" t="s">
        <v>1133</v>
      </c>
      <c r="I169" s="335">
        <v>23289</v>
      </c>
      <c r="J169" s="156">
        <v>38064</v>
      </c>
      <c r="K169" s="156">
        <v>1136</v>
      </c>
      <c r="L169" s="156">
        <v>0</v>
      </c>
      <c r="M169" s="156">
        <v>0</v>
      </c>
      <c r="N169" s="156">
        <v>0</v>
      </c>
      <c r="O169" s="156">
        <v>0</v>
      </c>
      <c r="P169" s="270">
        <f t="shared" si="67"/>
        <v>0</v>
      </c>
      <c r="Q169" s="156">
        <v>0</v>
      </c>
      <c r="R169" s="156">
        <v>0</v>
      </c>
      <c r="S169" s="156">
        <v>0</v>
      </c>
      <c r="T169" s="156">
        <v>0</v>
      </c>
      <c r="U169" s="270">
        <f t="shared" si="68"/>
        <v>0</v>
      </c>
      <c r="V169" s="682"/>
      <c r="W169" s="89"/>
      <c r="X169" s="89"/>
      <c r="Y169" s="89"/>
      <c r="Z169" s="89"/>
      <c r="AA169" s="682"/>
    </row>
    <row r="170" spans="1:27" s="9" customFormat="1" ht="21" x14ac:dyDescent="0.2">
      <c r="A170" s="582"/>
      <c r="B170" s="582"/>
      <c r="C170" s="719"/>
      <c r="D170" s="582"/>
      <c r="E170" s="582"/>
      <c r="F170" s="582"/>
      <c r="G170" s="582"/>
      <c r="H170" s="159" t="s">
        <v>1134</v>
      </c>
      <c r="I170" s="336">
        <v>23472</v>
      </c>
      <c r="J170" s="198">
        <v>37483</v>
      </c>
      <c r="K170" s="198">
        <v>561</v>
      </c>
      <c r="L170" s="198">
        <v>0</v>
      </c>
      <c r="M170" s="198">
        <v>0</v>
      </c>
      <c r="N170" s="198">
        <v>0</v>
      </c>
      <c r="O170" s="198">
        <v>0</v>
      </c>
      <c r="P170" s="275">
        <f t="shared" si="67"/>
        <v>0</v>
      </c>
      <c r="Q170" s="198">
        <v>0</v>
      </c>
      <c r="R170" s="198">
        <v>0</v>
      </c>
      <c r="S170" s="198">
        <v>0</v>
      </c>
      <c r="T170" s="198">
        <v>0</v>
      </c>
      <c r="U170" s="275">
        <f t="shared" si="68"/>
        <v>0</v>
      </c>
      <c r="V170" s="682"/>
      <c r="W170" s="89"/>
      <c r="X170" s="89"/>
      <c r="Y170" s="89"/>
      <c r="Z170" s="89"/>
      <c r="AA170" s="682"/>
    </row>
    <row r="171" spans="1:27" s="9" customFormat="1" ht="21" x14ac:dyDescent="0.2">
      <c r="A171" s="600"/>
      <c r="B171" s="600"/>
      <c r="C171" s="720"/>
      <c r="D171" s="600"/>
      <c r="E171" s="600"/>
      <c r="F171" s="600"/>
      <c r="G171" s="600"/>
      <c r="H171" s="693" t="s">
        <v>232</v>
      </c>
      <c r="I171" s="693"/>
      <c r="J171" s="226">
        <f>SUM(J167:J170)</f>
        <v>150000</v>
      </c>
      <c r="K171" s="226">
        <f t="shared" ref="K171:U171" si="77">SUM(K167:K170)</f>
        <v>5644</v>
      </c>
      <c r="L171" s="226">
        <f t="shared" si="77"/>
        <v>29104</v>
      </c>
      <c r="M171" s="226">
        <f t="shared" si="77"/>
        <v>2256</v>
      </c>
      <c r="N171" s="226">
        <f t="shared" si="77"/>
        <v>0</v>
      </c>
      <c r="O171" s="226">
        <f t="shared" si="77"/>
        <v>0</v>
      </c>
      <c r="P171" s="226">
        <f t="shared" si="77"/>
        <v>31360</v>
      </c>
      <c r="Q171" s="226">
        <f t="shared" si="77"/>
        <v>7840</v>
      </c>
      <c r="R171" s="226">
        <f t="shared" si="77"/>
        <v>0</v>
      </c>
      <c r="S171" s="226">
        <f t="shared" si="77"/>
        <v>0</v>
      </c>
      <c r="T171" s="226">
        <f t="shared" si="77"/>
        <v>57.99</v>
      </c>
      <c r="U171" s="226">
        <f t="shared" si="77"/>
        <v>7897.99</v>
      </c>
      <c r="V171" s="683"/>
      <c r="W171" s="89"/>
      <c r="X171" s="89"/>
      <c r="Y171" s="89"/>
      <c r="Z171" s="89"/>
      <c r="AA171" s="683"/>
    </row>
    <row r="172" spans="1:27" s="9" customFormat="1" ht="21" x14ac:dyDescent="0.2">
      <c r="A172" s="738">
        <v>11</v>
      </c>
      <c r="B172" s="738" t="s">
        <v>204</v>
      </c>
      <c r="C172" s="741" t="s">
        <v>1536</v>
      </c>
      <c r="D172" s="738">
        <v>111</v>
      </c>
      <c r="E172" s="738">
        <v>4</v>
      </c>
      <c r="F172" s="738" t="s">
        <v>1336</v>
      </c>
      <c r="G172" s="738" t="s">
        <v>149</v>
      </c>
      <c r="H172" s="244" t="s">
        <v>1123</v>
      </c>
      <c r="I172" s="244">
        <v>22924</v>
      </c>
      <c r="J172" s="245">
        <v>36944</v>
      </c>
      <c r="K172" s="245">
        <v>2256</v>
      </c>
      <c r="L172" s="245">
        <v>36944</v>
      </c>
      <c r="M172" s="245">
        <v>2256</v>
      </c>
      <c r="N172" s="245">
        <v>0</v>
      </c>
      <c r="O172" s="245">
        <v>0</v>
      </c>
      <c r="P172" s="409">
        <f t="shared" si="67"/>
        <v>39200</v>
      </c>
      <c r="Q172" s="245">
        <f>J172-L172</f>
        <v>0</v>
      </c>
      <c r="R172" s="245">
        <f>K172-M172</f>
        <v>0</v>
      </c>
      <c r="S172" s="245">
        <v>0</v>
      </c>
      <c r="T172" s="245">
        <v>0</v>
      </c>
      <c r="U172" s="409">
        <f t="shared" si="68"/>
        <v>0</v>
      </c>
      <c r="V172" s="749">
        <v>0</v>
      </c>
      <c r="W172" s="89"/>
      <c r="X172" s="89"/>
      <c r="Y172" s="89"/>
      <c r="Z172" s="89"/>
      <c r="AA172" s="749"/>
    </row>
    <row r="173" spans="1:27" s="9" customFormat="1" ht="21" x14ac:dyDescent="0.2">
      <c r="A173" s="582"/>
      <c r="B173" s="582"/>
      <c r="C173" s="719"/>
      <c r="D173" s="582"/>
      <c r="E173" s="582"/>
      <c r="F173" s="582"/>
      <c r="G173" s="582"/>
      <c r="H173" s="144" t="s">
        <v>1132</v>
      </c>
      <c r="I173" s="335">
        <v>23106</v>
      </c>
      <c r="J173" s="156">
        <v>37509</v>
      </c>
      <c r="K173" s="156">
        <v>1691</v>
      </c>
      <c r="L173" s="156">
        <v>0</v>
      </c>
      <c r="M173" s="156">
        <v>0</v>
      </c>
      <c r="N173" s="156">
        <v>0</v>
      </c>
      <c r="O173" s="156">
        <v>0</v>
      </c>
      <c r="P173" s="270">
        <f t="shared" si="67"/>
        <v>0</v>
      </c>
      <c r="Q173" s="156">
        <v>0</v>
      </c>
      <c r="R173" s="156">
        <v>0</v>
      </c>
      <c r="S173" s="156">
        <v>0</v>
      </c>
      <c r="T173" s="156">
        <v>0</v>
      </c>
      <c r="U173" s="270">
        <f t="shared" si="68"/>
        <v>0</v>
      </c>
      <c r="V173" s="682"/>
      <c r="W173" s="89"/>
      <c r="X173" s="89"/>
      <c r="Y173" s="89"/>
      <c r="Z173" s="89"/>
      <c r="AA173" s="682"/>
    </row>
    <row r="174" spans="1:27" s="9" customFormat="1" ht="21" x14ac:dyDescent="0.2">
      <c r="A174" s="582"/>
      <c r="B174" s="582"/>
      <c r="C174" s="719"/>
      <c r="D174" s="582"/>
      <c r="E174" s="582"/>
      <c r="F174" s="582"/>
      <c r="G174" s="582"/>
      <c r="H174" s="144" t="s">
        <v>1133</v>
      </c>
      <c r="I174" s="335">
        <v>23289</v>
      </c>
      <c r="J174" s="156">
        <v>38064</v>
      </c>
      <c r="K174" s="156">
        <v>1136</v>
      </c>
      <c r="L174" s="156">
        <v>0</v>
      </c>
      <c r="M174" s="156">
        <v>0</v>
      </c>
      <c r="N174" s="156">
        <v>0</v>
      </c>
      <c r="O174" s="156">
        <v>0</v>
      </c>
      <c r="P174" s="270">
        <f t="shared" si="67"/>
        <v>0</v>
      </c>
      <c r="Q174" s="156">
        <v>0</v>
      </c>
      <c r="R174" s="156">
        <v>0</v>
      </c>
      <c r="S174" s="156">
        <v>0</v>
      </c>
      <c r="T174" s="156">
        <v>0</v>
      </c>
      <c r="U174" s="270">
        <f t="shared" si="68"/>
        <v>0</v>
      </c>
      <c r="V174" s="682"/>
      <c r="W174" s="89"/>
      <c r="X174" s="89"/>
      <c r="Y174" s="89"/>
      <c r="Z174" s="89"/>
      <c r="AA174" s="682"/>
    </row>
    <row r="175" spans="1:27" s="9" customFormat="1" ht="21" x14ac:dyDescent="0.2">
      <c r="A175" s="582"/>
      <c r="B175" s="582"/>
      <c r="C175" s="719"/>
      <c r="D175" s="582"/>
      <c r="E175" s="582"/>
      <c r="F175" s="582"/>
      <c r="G175" s="582"/>
      <c r="H175" s="159" t="s">
        <v>1134</v>
      </c>
      <c r="I175" s="336">
        <v>23472</v>
      </c>
      <c r="J175" s="198">
        <v>37483</v>
      </c>
      <c r="K175" s="198">
        <v>561</v>
      </c>
      <c r="L175" s="198">
        <v>0</v>
      </c>
      <c r="M175" s="198">
        <v>0</v>
      </c>
      <c r="N175" s="198">
        <v>0</v>
      </c>
      <c r="O175" s="198">
        <v>0</v>
      </c>
      <c r="P175" s="275">
        <f t="shared" si="67"/>
        <v>0</v>
      </c>
      <c r="Q175" s="198">
        <v>0</v>
      </c>
      <c r="R175" s="198">
        <v>0</v>
      </c>
      <c r="S175" s="198">
        <v>0</v>
      </c>
      <c r="T175" s="198">
        <v>0</v>
      </c>
      <c r="U175" s="275">
        <f t="shared" si="68"/>
        <v>0</v>
      </c>
      <c r="V175" s="682"/>
      <c r="W175" s="89"/>
      <c r="X175" s="89"/>
      <c r="Y175" s="89"/>
      <c r="Z175" s="89"/>
      <c r="AA175" s="682"/>
    </row>
    <row r="176" spans="1:27" s="9" customFormat="1" ht="21" x14ac:dyDescent="0.2">
      <c r="A176" s="620"/>
      <c r="B176" s="620"/>
      <c r="C176" s="742"/>
      <c r="D176" s="620"/>
      <c r="E176" s="620"/>
      <c r="F176" s="620"/>
      <c r="G176" s="620"/>
      <c r="H176" s="693" t="s">
        <v>232</v>
      </c>
      <c r="I176" s="693"/>
      <c r="J176" s="226">
        <f>SUM(J172:J175)</f>
        <v>150000</v>
      </c>
      <c r="K176" s="226">
        <f t="shared" ref="K176:U176" si="78">SUM(K172:K175)</f>
        <v>5644</v>
      </c>
      <c r="L176" s="226">
        <f t="shared" si="78"/>
        <v>36944</v>
      </c>
      <c r="M176" s="226">
        <f t="shared" si="78"/>
        <v>2256</v>
      </c>
      <c r="N176" s="226">
        <f t="shared" si="78"/>
        <v>0</v>
      </c>
      <c r="O176" s="226">
        <f t="shared" si="78"/>
        <v>0</v>
      </c>
      <c r="P176" s="226">
        <f t="shared" si="78"/>
        <v>39200</v>
      </c>
      <c r="Q176" s="226">
        <f t="shared" si="78"/>
        <v>0</v>
      </c>
      <c r="R176" s="226">
        <f t="shared" si="78"/>
        <v>0</v>
      </c>
      <c r="S176" s="226">
        <f t="shared" si="78"/>
        <v>0</v>
      </c>
      <c r="T176" s="226">
        <f t="shared" si="78"/>
        <v>0</v>
      </c>
      <c r="U176" s="226">
        <f t="shared" si="78"/>
        <v>0</v>
      </c>
      <c r="V176" s="750"/>
      <c r="W176" s="89"/>
      <c r="X176" s="89"/>
      <c r="Y176" s="89"/>
      <c r="Z176" s="89"/>
      <c r="AA176" s="750"/>
    </row>
    <row r="177" spans="1:27" s="9" customFormat="1" ht="21" x14ac:dyDescent="0.2">
      <c r="A177" s="599">
        <v>12</v>
      </c>
      <c r="B177" s="599" t="s">
        <v>1537</v>
      </c>
      <c r="C177" s="718" t="s">
        <v>1538</v>
      </c>
      <c r="D177" s="599">
        <v>96</v>
      </c>
      <c r="E177" s="599">
        <v>7</v>
      </c>
      <c r="F177" s="599" t="s">
        <v>149</v>
      </c>
      <c r="G177" s="599" t="s">
        <v>149</v>
      </c>
      <c r="H177" s="153" t="s">
        <v>1123</v>
      </c>
      <c r="I177" s="153">
        <v>22873</v>
      </c>
      <c r="J177" s="161">
        <v>48925</v>
      </c>
      <c r="K177" s="161">
        <v>2975</v>
      </c>
      <c r="L177" s="161">
        <v>48925</v>
      </c>
      <c r="M177" s="161">
        <v>2975</v>
      </c>
      <c r="N177" s="161">
        <v>0</v>
      </c>
      <c r="O177" s="161">
        <v>0</v>
      </c>
      <c r="P177" s="269">
        <f t="shared" si="67"/>
        <v>51900</v>
      </c>
      <c r="Q177" s="161">
        <f>J177-L177</f>
        <v>0</v>
      </c>
      <c r="R177" s="161">
        <f>K177-M177</f>
        <v>0</v>
      </c>
      <c r="S177" s="161">
        <v>0</v>
      </c>
      <c r="T177" s="161">
        <v>824.35</v>
      </c>
      <c r="U177" s="269">
        <f t="shared" si="68"/>
        <v>824.35</v>
      </c>
      <c r="V177" s="747">
        <v>22955</v>
      </c>
      <c r="W177" s="89"/>
      <c r="X177" s="89"/>
      <c r="Y177" s="89"/>
      <c r="Z177" s="89"/>
      <c r="AA177" s="747"/>
    </row>
    <row r="178" spans="1:27" s="9" customFormat="1" ht="21" x14ac:dyDescent="0.2">
      <c r="A178" s="582"/>
      <c r="B178" s="582"/>
      <c r="C178" s="719"/>
      <c r="D178" s="582"/>
      <c r="E178" s="582"/>
      <c r="F178" s="582"/>
      <c r="G178" s="582"/>
      <c r="H178" s="144" t="s">
        <v>1132</v>
      </c>
      <c r="I178" s="493">
        <v>23057</v>
      </c>
      <c r="J178" s="156">
        <v>49615</v>
      </c>
      <c r="K178" s="156">
        <v>2285</v>
      </c>
      <c r="L178" s="156">
        <v>0</v>
      </c>
      <c r="M178" s="156">
        <v>0</v>
      </c>
      <c r="N178" s="156">
        <v>0</v>
      </c>
      <c r="O178" s="156">
        <v>0</v>
      </c>
      <c r="P178" s="270">
        <f t="shared" si="67"/>
        <v>0</v>
      </c>
      <c r="Q178" s="494">
        <f>J178-L178</f>
        <v>49615</v>
      </c>
      <c r="R178" s="494">
        <f>K178-M178</f>
        <v>2285</v>
      </c>
      <c r="S178" s="156">
        <v>0</v>
      </c>
      <c r="T178" s="156">
        <v>0</v>
      </c>
      <c r="U178" s="270">
        <f t="shared" si="68"/>
        <v>51900</v>
      </c>
      <c r="V178" s="745"/>
      <c r="W178" s="89"/>
      <c r="X178" s="89"/>
      <c r="Y178" s="89"/>
      <c r="Z178" s="89"/>
      <c r="AA178" s="745"/>
    </row>
    <row r="179" spans="1:27" s="9" customFormat="1" ht="21" x14ac:dyDescent="0.2">
      <c r="A179" s="582"/>
      <c r="B179" s="582"/>
      <c r="C179" s="719"/>
      <c r="D179" s="582"/>
      <c r="E179" s="582"/>
      <c r="F179" s="582"/>
      <c r="G179" s="582"/>
      <c r="H179" s="144" t="s">
        <v>1133</v>
      </c>
      <c r="I179" s="335">
        <v>23238</v>
      </c>
      <c r="J179" s="156">
        <v>50391</v>
      </c>
      <c r="K179" s="156">
        <v>1509</v>
      </c>
      <c r="L179" s="156">
        <v>0</v>
      </c>
      <c r="M179" s="156">
        <v>0</v>
      </c>
      <c r="N179" s="156">
        <v>0</v>
      </c>
      <c r="O179" s="156">
        <v>0</v>
      </c>
      <c r="P179" s="270">
        <f t="shared" si="67"/>
        <v>0</v>
      </c>
      <c r="Q179" s="156">
        <v>0</v>
      </c>
      <c r="R179" s="156">
        <v>0</v>
      </c>
      <c r="S179" s="156">
        <v>0</v>
      </c>
      <c r="T179" s="156">
        <v>0</v>
      </c>
      <c r="U179" s="270">
        <f t="shared" si="68"/>
        <v>0</v>
      </c>
      <c r="V179" s="745"/>
      <c r="W179" s="89"/>
      <c r="X179" s="89"/>
      <c r="Y179" s="89"/>
      <c r="Z179" s="89"/>
      <c r="AA179" s="745"/>
    </row>
    <row r="180" spans="1:27" s="9" customFormat="1" ht="21" x14ac:dyDescent="0.2">
      <c r="A180" s="582"/>
      <c r="B180" s="582"/>
      <c r="C180" s="719"/>
      <c r="D180" s="582"/>
      <c r="E180" s="582"/>
      <c r="F180" s="582"/>
      <c r="G180" s="582"/>
      <c r="H180" s="159" t="s">
        <v>1134</v>
      </c>
      <c r="I180" s="336">
        <v>23422</v>
      </c>
      <c r="J180" s="198">
        <v>51069</v>
      </c>
      <c r="K180" s="198">
        <v>772</v>
      </c>
      <c r="L180" s="198"/>
      <c r="M180" s="198">
        <v>0</v>
      </c>
      <c r="N180" s="198">
        <v>0</v>
      </c>
      <c r="O180" s="198">
        <v>0</v>
      </c>
      <c r="P180" s="275">
        <f t="shared" si="67"/>
        <v>0</v>
      </c>
      <c r="Q180" s="198">
        <v>0</v>
      </c>
      <c r="R180" s="198">
        <v>0</v>
      </c>
      <c r="S180" s="198">
        <v>0</v>
      </c>
      <c r="T180" s="198">
        <v>0</v>
      </c>
      <c r="U180" s="275">
        <f t="shared" si="68"/>
        <v>0</v>
      </c>
      <c r="V180" s="745"/>
      <c r="W180" s="89"/>
      <c r="X180" s="89"/>
      <c r="Y180" s="89"/>
      <c r="Z180" s="89"/>
      <c r="AA180" s="745"/>
    </row>
    <row r="181" spans="1:27" s="9" customFormat="1" ht="21" x14ac:dyDescent="0.2">
      <c r="A181" s="600"/>
      <c r="B181" s="600"/>
      <c r="C181" s="720"/>
      <c r="D181" s="600"/>
      <c r="E181" s="600"/>
      <c r="F181" s="600"/>
      <c r="G181" s="600"/>
      <c r="H181" s="693" t="s">
        <v>232</v>
      </c>
      <c r="I181" s="693"/>
      <c r="J181" s="226">
        <f>SUM(J177:J180)</f>
        <v>200000</v>
      </c>
      <c r="K181" s="226">
        <f t="shared" ref="K181:U181" si="79">SUM(K177:K180)</f>
        <v>7541</v>
      </c>
      <c r="L181" s="226">
        <f t="shared" si="79"/>
        <v>48925</v>
      </c>
      <c r="M181" s="226">
        <f t="shared" si="79"/>
        <v>2975</v>
      </c>
      <c r="N181" s="226">
        <f t="shared" si="79"/>
        <v>0</v>
      </c>
      <c r="O181" s="226">
        <f t="shared" si="79"/>
        <v>0</v>
      </c>
      <c r="P181" s="226">
        <f t="shared" si="79"/>
        <v>51900</v>
      </c>
      <c r="Q181" s="226">
        <f t="shared" si="79"/>
        <v>49615</v>
      </c>
      <c r="R181" s="226">
        <f t="shared" si="79"/>
        <v>2285</v>
      </c>
      <c r="S181" s="226">
        <f t="shared" si="79"/>
        <v>0</v>
      </c>
      <c r="T181" s="226">
        <f t="shared" si="79"/>
        <v>824.35</v>
      </c>
      <c r="U181" s="226">
        <f t="shared" si="79"/>
        <v>52724.35</v>
      </c>
      <c r="V181" s="746"/>
      <c r="W181" s="89"/>
      <c r="X181" s="89"/>
      <c r="Y181" s="89"/>
      <c r="Z181" s="89"/>
      <c r="AA181" s="746"/>
    </row>
    <row r="182" spans="1:27" s="9" customFormat="1" ht="21" x14ac:dyDescent="0.2">
      <c r="A182" s="738">
        <v>13</v>
      </c>
      <c r="B182" s="738" t="s">
        <v>1539</v>
      </c>
      <c r="C182" s="741" t="s">
        <v>1540</v>
      </c>
      <c r="D182" s="738">
        <v>96</v>
      </c>
      <c r="E182" s="738">
        <v>3</v>
      </c>
      <c r="F182" s="738" t="s">
        <v>149</v>
      </c>
      <c r="G182" s="738" t="s">
        <v>149</v>
      </c>
      <c r="H182" s="244" t="s">
        <v>1123</v>
      </c>
      <c r="I182" s="244">
        <v>22904</v>
      </c>
      <c r="J182" s="245">
        <v>48875</v>
      </c>
      <c r="K182" s="245">
        <v>3025</v>
      </c>
      <c r="L182" s="245">
        <v>0</v>
      </c>
      <c r="M182" s="245">
        <v>0</v>
      </c>
      <c r="N182" s="245">
        <v>0</v>
      </c>
      <c r="O182" s="245">
        <v>0</v>
      </c>
      <c r="P182" s="409">
        <f t="shared" si="67"/>
        <v>0</v>
      </c>
      <c r="Q182" s="245">
        <f>J182-L182</f>
        <v>48875</v>
      </c>
      <c r="R182" s="245">
        <f>K182-M182</f>
        <v>3025</v>
      </c>
      <c r="S182" s="245">
        <v>0</v>
      </c>
      <c r="T182" s="245">
        <v>562.4</v>
      </c>
      <c r="U182" s="409">
        <f t="shared" si="68"/>
        <v>52462.400000000001</v>
      </c>
      <c r="V182" s="744" t="s">
        <v>579</v>
      </c>
      <c r="W182" s="89"/>
      <c r="X182" s="89"/>
      <c r="Y182" s="89"/>
      <c r="Z182" s="89"/>
      <c r="AA182" s="744"/>
    </row>
    <row r="183" spans="1:27" s="9" customFormat="1" ht="21" x14ac:dyDescent="0.2">
      <c r="A183" s="582"/>
      <c r="B183" s="582"/>
      <c r="C183" s="719"/>
      <c r="D183" s="582"/>
      <c r="E183" s="582"/>
      <c r="F183" s="582"/>
      <c r="G183" s="582"/>
      <c r="H183" s="144" t="s">
        <v>1132</v>
      </c>
      <c r="I183" s="497">
        <v>23085</v>
      </c>
      <c r="J183" s="156">
        <v>49652</v>
      </c>
      <c r="K183" s="156">
        <v>2248</v>
      </c>
      <c r="L183" s="156">
        <v>0</v>
      </c>
      <c r="M183" s="156">
        <v>0</v>
      </c>
      <c r="N183" s="156">
        <v>0</v>
      </c>
      <c r="O183" s="156">
        <v>0</v>
      </c>
      <c r="P183" s="270">
        <f t="shared" si="67"/>
        <v>0</v>
      </c>
      <c r="Q183" s="245">
        <f>J183-L183</f>
        <v>49652</v>
      </c>
      <c r="R183" s="245">
        <f>K183-M183</f>
        <v>2248</v>
      </c>
      <c r="S183" s="156">
        <v>0</v>
      </c>
      <c r="T183" s="156">
        <v>0</v>
      </c>
      <c r="U183" s="270">
        <f t="shared" si="68"/>
        <v>51900</v>
      </c>
      <c r="V183" s="745"/>
      <c r="W183" s="89"/>
      <c r="X183" s="89"/>
      <c r="Y183" s="89"/>
      <c r="Z183" s="89"/>
      <c r="AA183" s="745"/>
    </row>
    <row r="184" spans="1:27" s="9" customFormat="1" ht="21" x14ac:dyDescent="0.2">
      <c r="A184" s="582"/>
      <c r="B184" s="582"/>
      <c r="C184" s="719"/>
      <c r="D184" s="582"/>
      <c r="E184" s="582"/>
      <c r="F184" s="582"/>
      <c r="G184" s="582"/>
      <c r="H184" s="144" t="s">
        <v>1133</v>
      </c>
      <c r="I184" s="335">
        <v>23269</v>
      </c>
      <c r="J184" s="156">
        <v>50365</v>
      </c>
      <c r="K184" s="156">
        <v>1535</v>
      </c>
      <c r="L184" s="156">
        <v>0</v>
      </c>
      <c r="M184" s="156">
        <v>0</v>
      </c>
      <c r="N184" s="156">
        <v>0</v>
      </c>
      <c r="O184" s="156">
        <v>0</v>
      </c>
      <c r="P184" s="270">
        <f t="shared" si="67"/>
        <v>0</v>
      </c>
      <c r="Q184" s="156">
        <v>0</v>
      </c>
      <c r="R184" s="156">
        <v>0</v>
      </c>
      <c r="S184" s="156">
        <v>0</v>
      </c>
      <c r="T184" s="156">
        <v>0</v>
      </c>
      <c r="U184" s="270">
        <f t="shared" si="68"/>
        <v>0</v>
      </c>
      <c r="V184" s="745"/>
      <c r="W184" s="89"/>
      <c r="X184" s="89"/>
      <c r="Y184" s="89"/>
      <c r="Z184" s="89"/>
      <c r="AA184" s="745"/>
    </row>
    <row r="185" spans="1:27" s="9" customFormat="1" ht="21" x14ac:dyDescent="0.2">
      <c r="A185" s="582"/>
      <c r="B185" s="582"/>
      <c r="C185" s="719"/>
      <c r="D185" s="582"/>
      <c r="E185" s="582"/>
      <c r="F185" s="582"/>
      <c r="G185" s="582"/>
      <c r="H185" s="159" t="s">
        <v>1134</v>
      </c>
      <c r="I185" s="336">
        <v>23451</v>
      </c>
      <c r="J185" s="198">
        <v>51108</v>
      </c>
      <c r="K185" s="198">
        <v>760</v>
      </c>
      <c r="L185" s="198">
        <v>0</v>
      </c>
      <c r="M185" s="198">
        <v>0</v>
      </c>
      <c r="N185" s="198">
        <v>0</v>
      </c>
      <c r="O185" s="198">
        <v>0</v>
      </c>
      <c r="P185" s="275">
        <f t="shared" si="67"/>
        <v>0</v>
      </c>
      <c r="Q185" s="198">
        <v>0</v>
      </c>
      <c r="R185" s="198">
        <v>0</v>
      </c>
      <c r="S185" s="198">
        <v>0</v>
      </c>
      <c r="T185" s="198">
        <v>0</v>
      </c>
      <c r="U185" s="275">
        <f t="shared" si="68"/>
        <v>0</v>
      </c>
      <c r="V185" s="745"/>
      <c r="W185" s="89"/>
      <c r="X185" s="89"/>
      <c r="Y185" s="89"/>
      <c r="Z185" s="89"/>
      <c r="AA185" s="745"/>
    </row>
    <row r="186" spans="1:27" s="9" customFormat="1" ht="21" x14ac:dyDescent="0.2">
      <c r="A186" s="600"/>
      <c r="B186" s="600"/>
      <c r="C186" s="720"/>
      <c r="D186" s="600"/>
      <c r="E186" s="600"/>
      <c r="F186" s="600"/>
      <c r="G186" s="600"/>
      <c r="H186" s="693" t="s">
        <v>232</v>
      </c>
      <c r="I186" s="693"/>
      <c r="J186" s="226">
        <f>SUM(J182:J185)</f>
        <v>200000</v>
      </c>
      <c r="K186" s="226">
        <f t="shared" ref="K186:U186" si="80">SUM(K182:K185)</f>
        <v>7568</v>
      </c>
      <c r="L186" s="226">
        <f t="shared" si="80"/>
        <v>0</v>
      </c>
      <c r="M186" s="226">
        <f t="shared" si="80"/>
        <v>0</v>
      </c>
      <c r="N186" s="226">
        <f t="shared" si="80"/>
        <v>0</v>
      </c>
      <c r="O186" s="226">
        <f t="shared" si="80"/>
        <v>0</v>
      </c>
      <c r="P186" s="226">
        <f t="shared" si="80"/>
        <v>0</v>
      </c>
      <c r="Q186" s="226">
        <f t="shared" si="80"/>
        <v>98527</v>
      </c>
      <c r="R186" s="226">
        <f t="shared" si="80"/>
        <v>5273</v>
      </c>
      <c r="S186" s="226">
        <f t="shared" si="80"/>
        <v>0</v>
      </c>
      <c r="T186" s="226">
        <f t="shared" si="80"/>
        <v>562.4</v>
      </c>
      <c r="U186" s="226">
        <f t="shared" si="80"/>
        <v>104362.4</v>
      </c>
      <c r="V186" s="746"/>
      <c r="W186" s="89"/>
      <c r="X186" s="89"/>
      <c r="Y186" s="89"/>
      <c r="Z186" s="89"/>
      <c r="AA186" s="746"/>
    </row>
    <row r="187" spans="1:27" s="12" customFormat="1" ht="23.25" x14ac:dyDescent="0.2">
      <c r="A187" s="578" t="s">
        <v>1541</v>
      </c>
      <c r="B187" s="578"/>
      <c r="C187" s="578"/>
      <c r="D187" s="578"/>
      <c r="E187" s="578"/>
      <c r="F187" s="578"/>
      <c r="G187" s="578"/>
      <c r="H187" s="578"/>
      <c r="I187" s="578"/>
      <c r="J187" s="107">
        <f>J126+J131+J136+J141+J146+J151+J156+J161+J166+J171+J176+J181+J186</f>
        <v>2350000</v>
      </c>
      <c r="K187" s="107">
        <f t="shared" ref="K187:U187" si="81">K126+K131+K136+K141+K146+K151+K156+K161+K166+K171+K176+K181+K186</f>
        <v>86192</v>
      </c>
      <c r="L187" s="107">
        <f t="shared" si="81"/>
        <v>626030</v>
      </c>
      <c r="M187" s="107">
        <f t="shared" si="81"/>
        <v>40474</v>
      </c>
      <c r="N187" s="107">
        <f t="shared" si="81"/>
        <v>0</v>
      </c>
      <c r="O187" s="107">
        <f t="shared" si="81"/>
        <v>0</v>
      </c>
      <c r="P187" s="107">
        <f t="shared" si="81"/>
        <v>666504</v>
      </c>
      <c r="Q187" s="107">
        <f t="shared" si="81"/>
        <v>347294</v>
      </c>
      <c r="R187" s="107">
        <f t="shared" si="81"/>
        <v>12702</v>
      </c>
      <c r="S187" s="107">
        <f t="shared" si="81"/>
        <v>0</v>
      </c>
      <c r="T187" s="107">
        <f t="shared" si="81"/>
        <v>4014.3599999999997</v>
      </c>
      <c r="U187" s="107">
        <f t="shared" si="81"/>
        <v>364010.36</v>
      </c>
      <c r="V187" s="132"/>
      <c r="W187" s="108"/>
      <c r="X187" s="108"/>
      <c r="Y187" s="108"/>
      <c r="Z187" s="108"/>
      <c r="AA187" s="132"/>
    </row>
  </sheetData>
  <autoFilter ref="C1"/>
  <mergeCells count="366">
    <mergeCell ref="D15:D19"/>
    <mergeCell ref="C35:C39"/>
    <mergeCell ref="B35:B39"/>
    <mergeCell ref="A30:A34"/>
    <mergeCell ref="B30:B34"/>
    <mergeCell ref="C30:C34"/>
    <mergeCell ref="D30:D34"/>
    <mergeCell ref="E30:E34"/>
    <mergeCell ref="F30:F34"/>
    <mergeCell ref="F35:F39"/>
    <mergeCell ref="E35:E39"/>
    <mergeCell ref="E25:E29"/>
    <mergeCell ref="F25:F29"/>
    <mergeCell ref="A187:I187"/>
    <mergeCell ref="A15:A19"/>
    <mergeCell ref="F182:F186"/>
    <mergeCell ref="G182:G186"/>
    <mergeCell ref="F177:F181"/>
    <mergeCell ref="G177:G181"/>
    <mergeCell ref="D20:D24"/>
    <mergeCell ref="C20:C24"/>
    <mergeCell ref="B20:B24"/>
    <mergeCell ref="A20:A24"/>
    <mergeCell ref="F172:F176"/>
    <mergeCell ref="G172:G176"/>
    <mergeCell ref="F162:F166"/>
    <mergeCell ref="G162:G166"/>
    <mergeCell ref="F152:F156"/>
    <mergeCell ref="G152:G156"/>
    <mergeCell ref="F142:F146"/>
    <mergeCell ref="A25:A29"/>
    <mergeCell ref="B25:B29"/>
    <mergeCell ref="C25:C29"/>
    <mergeCell ref="D25:D29"/>
    <mergeCell ref="F15:F19"/>
    <mergeCell ref="B15:B19"/>
    <mergeCell ref="C15:C19"/>
    <mergeCell ref="V182:V186"/>
    <mergeCell ref="H186:I186"/>
    <mergeCell ref="A182:A186"/>
    <mergeCell ref="B182:B186"/>
    <mergeCell ref="C182:C186"/>
    <mergeCell ref="D182:D186"/>
    <mergeCell ref="E182:E186"/>
    <mergeCell ref="V177:V181"/>
    <mergeCell ref="H181:I181"/>
    <mergeCell ref="A177:A181"/>
    <mergeCell ref="B177:B181"/>
    <mergeCell ref="C177:C181"/>
    <mergeCell ref="D177:D181"/>
    <mergeCell ref="E177:E181"/>
    <mergeCell ref="V172:V176"/>
    <mergeCell ref="H176:I176"/>
    <mergeCell ref="A172:A176"/>
    <mergeCell ref="B172:B176"/>
    <mergeCell ref="C172:C176"/>
    <mergeCell ref="D172:D176"/>
    <mergeCell ref="E172:E176"/>
    <mergeCell ref="F167:F171"/>
    <mergeCell ref="G167:G171"/>
    <mergeCell ref="V167:V171"/>
    <mergeCell ref="H171:I171"/>
    <mergeCell ref="A167:A171"/>
    <mergeCell ref="B167:B171"/>
    <mergeCell ref="C167:C171"/>
    <mergeCell ref="D167:D171"/>
    <mergeCell ref="E167:E171"/>
    <mergeCell ref="V162:V166"/>
    <mergeCell ref="H166:I166"/>
    <mergeCell ref="A162:A166"/>
    <mergeCell ref="B162:B166"/>
    <mergeCell ref="C162:C166"/>
    <mergeCell ref="D162:D166"/>
    <mergeCell ref="E162:E166"/>
    <mergeCell ref="F157:F161"/>
    <mergeCell ref="G157:G161"/>
    <mergeCell ref="V157:V161"/>
    <mergeCell ref="H161:I161"/>
    <mergeCell ref="A157:A161"/>
    <mergeCell ref="B157:B161"/>
    <mergeCell ref="C157:C161"/>
    <mergeCell ref="D157:D161"/>
    <mergeCell ref="E157:E161"/>
    <mergeCell ref="V152:V156"/>
    <mergeCell ref="H156:I156"/>
    <mergeCell ref="A152:A156"/>
    <mergeCell ref="B152:B156"/>
    <mergeCell ref="C152:C156"/>
    <mergeCell ref="D152:D156"/>
    <mergeCell ref="E152:E156"/>
    <mergeCell ref="F147:F151"/>
    <mergeCell ref="G147:G151"/>
    <mergeCell ref="V147:V151"/>
    <mergeCell ref="H151:I151"/>
    <mergeCell ref="A147:A151"/>
    <mergeCell ref="B147:B151"/>
    <mergeCell ref="C147:C151"/>
    <mergeCell ref="D147:D151"/>
    <mergeCell ref="E147:E151"/>
    <mergeCell ref="G142:G146"/>
    <mergeCell ref="V142:V146"/>
    <mergeCell ref="H146:I146"/>
    <mergeCell ref="A142:A146"/>
    <mergeCell ref="B142:B146"/>
    <mergeCell ref="C142:C146"/>
    <mergeCell ref="D142:D146"/>
    <mergeCell ref="E142:E146"/>
    <mergeCell ref="F137:F141"/>
    <mergeCell ref="G137:G141"/>
    <mergeCell ref="V137:V141"/>
    <mergeCell ref="H141:I141"/>
    <mergeCell ref="A137:A141"/>
    <mergeCell ref="B137:B141"/>
    <mergeCell ref="C137:C141"/>
    <mergeCell ref="D137:D141"/>
    <mergeCell ref="E137:E141"/>
    <mergeCell ref="F132:F136"/>
    <mergeCell ref="G132:G136"/>
    <mergeCell ref="V132:V136"/>
    <mergeCell ref="H136:I136"/>
    <mergeCell ref="A132:A136"/>
    <mergeCell ref="B132:B136"/>
    <mergeCell ref="C132:C136"/>
    <mergeCell ref="D132:D136"/>
    <mergeCell ref="E132:E136"/>
    <mergeCell ref="V122:V126"/>
    <mergeCell ref="H126:I126"/>
    <mergeCell ref="A127:A131"/>
    <mergeCell ref="B127:B131"/>
    <mergeCell ref="C127:C131"/>
    <mergeCell ref="D127:D131"/>
    <mergeCell ref="E127:E131"/>
    <mergeCell ref="F127:F131"/>
    <mergeCell ref="G127:G131"/>
    <mergeCell ref="V127:V131"/>
    <mergeCell ref="H131:I131"/>
    <mergeCell ref="A121:I121"/>
    <mergeCell ref="A122:A126"/>
    <mergeCell ref="B122:B126"/>
    <mergeCell ref="C122:C126"/>
    <mergeCell ref="D122:D126"/>
    <mergeCell ref="E122:E126"/>
    <mergeCell ref="F122:F126"/>
    <mergeCell ref="G122:G126"/>
    <mergeCell ref="F116:F120"/>
    <mergeCell ref="G116:G120"/>
    <mergeCell ref="V116:V120"/>
    <mergeCell ref="H120:I120"/>
    <mergeCell ref="A116:A120"/>
    <mergeCell ref="B116:B120"/>
    <mergeCell ref="C116:C120"/>
    <mergeCell ref="D116:D120"/>
    <mergeCell ref="E116:E120"/>
    <mergeCell ref="F111:F115"/>
    <mergeCell ref="G111:G115"/>
    <mergeCell ref="V111:V115"/>
    <mergeCell ref="H115:I115"/>
    <mergeCell ref="A111:A115"/>
    <mergeCell ref="B111:B115"/>
    <mergeCell ref="C111:C115"/>
    <mergeCell ref="D111:D115"/>
    <mergeCell ref="E111:E115"/>
    <mergeCell ref="F106:F110"/>
    <mergeCell ref="G106:G110"/>
    <mergeCell ref="V106:V110"/>
    <mergeCell ref="H110:I110"/>
    <mergeCell ref="A106:A110"/>
    <mergeCell ref="B106:B110"/>
    <mergeCell ref="C106:C110"/>
    <mergeCell ref="D106:D110"/>
    <mergeCell ref="E106:E110"/>
    <mergeCell ref="F101:F105"/>
    <mergeCell ref="G101:G105"/>
    <mergeCell ref="V101:V105"/>
    <mergeCell ref="H105:I105"/>
    <mergeCell ref="A101:A105"/>
    <mergeCell ref="B101:B105"/>
    <mergeCell ref="C101:C105"/>
    <mergeCell ref="D101:D105"/>
    <mergeCell ref="E101:E105"/>
    <mergeCell ref="F96:F100"/>
    <mergeCell ref="G96:G100"/>
    <mergeCell ref="V96:V100"/>
    <mergeCell ref="H100:I100"/>
    <mergeCell ref="A96:A100"/>
    <mergeCell ref="B96:B100"/>
    <mergeCell ref="C96:C100"/>
    <mergeCell ref="D96:D100"/>
    <mergeCell ref="E96:E100"/>
    <mergeCell ref="F91:F95"/>
    <mergeCell ref="G91:G95"/>
    <mergeCell ref="V91:V95"/>
    <mergeCell ref="H95:I95"/>
    <mergeCell ref="A91:A95"/>
    <mergeCell ref="B91:B95"/>
    <mergeCell ref="C91:C95"/>
    <mergeCell ref="D91:D95"/>
    <mergeCell ref="E91:E95"/>
    <mergeCell ref="F86:F90"/>
    <mergeCell ref="G86:G90"/>
    <mergeCell ref="V86:V90"/>
    <mergeCell ref="H90:I90"/>
    <mergeCell ref="A86:A90"/>
    <mergeCell ref="B86:B90"/>
    <mergeCell ref="C86:C90"/>
    <mergeCell ref="D86:D90"/>
    <mergeCell ref="E86:E90"/>
    <mergeCell ref="F81:F85"/>
    <mergeCell ref="G81:G85"/>
    <mergeCell ref="V81:V85"/>
    <mergeCell ref="H85:I85"/>
    <mergeCell ref="A81:A85"/>
    <mergeCell ref="B81:B85"/>
    <mergeCell ref="C81:C85"/>
    <mergeCell ref="D81:D85"/>
    <mergeCell ref="E81:E85"/>
    <mergeCell ref="F76:F80"/>
    <mergeCell ref="G76:G80"/>
    <mergeCell ref="V76:V80"/>
    <mergeCell ref="H80:I80"/>
    <mergeCell ref="A76:A80"/>
    <mergeCell ref="B76:B80"/>
    <mergeCell ref="C76:C80"/>
    <mergeCell ref="D76:D80"/>
    <mergeCell ref="E76:E80"/>
    <mergeCell ref="F71:F75"/>
    <mergeCell ref="G71:G75"/>
    <mergeCell ref="V71:V75"/>
    <mergeCell ref="H75:I75"/>
    <mergeCell ref="A71:A75"/>
    <mergeCell ref="B71:B75"/>
    <mergeCell ref="C71:C75"/>
    <mergeCell ref="D71:D75"/>
    <mergeCell ref="E71:E75"/>
    <mergeCell ref="F66:F70"/>
    <mergeCell ref="G66:G70"/>
    <mergeCell ref="V66:V70"/>
    <mergeCell ref="H70:I70"/>
    <mergeCell ref="A66:A70"/>
    <mergeCell ref="B66:B70"/>
    <mergeCell ref="C66:C70"/>
    <mergeCell ref="D66:D70"/>
    <mergeCell ref="E66:E70"/>
    <mergeCell ref="F61:F65"/>
    <mergeCell ref="G61:G65"/>
    <mergeCell ref="V61:V65"/>
    <mergeCell ref="H65:I65"/>
    <mergeCell ref="A61:A65"/>
    <mergeCell ref="B61:B65"/>
    <mergeCell ref="C61:C65"/>
    <mergeCell ref="D61:D65"/>
    <mergeCell ref="E61:E65"/>
    <mergeCell ref="F56:F60"/>
    <mergeCell ref="G56:G60"/>
    <mergeCell ref="V56:V60"/>
    <mergeCell ref="H60:I60"/>
    <mergeCell ref="A56:A60"/>
    <mergeCell ref="B56:B60"/>
    <mergeCell ref="C56:C60"/>
    <mergeCell ref="D56:D60"/>
    <mergeCell ref="E56:E60"/>
    <mergeCell ref="F51:F55"/>
    <mergeCell ref="G51:G55"/>
    <mergeCell ref="V51:V55"/>
    <mergeCell ref="H55:I55"/>
    <mergeCell ref="A51:A55"/>
    <mergeCell ref="B51:B55"/>
    <mergeCell ref="C51:C55"/>
    <mergeCell ref="D51:D55"/>
    <mergeCell ref="E51:E55"/>
    <mergeCell ref="V35:V39"/>
    <mergeCell ref="H39:I39"/>
    <mergeCell ref="A35:A39"/>
    <mergeCell ref="D35:D39"/>
    <mergeCell ref="V41:V45"/>
    <mergeCell ref="H45:I45"/>
    <mergeCell ref="G35:G39"/>
    <mergeCell ref="V46:V50"/>
    <mergeCell ref="H50:I50"/>
    <mergeCell ref="A46:A50"/>
    <mergeCell ref="B46:B50"/>
    <mergeCell ref="C46:C50"/>
    <mergeCell ref="D46:D50"/>
    <mergeCell ref="E46:E50"/>
    <mergeCell ref="F46:F50"/>
    <mergeCell ref="G46:G50"/>
    <mergeCell ref="G30:G34"/>
    <mergeCell ref="A40:I40"/>
    <mergeCell ref="A41:A45"/>
    <mergeCell ref="B41:B45"/>
    <mergeCell ref="C41:C45"/>
    <mergeCell ref="D41:D45"/>
    <mergeCell ref="E41:E45"/>
    <mergeCell ref="F41:F45"/>
    <mergeCell ref="G41:G45"/>
    <mergeCell ref="G25:G29"/>
    <mergeCell ref="V15:V19"/>
    <mergeCell ref="H19:I19"/>
    <mergeCell ref="V20:V24"/>
    <mergeCell ref="H24:I24"/>
    <mergeCell ref="E15:E19"/>
    <mergeCell ref="G15:G19"/>
    <mergeCell ref="G20:G24"/>
    <mergeCell ref="F20:F24"/>
    <mergeCell ref="E20:E24"/>
    <mergeCell ref="J2:J3"/>
    <mergeCell ref="K2:K3"/>
    <mergeCell ref="L2:N2"/>
    <mergeCell ref="O2:O3"/>
    <mergeCell ref="P2:P3"/>
    <mergeCell ref="V25:V29"/>
    <mergeCell ref="H29:I29"/>
    <mergeCell ref="V30:V34"/>
    <mergeCell ref="H34:I34"/>
    <mergeCell ref="AA2:AA3"/>
    <mergeCell ref="AA15:AA19"/>
    <mergeCell ref="AA20:AA24"/>
    <mergeCell ref="AA25:AA29"/>
    <mergeCell ref="AA30:AA34"/>
    <mergeCell ref="AA35:AA39"/>
    <mergeCell ref="AA41:AA45"/>
    <mergeCell ref="A1:I1"/>
    <mergeCell ref="A2:A3"/>
    <mergeCell ref="B2:B3"/>
    <mergeCell ref="C2:C3"/>
    <mergeCell ref="D2:G2"/>
    <mergeCell ref="A12:I12"/>
    <mergeCell ref="A14:I14"/>
    <mergeCell ref="X2:X3"/>
    <mergeCell ref="Y2:Y3"/>
    <mergeCell ref="Z2:Z3"/>
    <mergeCell ref="A5:I5"/>
    <mergeCell ref="A7:I7"/>
    <mergeCell ref="Q2:S2"/>
    <mergeCell ref="T2:T3"/>
    <mergeCell ref="U2:U3"/>
    <mergeCell ref="V2:V3"/>
    <mergeCell ref="W2:W3"/>
    <mergeCell ref="AA46:AA50"/>
    <mergeCell ref="AA51:AA55"/>
    <mergeCell ref="AA56:AA60"/>
    <mergeCell ref="AA61:AA65"/>
    <mergeCell ref="AA66:AA70"/>
    <mergeCell ref="AA71:AA75"/>
    <mergeCell ref="AA76:AA80"/>
    <mergeCell ref="AA81:AA85"/>
    <mergeCell ref="AA86:AA90"/>
    <mergeCell ref="AA91:AA95"/>
    <mergeCell ref="AA96:AA100"/>
    <mergeCell ref="AA101:AA105"/>
    <mergeCell ref="AA106:AA110"/>
    <mergeCell ref="AA111:AA115"/>
    <mergeCell ref="AA116:AA120"/>
    <mergeCell ref="AA122:AA126"/>
    <mergeCell ref="AA127:AA131"/>
    <mergeCell ref="AA132:AA136"/>
    <mergeCell ref="AA182:AA186"/>
    <mergeCell ref="AA137:AA141"/>
    <mergeCell ref="AA142:AA146"/>
    <mergeCell ref="AA147:AA151"/>
    <mergeCell ref="AA152:AA156"/>
    <mergeCell ref="AA157:AA161"/>
    <mergeCell ref="AA162:AA166"/>
    <mergeCell ref="AA167:AA171"/>
    <mergeCell ref="AA172:AA176"/>
    <mergeCell ref="AA177:AA181"/>
  </mergeCells>
  <pageMargins left="0" right="0" top="0" bottom="0" header="0" footer="0"/>
  <pageSetup paperSize="9" scale="4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6"/>
  <sheetViews>
    <sheetView zoomScale="55" zoomScaleNormal="55" workbookViewId="0">
      <pane ySplit="3" topLeftCell="A290" activePane="bottomLeft" state="frozen"/>
      <selection activeCell="C1" sqref="C1"/>
      <selection pane="bottomLeft" sqref="A1:I1"/>
    </sheetView>
  </sheetViews>
  <sheetFormatPr defaultColWidth="9" defaultRowHeight="14.25" x14ac:dyDescent="0.2"/>
  <cols>
    <col min="1" max="1" width="7.375" style="32" customWidth="1"/>
    <col min="2" max="2" width="26.625" style="328" customWidth="1"/>
    <col min="3" max="3" width="22.75" style="32" customWidth="1"/>
    <col min="4" max="5" width="9" style="32"/>
    <col min="6" max="7" width="12.5" style="32" hidden="1" customWidth="1"/>
    <col min="8" max="9" width="11.125" style="32" customWidth="1"/>
    <col min="10" max="10" width="15.375" style="32" customWidth="1"/>
    <col min="11" max="11" width="14.625" style="32" customWidth="1"/>
    <col min="12" max="12" width="14.5" style="32" customWidth="1"/>
    <col min="13" max="13" width="15.375" style="32" customWidth="1"/>
    <col min="14" max="14" width="11.25" style="32" customWidth="1"/>
    <col min="15" max="15" width="12" style="32" customWidth="1"/>
    <col min="16" max="16" width="14.875" style="32" customWidth="1"/>
    <col min="17" max="17" width="15.125" style="32" customWidth="1"/>
    <col min="18" max="18" width="14.375" style="32" customWidth="1"/>
    <col min="19" max="19" width="13.75" style="32" customWidth="1"/>
    <col min="20" max="20" width="15.5" style="32" customWidth="1"/>
    <col min="21" max="21" width="15.625" style="32" customWidth="1"/>
    <col min="22" max="22" width="12.625" style="32" customWidth="1"/>
    <col min="23" max="25" width="0" style="32" hidden="1" customWidth="1"/>
    <col min="26" max="26" width="1.625" style="32" hidden="1" customWidth="1"/>
    <col min="27" max="27" width="12.625" style="32" customWidth="1"/>
    <col min="28" max="16384" width="9" style="32"/>
  </cols>
  <sheetData>
    <row r="1" spans="1:27" s="3" customFormat="1" ht="31.5" customHeight="1" x14ac:dyDescent="0.2">
      <c r="A1" s="559" t="s">
        <v>1606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1"/>
      <c r="S1" s="1"/>
    </row>
    <row r="2" spans="1:27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91" t="s">
        <v>7</v>
      </c>
      <c r="I2" s="291" t="s">
        <v>8</v>
      </c>
      <c r="J2" s="565" t="s">
        <v>5</v>
      </c>
      <c r="K2" s="565" t="s">
        <v>6</v>
      </c>
      <c r="L2" s="564" t="s">
        <v>256</v>
      </c>
      <c r="M2" s="564"/>
      <c r="N2" s="564"/>
      <c r="O2" s="565" t="s">
        <v>254</v>
      </c>
      <c r="P2" s="565" t="s">
        <v>223</v>
      </c>
      <c r="Q2" s="564" t="s">
        <v>9</v>
      </c>
      <c r="R2" s="564"/>
      <c r="S2" s="564"/>
      <c r="T2" s="565" t="s">
        <v>254</v>
      </c>
      <c r="U2" s="565" t="s">
        <v>10</v>
      </c>
      <c r="V2" s="579" t="s">
        <v>211</v>
      </c>
      <c r="W2" s="560" t="s">
        <v>258</v>
      </c>
      <c r="X2" s="560" t="s">
        <v>257</v>
      </c>
      <c r="Y2" s="560" t="s">
        <v>259</v>
      </c>
      <c r="Z2" s="560" t="s">
        <v>212</v>
      </c>
      <c r="AA2" s="579" t="s">
        <v>1585</v>
      </c>
    </row>
    <row r="3" spans="1:27" s="1" customFormat="1" ht="21.95" customHeight="1" x14ac:dyDescent="0.2">
      <c r="A3" s="567"/>
      <c r="B3" s="560"/>
      <c r="C3" s="567"/>
      <c r="D3" s="292" t="s">
        <v>11</v>
      </c>
      <c r="E3" s="292" t="s">
        <v>12</v>
      </c>
      <c r="F3" s="292" t="s">
        <v>13</v>
      </c>
      <c r="G3" s="292" t="s">
        <v>14</v>
      </c>
      <c r="H3" s="291" t="s">
        <v>15</v>
      </c>
      <c r="I3" s="291" t="s">
        <v>16</v>
      </c>
      <c r="J3" s="565"/>
      <c r="K3" s="565"/>
      <c r="L3" s="290" t="s">
        <v>17</v>
      </c>
      <c r="M3" s="290" t="s">
        <v>18</v>
      </c>
      <c r="N3" s="290" t="s">
        <v>19</v>
      </c>
      <c r="O3" s="565"/>
      <c r="P3" s="565"/>
      <c r="Q3" s="290" t="s">
        <v>17</v>
      </c>
      <c r="R3" s="290" t="s">
        <v>18</v>
      </c>
      <c r="S3" s="290" t="s">
        <v>19</v>
      </c>
      <c r="T3" s="565"/>
      <c r="U3" s="565"/>
      <c r="V3" s="579"/>
      <c r="W3" s="560"/>
      <c r="X3" s="560"/>
      <c r="Y3" s="560"/>
      <c r="Z3" s="560"/>
      <c r="AA3" s="579"/>
    </row>
    <row r="4" spans="1:27" s="23" customFormat="1" ht="21" x14ac:dyDescent="0.2">
      <c r="A4" s="17">
        <v>1</v>
      </c>
      <c r="B4" s="24" t="s">
        <v>150</v>
      </c>
      <c r="C4" s="24" t="s">
        <v>151</v>
      </c>
      <c r="D4" s="25">
        <v>19</v>
      </c>
      <c r="E4" s="25">
        <v>2</v>
      </c>
      <c r="F4" s="25" t="s">
        <v>152</v>
      </c>
      <c r="G4" s="25" t="s">
        <v>153</v>
      </c>
      <c r="H4" s="96">
        <v>239778</v>
      </c>
      <c r="I4" s="96">
        <v>240142</v>
      </c>
      <c r="J4" s="22">
        <v>50000</v>
      </c>
      <c r="K4" s="22">
        <v>1500</v>
      </c>
      <c r="L4" s="21">
        <f>J4-Q4</f>
        <v>20000</v>
      </c>
      <c r="M4" s="21">
        <f>K4-R4</f>
        <v>600</v>
      </c>
      <c r="N4" s="21">
        <v>0</v>
      </c>
      <c r="O4" s="22">
        <v>0</v>
      </c>
      <c r="P4" s="135">
        <f>L4+M4+N4+O4</f>
        <v>20600</v>
      </c>
      <c r="Q4" s="22">
        <v>30000</v>
      </c>
      <c r="R4" s="22">
        <v>900</v>
      </c>
      <c r="S4" s="22">
        <v>0</v>
      </c>
      <c r="T4" s="22">
        <v>18639.04</v>
      </c>
      <c r="U4" s="135">
        <f>Q4+R4+S4+T4</f>
        <v>49539.040000000001</v>
      </c>
      <c r="V4" s="96">
        <v>240680</v>
      </c>
      <c r="W4" s="20"/>
      <c r="X4" s="20"/>
      <c r="Y4" s="20"/>
      <c r="Z4" s="17"/>
      <c r="AA4" s="96" t="s">
        <v>1586</v>
      </c>
    </row>
    <row r="5" spans="1:27" s="23" customFormat="1" ht="21" x14ac:dyDescent="0.2">
      <c r="A5" s="17">
        <v>2</v>
      </c>
      <c r="B5" s="24" t="s">
        <v>154</v>
      </c>
      <c r="C5" s="24" t="s">
        <v>155</v>
      </c>
      <c r="D5" s="25" t="s">
        <v>156</v>
      </c>
      <c r="E5" s="25">
        <v>2</v>
      </c>
      <c r="F5" s="25" t="s">
        <v>152</v>
      </c>
      <c r="G5" s="25" t="s">
        <v>153</v>
      </c>
      <c r="H5" s="96">
        <v>239778</v>
      </c>
      <c r="I5" s="96">
        <v>240142</v>
      </c>
      <c r="J5" s="22">
        <v>75000</v>
      </c>
      <c r="K5" s="22">
        <v>2250</v>
      </c>
      <c r="L5" s="21">
        <f t="shared" ref="L5:M27" si="0">J5-Q5</f>
        <v>2550</v>
      </c>
      <c r="M5" s="21">
        <f t="shared" si="0"/>
        <v>2250</v>
      </c>
      <c r="N5" s="21">
        <v>0</v>
      </c>
      <c r="O5" s="22">
        <v>0</v>
      </c>
      <c r="P5" s="135">
        <f t="shared" ref="P5:P27" si="1">L5+M5+N5+O5</f>
        <v>4800</v>
      </c>
      <c r="Q5" s="22">
        <v>72450</v>
      </c>
      <c r="R5" s="22">
        <v>0</v>
      </c>
      <c r="S5" s="22">
        <v>0</v>
      </c>
      <c r="T5" s="22">
        <v>40671.99</v>
      </c>
      <c r="U5" s="135">
        <f t="shared" ref="U5:U27" si="2">Q5+R5+S5+T5</f>
        <v>113121.98999999999</v>
      </c>
      <c r="V5" s="96">
        <v>242047</v>
      </c>
      <c r="W5" s="20"/>
      <c r="X5" s="20"/>
      <c r="Y5" s="20"/>
      <c r="Z5" s="17"/>
      <c r="AA5" s="487" t="s">
        <v>1588</v>
      </c>
    </row>
    <row r="6" spans="1:27" s="23" customFormat="1" ht="21" x14ac:dyDescent="0.2">
      <c r="A6" s="17">
        <v>3</v>
      </c>
      <c r="B6" s="24" t="s">
        <v>157</v>
      </c>
      <c r="C6" s="24" t="s">
        <v>158</v>
      </c>
      <c r="D6" s="25">
        <v>94</v>
      </c>
      <c r="E6" s="25">
        <v>8</v>
      </c>
      <c r="F6" s="25" t="s">
        <v>152</v>
      </c>
      <c r="G6" s="25" t="s">
        <v>153</v>
      </c>
      <c r="H6" s="96">
        <v>239930</v>
      </c>
      <c r="I6" s="96">
        <v>240295</v>
      </c>
      <c r="J6" s="22">
        <v>30000</v>
      </c>
      <c r="K6" s="22">
        <v>900</v>
      </c>
      <c r="L6" s="21">
        <f t="shared" si="0"/>
        <v>17010</v>
      </c>
      <c r="M6" s="21">
        <f t="shared" si="0"/>
        <v>900</v>
      </c>
      <c r="N6" s="21">
        <v>0</v>
      </c>
      <c r="O6" s="21"/>
      <c r="P6" s="135">
        <f t="shared" si="1"/>
        <v>17910</v>
      </c>
      <c r="Q6" s="22">
        <v>12990</v>
      </c>
      <c r="R6" s="22">
        <v>0</v>
      </c>
      <c r="S6" s="21"/>
      <c r="T6" s="21">
        <v>11802.02</v>
      </c>
      <c r="U6" s="135">
        <f t="shared" si="2"/>
        <v>24792.02</v>
      </c>
      <c r="V6" s="96">
        <v>23024</v>
      </c>
      <c r="W6" s="20"/>
      <c r="X6" s="20"/>
      <c r="Y6" s="20"/>
      <c r="Z6" s="17"/>
      <c r="AA6" s="487" t="s">
        <v>1588</v>
      </c>
    </row>
    <row r="7" spans="1:27" s="23" customFormat="1" ht="21" x14ac:dyDescent="0.2">
      <c r="A7" s="17">
        <v>4</v>
      </c>
      <c r="B7" s="24" t="s">
        <v>159</v>
      </c>
      <c r="C7" s="24" t="s">
        <v>160</v>
      </c>
      <c r="D7" s="25">
        <v>15</v>
      </c>
      <c r="E7" s="25">
        <v>7</v>
      </c>
      <c r="F7" s="25" t="s">
        <v>161</v>
      </c>
      <c r="G7" s="25" t="s">
        <v>153</v>
      </c>
      <c r="H7" s="96">
        <v>239601</v>
      </c>
      <c r="I7" s="96">
        <v>239966</v>
      </c>
      <c r="J7" s="22">
        <v>50000</v>
      </c>
      <c r="K7" s="22">
        <v>1500</v>
      </c>
      <c r="L7" s="21">
        <f t="shared" si="0"/>
        <v>28200</v>
      </c>
      <c r="M7" s="21">
        <f t="shared" si="0"/>
        <v>1500</v>
      </c>
      <c r="N7" s="21">
        <v>0</v>
      </c>
      <c r="O7" s="21">
        <v>0</v>
      </c>
      <c r="P7" s="135">
        <f t="shared" si="1"/>
        <v>29700</v>
      </c>
      <c r="Q7" s="22">
        <v>21800</v>
      </c>
      <c r="R7" s="22">
        <v>0</v>
      </c>
      <c r="S7" s="22">
        <v>0</v>
      </c>
      <c r="T7" s="21">
        <v>19708.52</v>
      </c>
      <c r="U7" s="135">
        <f t="shared" si="2"/>
        <v>41508.520000000004</v>
      </c>
      <c r="V7" s="96">
        <v>241171</v>
      </c>
      <c r="W7" s="20"/>
      <c r="X7" s="20"/>
      <c r="Y7" s="20"/>
      <c r="Z7" s="17"/>
      <c r="AA7" s="96" t="s">
        <v>1586</v>
      </c>
    </row>
    <row r="8" spans="1:27" s="443" customFormat="1" ht="21" x14ac:dyDescent="0.2">
      <c r="A8" s="435">
        <v>5</v>
      </c>
      <c r="B8" s="436" t="s">
        <v>162</v>
      </c>
      <c r="C8" s="436" t="s">
        <v>163</v>
      </c>
      <c r="D8" s="437">
        <v>19</v>
      </c>
      <c r="E8" s="437">
        <v>10</v>
      </c>
      <c r="F8" s="437" t="s">
        <v>161</v>
      </c>
      <c r="G8" s="437" t="s">
        <v>153</v>
      </c>
      <c r="H8" s="438">
        <v>239766</v>
      </c>
      <c r="I8" s="438">
        <v>240130</v>
      </c>
      <c r="J8" s="439">
        <v>50000</v>
      </c>
      <c r="K8" s="439">
        <v>1500</v>
      </c>
      <c r="L8" s="440">
        <f t="shared" si="0"/>
        <v>40000</v>
      </c>
      <c r="M8" s="440">
        <f t="shared" si="0"/>
        <v>1200</v>
      </c>
      <c r="N8" s="440">
        <v>0</v>
      </c>
      <c r="O8" s="440">
        <v>0</v>
      </c>
      <c r="P8" s="441">
        <f t="shared" si="1"/>
        <v>41200</v>
      </c>
      <c r="Q8" s="439">
        <v>10000</v>
      </c>
      <c r="R8" s="439">
        <v>300</v>
      </c>
      <c r="S8" s="439">
        <v>0</v>
      </c>
      <c r="T8" s="440">
        <v>0</v>
      </c>
      <c r="U8" s="441">
        <f t="shared" si="2"/>
        <v>10300</v>
      </c>
      <c r="V8" s="438">
        <v>240163</v>
      </c>
      <c r="W8" s="442"/>
      <c r="X8" s="442"/>
      <c r="Y8" s="442"/>
      <c r="Z8" s="435"/>
      <c r="AA8" s="487" t="s">
        <v>1588</v>
      </c>
    </row>
    <row r="9" spans="1:27" s="23" customFormat="1" ht="21" x14ac:dyDescent="0.2">
      <c r="A9" s="17">
        <v>6</v>
      </c>
      <c r="B9" s="24" t="s">
        <v>164</v>
      </c>
      <c r="C9" s="24" t="s">
        <v>165</v>
      </c>
      <c r="D9" s="25">
        <v>66</v>
      </c>
      <c r="E9" s="25">
        <v>7</v>
      </c>
      <c r="F9" s="25" t="s">
        <v>161</v>
      </c>
      <c r="G9" s="25" t="s">
        <v>153</v>
      </c>
      <c r="H9" s="96">
        <v>239766</v>
      </c>
      <c r="I9" s="96">
        <v>240130</v>
      </c>
      <c r="J9" s="22">
        <v>50000</v>
      </c>
      <c r="K9" s="22">
        <v>1500</v>
      </c>
      <c r="L9" s="21">
        <f t="shared" si="0"/>
        <v>46206</v>
      </c>
      <c r="M9" s="21">
        <f t="shared" si="0"/>
        <v>1498</v>
      </c>
      <c r="N9" s="21">
        <v>0</v>
      </c>
      <c r="O9" s="21">
        <v>900</v>
      </c>
      <c r="P9" s="135">
        <f t="shared" si="1"/>
        <v>48604</v>
      </c>
      <c r="Q9" s="22">
        <v>3794</v>
      </c>
      <c r="R9" s="22">
        <v>2</v>
      </c>
      <c r="S9" s="22">
        <v>0</v>
      </c>
      <c r="T9" s="21">
        <v>23814.14</v>
      </c>
      <c r="U9" s="135">
        <f t="shared" si="2"/>
        <v>27610.14</v>
      </c>
      <c r="V9" s="96">
        <v>23076</v>
      </c>
      <c r="W9" s="20"/>
      <c r="X9" s="20"/>
      <c r="Y9" s="20"/>
      <c r="Z9" s="17"/>
      <c r="AA9" s="487" t="s">
        <v>1588</v>
      </c>
    </row>
    <row r="10" spans="1:27" s="23" customFormat="1" ht="21" x14ac:dyDescent="0.2">
      <c r="A10" s="17">
        <v>7</v>
      </c>
      <c r="B10" s="24" t="s">
        <v>166</v>
      </c>
      <c r="C10" s="24" t="s">
        <v>167</v>
      </c>
      <c r="D10" s="25">
        <v>1</v>
      </c>
      <c r="E10" s="25">
        <v>10</v>
      </c>
      <c r="F10" s="25" t="s">
        <v>161</v>
      </c>
      <c r="G10" s="25" t="s">
        <v>153</v>
      </c>
      <c r="H10" s="96">
        <v>239766</v>
      </c>
      <c r="I10" s="96">
        <v>240130</v>
      </c>
      <c r="J10" s="22">
        <v>50000</v>
      </c>
      <c r="K10" s="22">
        <v>1500</v>
      </c>
      <c r="L10" s="21">
        <f t="shared" si="0"/>
        <v>30000</v>
      </c>
      <c r="M10" s="21">
        <f t="shared" si="0"/>
        <v>900</v>
      </c>
      <c r="N10" s="21">
        <v>0</v>
      </c>
      <c r="O10" s="21">
        <v>0</v>
      </c>
      <c r="P10" s="135">
        <f t="shared" si="1"/>
        <v>30900</v>
      </c>
      <c r="Q10" s="22">
        <v>20000</v>
      </c>
      <c r="R10" s="22">
        <v>600</v>
      </c>
      <c r="S10" s="22">
        <v>0</v>
      </c>
      <c r="T10" s="21">
        <v>11155.48</v>
      </c>
      <c r="U10" s="135">
        <f t="shared" si="2"/>
        <v>31755.48</v>
      </c>
      <c r="V10" s="96">
        <v>240155</v>
      </c>
      <c r="W10" s="20"/>
      <c r="X10" s="20"/>
      <c r="Y10" s="20"/>
      <c r="Z10" s="17"/>
      <c r="AA10" s="96" t="s">
        <v>1586</v>
      </c>
    </row>
    <row r="11" spans="1:27" s="443" customFormat="1" ht="21" x14ac:dyDescent="0.2">
      <c r="A11" s="435">
        <v>8</v>
      </c>
      <c r="B11" s="436" t="s">
        <v>168</v>
      </c>
      <c r="C11" s="436" t="s">
        <v>169</v>
      </c>
      <c r="D11" s="437">
        <v>1</v>
      </c>
      <c r="E11" s="437">
        <v>3</v>
      </c>
      <c r="F11" s="437" t="s">
        <v>161</v>
      </c>
      <c r="G11" s="437" t="s">
        <v>153</v>
      </c>
      <c r="H11" s="438">
        <v>239766</v>
      </c>
      <c r="I11" s="438">
        <v>240130</v>
      </c>
      <c r="J11" s="439">
        <v>50000</v>
      </c>
      <c r="K11" s="439">
        <v>1500</v>
      </c>
      <c r="L11" s="440">
        <f t="shared" si="0"/>
        <v>34600</v>
      </c>
      <c r="M11" s="440">
        <f t="shared" si="0"/>
        <v>1500</v>
      </c>
      <c r="N11" s="440">
        <v>0</v>
      </c>
      <c r="O11" s="440">
        <v>600</v>
      </c>
      <c r="P11" s="441">
        <f t="shared" si="1"/>
        <v>36700</v>
      </c>
      <c r="Q11" s="439">
        <v>15400</v>
      </c>
      <c r="R11" s="439">
        <v>0</v>
      </c>
      <c r="S11" s="439">
        <v>0</v>
      </c>
      <c r="T11" s="440">
        <v>0</v>
      </c>
      <c r="U11" s="441">
        <f t="shared" si="2"/>
        <v>15400</v>
      </c>
      <c r="V11" s="438">
        <v>23047</v>
      </c>
      <c r="W11" s="442"/>
      <c r="X11" s="442"/>
      <c r="Y11" s="442"/>
      <c r="Z11" s="435"/>
      <c r="AA11" s="438" t="s">
        <v>1588</v>
      </c>
    </row>
    <row r="12" spans="1:27" s="23" customFormat="1" ht="21" x14ac:dyDescent="0.2">
      <c r="A12" s="17">
        <v>9</v>
      </c>
      <c r="B12" s="24" t="s">
        <v>170</v>
      </c>
      <c r="C12" s="24" t="s">
        <v>171</v>
      </c>
      <c r="D12" s="25">
        <v>59</v>
      </c>
      <c r="E12" s="25">
        <v>2</v>
      </c>
      <c r="F12" s="25" t="s">
        <v>161</v>
      </c>
      <c r="G12" s="25" t="s">
        <v>153</v>
      </c>
      <c r="H12" s="96">
        <v>239766</v>
      </c>
      <c r="I12" s="96">
        <v>240130</v>
      </c>
      <c r="J12" s="22">
        <v>50000</v>
      </c>
      <c r="K12" s="22">
        <v>1500</v>
      </c>
      <c r="L12" s="21">
        <f t="shared" si="0"/>
        <v>37262</v>
      </c>
      <c r="M12" s="21">
        <f t="shared" si="0"/>
        <v>1500</v>
      </c>
      <c r="N12" s="21">
        <v>0</v>
      </c>
      <c r="O12" s="21">
        <v>0</v>
      </c>
      <c r="P12" s="135">
        <f t="shared" si="1"/>
        <v>38762</v>
      </c>
      <c r="Q12" s="22">
        <v>12738</v>
      </c>
      <c r="R12" s="22">
        <v>0</v>
      </c>
      <c r="S12" s="22">
        <v>270</v>
      </c>
      <c r="T12" s="21">
        <v>20139.349999999999</v>
      </c>
      <c r="U12" s="135">
        <f t="shared" si="2"/>
        <v>33147.35</v>
      </c>
      <c r="V12" s="96">
        <v>241904</v>
      </c>
      <c r="W12" s="20"/>
      <c r="X12" s="20"/>
      <c r="Y12" s="20"/>
      <c r="Z12" s="17"/>
      <c r="AA12" s="96" t="s">
        <v>1587</v>
      </c>
    </row>
    <row r="13" spans="1:27" s="443" customFormat="1" ht="21" x14ac:dyDescent="0.2">
      <c r="A13" s="435">
        <v>10</v>
      </c>
      <c r="B13" s="436" t="s">
        <v>172</v>
      </c>
      <c r="C13" s="436" t="s">
        <v>173</v>
      </c>
      <c r="D13" s="437">
        <v>66</v>
      </c>
      <c r="E13" s="437">
        <v>2</v>
      </c>
      <c r="F13" s="437" t="s">
        <v>161</v>
      </c>
      <c r="G13" s="437" t="s">
        <v>153</v>
      </c>
      <c r="H13" s="438">
        <v>239766</v>
      </c>
      <c r="I13" s="438">
        <v>240130</v>
      </c>
      <c r="J13" s="439">
        <v>50000</v>
      </c>
      <c r="K13" s="439">
        <v>1500</v>
      </c>
      <c r="L13" s="440">
        <f t="shared" si="0"/>
        <v>33332</v>
      </c>
      <c r="M13" s="440">
        <f t="shared" si="0"/>
        <v>1750</v>
      </c>
      <c r="N13" s="440">
        <v>0</v>
      </c>
      <c r="O13" s="440">
        <v>0</v>
      </c>
      <c r="P13" s="441">
        <f t="shared" si="1"/>
        <v>35082</v>
      </c>
      <c r="Q13" s="439">
        <v>16668</v>
      </c>
      <c r="R13" s="439">
        <v>-250</v>
      </c>
      <c r="S13" s="439">
        <v>0</v>
      </c>
      <c r="T13" s="440">
        <v>0</v>
      </c>
      <c r="U13" s="441">
        <f t="shared" si="2"/>
        <v>16418</v>
      </c>
      <c r="V13" s="438">
        <v>240827</v>
      </c>
      <c r="W13" s="442"/>
      <c r="X13" s="442"/>
      <c r="Y13" s="442"/>
      <c r="Z13" s="435"/>
      <c r="AA13" s="438" t="s">
        <v>1588</v>
      </c>
    </row>
    <row r="14" spans="1:27" s="443" customFormat="1" ht="42" x14ac:dyDescent="0.2">
      <c r="A14" s="435">
        <v>11</v>
      </c>
      <c r="B14" s="436" t="s">
        <v>261</v>
      </c>
      <c r="C14" s="436" t="s">
        <v>262</v>
      </c>
      <c r="D14" s="444">
        <v>33</v>
      </c>
      <c r="E14" s="437">
        <v>3</v>
      </c>
      <c r="F14" s="437" t="s">
        <v>161</v>
      </c>
      <c r="G14" s="437" t="s">
        <v>153</v>
      </c>
      <c r="H14" s="438">
        <v>239766</v>
      </c>
      <c r="I14" s="438">
        <v>240130</v>
      </c>
      <c r="J14" s="439">
        <v>50000</v>
      </c>
      <c r="K14" s="439">
        <v>1500</v>
      </c>
      <c r="L14" s="440">
        <f t="shared" si="0"/>
        <v>47403.839999999997</v>
      </c>
      <c r="M14" s="440">
        <f t="shared" si="0"/>
        <v>1500</v>
      </c>
      <c r="N14" s="440">
        <v>0</v>
      </c>
      <c r="O14" s="440">
        <v>0</v>
      </c>
      <c r="P14" s="441">
        <f t="shared" si="1"/>
        <v>48903.839999999997</v>
      </c>
      <c r="Q14" s="439">
        <v>2596.16</v>
      </c>
      <c r="R14" s="439">
        <v>0</v>
      </c>
      <c r="S14" s="439">
        <v>96.16</v>
      </c>
      <c r="T14" s="440">
        <v>0</v>
      </c>
      <c r="U14" s="441">
        <f t="shared" si="2"/>
        <v>2692.3199999999997</v>
      </c>
      <c r="V14" s="438">
        <v>241872</v>
      </c>
      <c r="W14" s="442"/>
      <c r="X14" s="442"/>
      <c r="Y14" s="442"/>
      <c r="Z14" s="435"/>
      <c r="AA14" s="438" t="s">
        <v>1587</v>
      </c>
    </row>
    <row r="15" spans="1:27" s="443" customFormat="1" ht="42" x14ac:dyDescent="0.2">
      <c r="A15" s="435">
        <v>12</v>
      </c>
      <c r="B15" s="436" t="s">
        <v>263</v>
      </c>
      <c r="C15" s="436" t="s">
        <v>264</v>
      </c>
      <c r="D15" s="437">
        <v>33</v>
      </c>
      <c r="E15" s="437">
        <v>3</v>
      </c>
      <c r="F15" s="437" t="s">
        <v>161</v>
      </c>
      <c r="G15" s="437" t="s">
        <v>153</v>
      </c>
      <c r="H15" s="438">
        <v>239766</v>
      </c>
      <c r="I15" s="438">
        <v>240130</v>
      </c>
      <c r="J15" s="439">
        <v>50000</v>
      </c>
      <c r="K15" s="439">
        <v>1500</v>
      </c>
      <c r="L15" s="440">
        <f t="shared" si="0"/>
        <v>40000</v>
      </c>
      <c r="M15" s="440">
        <f t="shared" si="0"/>
        <v>1200</v>
      </c>
      <c r="N15" s="440">
        <v>0</v>
      </c>
      <c r="O15" s="440">
        <v>0</v>
      </c>
      <c r="P15" s="441">
        <f t="shared" si="1"/>
        <v>41200</v>
      </c>
      <c r="Q15" s="439">
        <v>10000</v>
      </c>
      <c r="R15" s="439">
        <v>300</v>
      </c>
      <c r="S15" s="439">
        <v>0</v>
      </c>
      <c r="T15" s="440">
        <v>0</v>
      </c>
      <c r="U15" s="441">
        <f t="shared" si="2"/>
        <v>10300</v>
      </c>
      <c r="V15" s="438">
        <v>240163</v>
      </c>
      <c r="W15" s="442"/>
      <c r="X15" s="442"/>
      <c r="Y15" s="442"/>
      <c r="Z15" s="435"/>
      <c r="AA15" s="438" t="s">
        <v>1587</v>
      </c>
    </row>
    <row r="16" spans="1:27" s="443" customFormat="1" ht="21" x14ac:dyDescent="0.2">
      <c r="A16" s="435">
        <v>13</v>
      </c>
      <c r="B16" s="436" t="s">
        <v>265</v>
      </c>
      <c r="C16" s="436" t="s">
        <v>266</v>
      </c>
      <c r="D16" s="444">
        <v>39</v>
      </c>
      <c r="E16" s="437">
        <v>3</v>
      </c>
      <c r="F16" s="437" t="s">
        <v>161</v>
      </c>
      <c r="G16" s="437" t="s">
        <v>153</v>
      </c>
      <c r="H16" s="438">
        <v>239766</v>
      </c>
      <c r="I16" s="438">
        <v>240130</v>
      </c>
      <c r="J16" s="439">
        <v>50000</v>
      </c>
      <c r="K16" s="439">
        <v>1500</v>
      </c>
      <c r="L16" s="440">
        <f t="shared" si="0"/>
        <v>43170</v>
      </c>
      <c r="M16" s="440">
        <f t="shared" si="0"/>
        <v>1500</v>
      </c>
      <c r="N16" s="440">
        <v>0</v>
      </c>
      <c r="O16" s="440">
        <v>0</v>
      </c>
      <c r="P16" s="441">
        <f t="shared" si="1"/>
        <v>44670</v>
      </c>
      <c r="Q16" s="439">
        <v>6830</v>
      </c>
      <c r="R16" s="439">
        <v>0</v>
      </c>
      <c r="S16" s="439">
        <v>0</v>
      </c>
      <c r="T16" s="440">
        <v>0</v>
      </c>
      <c r="U16" s="441">
        <f t="shared" si="2"/>
        <v>6830</v>
      </c>
      <c r="V16" s="438">
        <v>241706</v>
      </c>
      <c r="W16" s="442"/>
      <c r="X16" s="442"/>
      <c r="Y16" s="442"/>
      <c r="Z16" s="435"/>
      <c r="AA16" s="438" t="s">
        <v>1587</v>
      </c>
    </row>
    <row r="17" spans="1:27" s="443" customFormat="1" ht="21" x14ac:dyDescent="0.2">
      <c r="A17" s="435">
        <v>14</v>
      </c>
      <c r="B17" s="445" t="s">
        <v>174</v>
      </c>
      <c r="C17" s="445" t="s">
        <v>175</v>
      </c>
      <c r="D17" s="446">
        <v>43515</v>
      </c>
      <c r="E17" s="446">
        <v>11</v>
      </c>
      <c r="F17" s="446" t="s">
        <v>176</v>
      </c>
      <c r="G17" s="446" t="s">
        <v>153</v>
      </c>
      <c r="H17" s="447">
        <v>239601</v>
      </c>
      <c r="I17" s="447">
        <v>239966</v>
      </c>
      <c r="J17" s="448">
        <v>50000</v>
      </c>
      <c r="K17" s="448">
        <v>1500</v>
      </c>
      <c r="L17" s="440">
        <f t="shared" si="0"/>
        <v>15520</v>
      </c>
      <c r="M17" s="440">
        <f t="shared" si="0"/>
        <v>1500</v>
      </c>
      <c r="N17" s="449">
        <v>0</v>
      </c>
      <c r="O17" s="448">
        <v>0</v>
      </c>
      <c r="P17" s="441">
        <f t="shared" si="1"/>
        <v>17020</v>
      </c>
      <c r="Q17" s="448">
        <v>34480</v>
      </c>
      <c r="R17" s="448">
        <v>0</v>
      </c>
      <c r="S17" s="448">
        <v>0</v>
      </c>
      <c r="T17" s="448">
        <v>0</v>
      </c>
      <c r="U17" s="441">
        <f t="shared" si="2"/>
        <v>34480</v>
      </c>
      <c r="V17" s="447">
        <v>242060</v>
      </c>
      <c r="W17" s="450"/>
      <c r="X17" s="450"/>
      <c r="Y17" s="450"/>
      <c r="Z17" s="451"/>
      <c r="AA17" s="447" t="s">
        <v>1588</v>
      </c>
    </row>
    <row r="18" spans="1:27" s="23" customFormat="1" ht="42" x14ac:dyDescent="0.2">
      <c r="A18" s="17">
        <v>15</v>
      </c>
      <c r="B18" s="60" t="s">
        <v>177</v>
      </c>
      <c r="C18" s="61" t="s">
        <v>178</v>
      </c>
      <c r="D18" s="62">
        <v>49</v>
      </c>
      <c r="E18" s="62">
        <v>4</v>
      </c>
      <c r="F18" s="62" t="s">
        <v>176</v>
      </c>
      <c r="G18" s="62" t="s">
        <v>153</v>
      </c>
      <c r="H18" s="100">
        <v>239784</v>
      </c>
      <c r="I18" s="100">
        <v>240148</v>
      </c>
      <c r="J18" s="122">
        <v>50000</v>
      </c>
      <c r="K18" s="122">
        <v>1500</v>
      </c>
      <c r="L18" s="21">
        <f t="shared" si="0"/>
        <v>18200</v>
      </c>
      <c r="M18" s="21">
        <f t="shared" si="0"/>
        <v>1500</v>
      </c>
      <c r="N18" s="50">
        <v>0</v>
      </c>
      <c r="O18" s="63">
        <v>0</v>
      </c>
      <c r="P18" s="135">
        <f t="shared" si="1"/>
        <v>19700</v>
      </c>
      <c r="Q18" s="122">
        <v>31800</v>
      </c>
      <c r="R18" s="122">
        <v>0</v>
      </c>
      <c r="S18" s="63">
        <v>0</v>
      </c>
      <c r="T18" s="58">
        <v>22868.54</v>
      </c>
      <c r="U18" s="135">
        <f t="shared" si="2"/>
        <v>54668.54</v>
      </c>
      <c r="V18" s="100">
        <v>241587</v>
      </c>
      <c r="W18" s="65"/>
      <c r="X18" s="65"/>
      <c r="Y18" s="65"/>
      <c r="Z18" s="8"/>
      <c r="AA18" s="487" t="s">
        <v>1586</v>
      </c>
    </row>
    <row r="19" spans="1:27" s="443" customFormat="1" ht="21" x14ac:dyDescent="0.2">
      <c r="A19" s="435">
        <v>16</v>
      </c>
      <c r="B19" s="452" t="s">
        <v>179</v>
      </c>
      <c r="C19" s="453" t="s">
        <v>180</v>
      </c>
      <c r="D19" s="454">
        <v>43483</v>
      </c>
      <c r="E19" s="454">
        <v>4</v>
      </c>
      <c r="F19" s="454" t="s">
        <v>176</v>
      </c>
      <c r="G19" s="454" t="s">
        <v>153</v>
      </c>
      <c r="H19" s="455">
        <v>239812</v>
      </c>
      <c r="I19" s="455">
        <v>240176</v>
      </c>
      <c r="J19" s="456">
        <v>50000</v>
      </c>
      <c r="K19" s="456">
        <v>1500</v>
      </c>
      <c r="L19" s="440">
        <f t="shared" si="0"/>
        <v>25263</v>
      </c>
      <c r="M19" s="440">
        <f t="shared" si="0"/>
        <v>1500</v>
      </c>
      <c r="N19" s="457">
        <v>0</v>
      </c>
      <c r="O19" s="458">
        <v>0</v>
      </c>
      <c r="P19" s="441">
        <f t="shared" si="1"/>
        <v>26763</v>
      </c>
      <c r="Q19" s="456">
        <v>24737</v>
      </c>
      <c r="R19" s="456">
        <v>0</v>
      </c>
      <c r="S19" s="458">
        <v>0</v>
      </c>
      <c r="T19" s="458">
        <v>0</v>
      </c>
      <c r="U19" s="441">
        <f t="shared" si="2"/>
        <v>24737</v>
      </c>
      <c r="V19" s="455">
        <v>22999</v>
      </c>
      <c r="W19" s="459"/>
      <c r="X19" s="459"/>
      <c r="Y19" s="459"/>
      <c r="Z19" s="460"/>
      <c r="AA19" s="447" t="s">
        <v>1588</v>
      </c>
    </row>
    <row r="20" spans="1:27" s="23" customFormat="1" ht="21" x14ac:dyDescent="0.2">
      <c r="A20" s="17">
        <v>17</v>
      </c>
      <c r="B20" s="60" t="s">
        <v>181</v>
      </c>
      <c r="C20" s="61" t="s">
        <v>182</v>
      </c>
      <c r="D20" s="62">
        <v>109</v>
      </c>
      <c r="E20" s="62">
        <v>3</v>
      </c>
      <c r="F20" s="62" t="s">
        <v>176</v>
      </c>
      <c r="G20" s="62" t="s">
        <v>153</v>
      </c>
      <c r="H20" s="100">
        <v>239841</v>
      </c>
      <c r="I20" s="100">
        <v>240206</v>
      </c>
      <c r="J20" s="122">
        <v>50000</v>
      </c>
      <c r="K20" s="122">
        <v>1500</v>
      </c>
      <c r="L20" s="21">
        <f t="shared" si="0"/>
        <v>0</v>
      </c>
      <c r="M20" s="21">
        <f t="shared" si="0"/>
        <v>0</v>
      </c>
      <c r="N20" s="50">
        <v>0</v>
      </c>
      <c r="O20" s="63">
        <v>0</v>
      </c>
      <c r="P20" s="135">
        <f t="shared" si="1"/>
        <v>0</v>
      </c>
      <c r="Q20" s="122">
        <v>50000</v>
      </c>
      <c r="R20" s="122">
        <v>1500</v>
      </c>
      <c r="S20" s="63">
        <v>0</v>
      </c>
      <c r="T20" s="63">
        <v>26722.6</v>
      </c>
      <c r="U20" s="135">
        <f t="shared" si="2"/>
        <v>78222.600000000006</v>
      </c>
      <c r="V20" s="96" t="s">
        <v>579</v>
      </c>
      <c r="W20" s="65"/>
      <c r="X20" s="65"/>
      <c r="Y20" s="65"/>
      <c r="Z20" s="8"/>
      <c r="AA20" s="96" t="s">
        <v>1587</v>
      </c>
    </row>
    <row r="21" spans="1:27" s="23" customFormat="1" ht="21" x14ac:dyDescent="0.2">
      <c r="A21" s="17">
        <v>18</v>
      </c>
      <c r="B21" s="60" t="s">
        <v>239</v>
      </c>
      <c r="C21" s="61" t="s">
        <v>240</v>
      </c>
      <c r="D21" s="62">
        <v>215</v>
      </c>
      <c r="E21" s="62">
        <v>6</v>
      </c>
      <c r="F21" s="62" t="s">
        <v>205</v>
      </c>
      <c r="G21" s="62" t="s">
        <v>153</v>
      </c>
      <c r="H21" s="100">
        <v>239930</v>
      </c>
      <c r="I21" s="100">
        <v>240295</v>
      </c>
      <c r="J21" s="122">
        <v>40000</v>
      </c>
      <c r="K21" s="122">
        <v>1200</v>
      </c>
      <c r="L21" s="21">
        <f t="shared" si="0"/>
        <v>21180</v>
      </c>
      <c r="M21" s="21">
        <f t="shared" si="0"/>
        <v>1200</v>
      </c>
      <c r="N21" s="50">
        <v>0</v>
      </c>
      <c r="O21" s="63">
        <v>0</v>
      </c>
      <c r="P21" s="135">
        <f t="shared" si="1"/>
        <v>22380</v>
      </c>
      <c r="Q21" s="122">
        <v>18820</v>
      </c>
      <c r="R21" s="122">
        <v>0</v>
      </c>
      <c r="S21" s="63">
        <v>0</v>
      </c>
      <c r="T21" s="63">
        <v>17095.3</v>
      </c>
      <c r="U21" s="135">
        <f t="shared" si="2"/>
        <v>35915.300000000003</v>
      </c>
      <c r="V21" s="100">
        <v>241991</v>
      </c>
      <c r="W21" s="65"/>
      <c r="X21" s="65"/>
      <c r="Y21" s="65"/>
      <c r="Z21" s="8"/>
      <c r="AA21" s="487" t="s">
        <v>1588</v>
      </c>
    </row>
    <row r="22" spans="1:27" s="23" customFormat="1" ht="21" x14ac:dyDescent="0.2">
      <c r="A22" s="17">
        <v>19</v>
      </c>
      <c r="B22" s="60" t="s">
        <v>210</v>
      </c>
      <c r="C22" s="61" t="s">
        <v>241</v>
      </c>
      <c r="D22" s="64">
        <v>32</v>
      </c>
      <c r="E22" s="62">
        <v>7</v>
      </c>
      <c r="F22" s="62" t="s">
        <v>205</v>
      </c>
      <c r="G22" s="62" t="s">
        <v>153</v>
      </c>
      <c r="H22" s="100">
        <v>239930</v>
      </c>
      <c r="I22" s="100">
        <v>240295</v>
      </c>
      <c r="J22" s="122">
        <v>50000</v>
      </c>
      <c r="K22" s="122">
        <v>1500</v>
      </c>
      <c r="L22" s="21">
        <f t="shared" si="0"/>
        <v>33660</v>
      </c>
      <c r="M22" s="21">
        <f t="shared" si="0"/>
        <v>1500</v>
      </c>
      <c r="N22" s="50">
        <v>0</v>
      </c>
      <c r="O22" s="63">
        <v>0</v>
      </c>
      <c r="P22" s="135">
        <f t="shared" si="1"/>
        <v>35160</v>
      </c>
      <c r="Q22" s="122">
        <v>16340</v>
      </c>
      <c r="R22" s="122">
        <v>0</v>
      </c>
      <c r="S22" s="63">
        <v>0</v>
      </c>
      <c r="T22" s="63">
        <v>21382.26</v>
      </c>
      <c r="U22" s="135">
        <f t="shared" si="2"/>
        <v>37722.259999999995</v>
      </c>
      <c r="V22" s="100">
        <v>23031</v>
      </c>
      <c r="W22" s="65"/>
      <c r="X22" s="65"/>
      <c r="Y22" s="65"/>
      <c r="Z22" s="8"/>
      <c r="AA22" s="487" t="s">
        <v>1588</v>
      </c>
    </row>
    <row r="23" spans="1:27" s="23" customFormat="1" ht="21" x14ac:dyDescent="0.2">
      <c r="A23" s="17">
        <v>20</v>
      </c>
      <c r="B23" s="60" t="s">
        <v>210</v>
      </c>
      <c r="C23" s="61" t="s">
        <v>242</v>
      </c>
      <c r="D23" s="64">
        <v>145</v>
      </c>
      <c r="E23" s="62">
        <v>6</v>
      </c>
      <c r="F23" s="62" t="s">
        <v>205</v>
      </c>
      <c r="G23" s="62" t="s">
        <v>153</v>
      </c>
      <c r="H23" s="100">
        <v>239930</v>
      </c>
      <c r="I23" s="100">
        <v>240295</v>
      </c>
      <c r="J23" s="122">
        <v>50000</v>
      </c>
      <c r="K23" s="122">
        <v>1500</v>
      </c>
      <c r="L23" s="21">
        <f t="shared" si="0"/>
        <v>34459</v>
      </c>
      <c r="M23" s="21">
        <f t="shared" si="0"/>
        <v>1500</v>
      </c>
      <c r="N23" s="50">
        <v>0</v>
      </c>
      <c r="O23" s="63">
        <v>0</v>
      </c>
      <c r="P23" s="135">
        <f t="shared" si="1"/>
        <v>35959</v>
      </c>
      <c r="Q23" s="122">
        <v>15541</v>
      </c>
      <c r="R23" s="122">
        <v>0</v>
      </c>
      <c r="S23" s="63">
        <v>0</v>
      </c>
      <c r="T23" s="63">
        <v>18458.54</v>
      </c>
      <c r="U23" s="135">
        <f t="shared" si="2"/>
        <v>33999.54</v>
      </c>
      <c r="V23" s="100">
        <v>241769</v>
      </c>
      <c r="W23" s="65"/>
      <c r="X23" s="65"/>
      <c r="Y23" s="65"/>
      <c r="Z23" s="8"/>
      <c r="AA23" s="487" t="s">
        <v>1588</v>
      </c>
    </row>
    <row r="24" spans="1:27" s="23" customFormat="1" ht="21" x14ac:dyDescent="0.2">
      <c r="A24" s="17">
        <v>21</v>
      </c>
      <c r="B24" s="60" t="s">
        <v>206</v>
      </c>
      <c r="C24" s="61" t="s">
        <v>243</v>
      </c>
      <c r="D24" s="64">
        <v>35</v>
      </c>
      <c r="E24" s="62">
        <v>9</v>
      </c>
      <c r="F24" s="62" t="s">
        <v>205</v>
      </c>
      <c r="G24" s="62" t="s">
        <v>153</v>
      </c>
      <c r="H24" s="100">
        <v>239841</v>
      </c>
      <c r="I24" s="100">
        <v>240206</v>
      </c>
      <c r="J24" s="122">
        <v>50000</v>
      </c>
      <c r="K24" s="122">
        <v>1500</v>
      </c>
      <c r="L24" s="21">
        <f t="shared" si="0"/>
        <v>50000</v>
      </c>
      <c r="M24" s="21">
        <f t="shared" si="0"/>
        <v>1500</v>
      </c>
      <c r="N24" s="50">
        <v>0</v>
      </c>
      <c r="O24" s="63">
        <v>0</v>
      </c>
      <c r="P24" s="135">
        <f t="shared" si="1"/>
        <v>51500</v>
      </c>
      <c r="Q24" s="122">
        <v>0</v>
      </c>
      <c r="R24" s="122">
        <v>0</v>
      </c>
      <c r="S24" s="63">
        <v>0</v>
      </c>
      <c r="T24" s="63">
        <v>10906.07</v>
      </c>
      <c r="U24" s="135">
        <f t="shared" si="2"/>
        <v>10906.07</v>
      </c>
      <c r="V24" s="100">
        <v>22997</v>
      </c>
      <c r="W24" s="65"/>
      <c r="X24" s="65"/>
      <c r="Y24" s="65"/>
      <c r="Z24" s="8"/>
      <c r="AA24" s="487" t="s">
        <v>1586</v>
      </c>
    </row>
    <row r="25" spans="1:27" s="23" customFormat="1" ht="21" x14ac:dyDescent="0.2">
      <c r="A25" s="17">
        <v>22</v>
      </c>
      <c r="B25" s="60" t="s">
        <v>210</v>
      </c>
      <c r="C25" s="61" t="s">
        <v>244</v>
      </c>
      <c r="D25" s="64">
        <v>43520</v>
      </c>
      <c r="E25" s="62">
        <v>9</v>
      </c>
      <c r="F25" s="62" t="s">
        <v>205</v>
      </c>
      <c r="G25" s="62" t="s">
        <v>153</v>
      </c>
      <c r="H25" s="100">
        <v>239841</v>
      </c>
      <c r="I25" s="100">
        <v>240206</v>
      </c>
      <c r="J25" s="122">
        <v>50000</v>
      </c>
      <c r="K25" s="122">
        <v>1500</v>
      </c>
      <c r="L25" s="21">
        <f t="shared" si="0"/>
        <v>44710</v>
      </c>
      <c r="M25" s="21">
        <f t="shared" si="0"/>
        <v>1500</v>
      </c>
      <c r="N25" s="50">
        <v>0</v>
      </c>
      <c r="O25" s="63">
        <v>0</v>
      </c>
      <c r="P25" s="135">
        <f t="shared" si="1"/>
        <v>46210</v>
      </c>
      <c r="Q25" s="122">
        <v>5290</v>
      </c>
      <c r="R25" s="122">
        <v>0</v>
      </c>
      <c r="S25" s="63">
        <v>0</v>
      </c>
      <c r="T25" s="63">
        <v>16139.2</v>
      </c>
      <c r="U25" s="135">
        <f t="shared" si="2"/>
        <v>21429.200000000001</v>
      </c>
      <c r="V25" s="100">
        <v>241655</v>
      </c>
      <c r="W25" s="65"/>
      <c r="X25" s="65"/>
      <c r="Y25" s="65"/>
      <c r="Z25" s="8"/>
      <c r="AA25" s="487" t="s">
        <v>1588</v>
      </c>
    </row>
    <row r="26" spans="1:27" s="23" customFormat="1" ht="21" x14ac:dyDescent="0.2">
      <c r="A26" s="17">
        <v>23</v>
      </c>
      <c r="B26" s="60" t="s">
        <v>206</v>
      </c>
      <c r="C26" s="61" t="s">
        <v>245</v>
      </c>
      <c r="D26" s="64">
        <v>131</v>
      </c>
      <c r="E26" s="62">
        <v>9</v>
      </c>
      <c r="F26" s="62" t="s">
        <v>205</v>
      </c>
      <c r="G26" s="62" t="s">
        <v>153</v>
      </c>
      <c r="H26" s="100">
        <v>239841</v>
      </c>
      <c r="I26" s="100">
        <v>240206</v>
      </c>
      <c r="J26" s="122">
        <v>50000</v>
      </c>
      <c r="K26" s="122">
        <v>1500</v>
      </c>
      <c r="L26" s="21">
        <f t="shared" si="0"/>
        <v>41575.020000000004</v>
      </c>
      <c r="M26" s="21">
        <f t="shared" si="0"/>
        <v>1500</v>
      </c>
      <c r="N26" s="50">
        <v>0</v>
      </c>
      <c r="O26" s="63">
        <v>0</v>
      </c>
      <c r="P26" s="135">
        <f t="shared" si="1"/>
        <v>43075.020000000004</v>
      </c>
      <c r="Q26" s="122">
        <v>8424.98</v>
      </c>
      <c r="R26" s="122">
        <v>0</v>
      </c>
      <c r="S26" s="63">
        <v>0</v>
      </c>
      <c r="T26" s="63">
        <v>20585.189999999999</v>
      </c>
      <c r="U26" s="135">
        <f t="shared" si="2"/>
        <v>29010.17</v>
      </c>
      <c r="V26" s="100">
        <v>23010</v>
      </c>
      <c r="W26" s="65"/>
      <c r="X26" s="65"/>
      <c r="Y26" s="65"/>
      <c r="Z26" s="8"/>
      <c r="AA26" s="487" t="s">
        <v>1588</v>
      </c>
    </row>
    <row r="27" spans="1:27" s="23" customFormat="1" ht="21" x14ac:dyDescent="0.2">
      <c r="A27" s="17">
        <v>24</v>
      </c>
      <c r="B27" s="60" t="s">
        <v>204</v>
      </c>
      <c r="C27" s="61" t="s">
        <v>246</v>
      </c>
      <c r="D27" s="64">
        <v>7</v>
      </c>
      <c r="E27" s="62">
        <v>9</v>
      </c>
      <c r="F27" s="62" t="s">
        <v>205</v>
      </c>
      <c r="G27" s="62" t="s">
        <v>153</v>
      </c>
      <c r="H27" s="100">
        <v>239841</v>
      </c>
      <c r="I27" s="100">
        <v>240206</v>
      </c>
      <c r="J27" s="122">
        <v>50000</v>
      </c>
      <c r="K27" s="122">
        <v>1500</v>
      </c>
      <c r="L27" s="21">
        <f t="shared" si="0"/>
        <v>42728</v>
      </c>
      <c r="M27" s="21">
        <f t="shared" si="0"/>
        <v>1500</v>
      </c>
      <c r="N27" s="50">
        <v>0</v>
      </c>
      <c r="O27" s="63">
        <v>0</v>
      </c>
      <c r="P27" s="135">
        <f t="shared" si="1"/>
        <v>44228</v>
      </c>
      <c r="Q27" s="122">
        <v>7272</v>
      </c>
      <c r="R27" s="122">
        <v>0</v>
      </c>
      <c r="S27" s="63">
        <v>0</v>
      </c>
      <c r="T27" s="63">
        <v>11937.54</v>
      </c>
      <c r="U27" s="135">
        <f t="shared" si="2"/>
        <v>19209.54</v>
      </c>
      <c r="V27" s="100">
        <v>241123</v>
      </c>
      <c r="W27" s="65"/>
      <c r="X27" s="65"/>
      <c r="Y27" s="65"/>
      <c r="Z27" s="8"/>
      <c r="AA27" s="487" t="s">
        <v>1588</v>
      </c>
    </row>
    <row r="28" spans="1:27" s="12" customFormat="1" ht="23.25" x14ac:dyDescent="0.2">
      <c r="A28" s="756" t="s">
        <v>218</v>
      </c>
      <c r="B28" s="757"/>
      <c r="C28" s="757"/>
      <c r="D28" s="757"/>
      <c r="E28" s="757"/>
      <c r="F28" s="757"/>
      <c r="G28" s="757"/>
      <c r="H28" s="757"/>
      <c r="I28" s="758"/>
      <c r="J28" s="163">
        <f>SUM(J4:J27)</f>
        <v>1195000</v>
      </c>
      <c r="K28" s="163">
        <f t="shared" ref="K28:U28" si="3">SUM(K4:K27)</f>
        <v>35850</v>
      </c>
      <c r="L28" s="163">
        <f t="shared" si="3"/>
        <v>747028.86</v>
      </c>
      <c r="M28" s="163">
        <f t="shared" si="3"/>
        <v>32498</v>
      </c>
      <c r="N28" s="163">
        <f t="shared" si="3"/>
        <v>0</v>
      </c>
      <c r="O28" s="163">
        <f t="shared" si="3"/>
        <v>1500</v>
      </c>
      <c r="P28" s="163">
        <f t="shared" si="3"/>
        <v>781026.86</v>
      </c>
      <c r="Q28" s="163">
        <f t="shared" si="3"/>
        <v>447971.14</v>
      </c>
      <c r="R28" s="163">
        <f t="shared" si="3"/>
        <v>3352</v>
      </c>
      <c r="S28" s="163">
        <f t="shared" si="3"/>
        <v>366.15999999999997</v>
      </c>
      <c r="T28" s="163">
        <f t="shared" si="3"/>
        <v>312025.78000000003</v>
      </c>
      <c r="U28" s="163">
        <f t="shared" si="3"/>
        <v>763715.08000000007</v>
      </c>
      <c r="V28" s="164"/>
      <c r="W28" s="305"/>
      <c r="X28" s="305"/>
      <c r="Y28" s="305"/>
      <c r="Z28" s="305"/>
      <c r="AA28" s="164"/>
    </row>
    <row r="29" spans="1:27" s="9" customFormat="1" ht="21" x14ac:dyDescent="0.2">
      <c r="A29" s="88">
        <v>1</v>
      </c>
      <c r="B29" s="370" t="s">
        <v>402</v>
      </c>
      <c r="C29" s="90" t="s">
        <v>403</v>
      </c>
      <c r="D29" s="88">
        <v>23</v>
      </c>
      <c r="E29" s="88">
        <v>8</v>
      </c>
      <c r="F29" s="88" t="s">
        <v>152</v>
      </c>
      <c r="G29" s="88" t="s">
        <v>153</v>
      </c>
      <c r="H29" s="125">
        <v>240282</v>
      </c>
      <c r="I29" s="125">
        <v>240647</v>
      </c>
      <c r="J29" s="90">
        <v>50000</v>
      </c>
      <c r="K29" s="90">
        <v>1500</v>
      </c>
      <c r="L29" s="90">
        <f>J29-Q29</f>
        <v>19447</v>
      </c>
      <c r="M29" s="90">
        <f>K29-R29</f>
        <v>1500</v>
      </c>
      <c r="N29" s="90">
        <v>0</v>
      </c>
      <c r="O29" s="90">
        <v>0</v>
      </c>
      <c r="P29" s="90">
        <f>L29+M29+N29+O29</f>
        <v>20947</v>
      </c>
      <c r="Q29" s="90">
        <v>30553</v>
      </c>
      <c r="R29" s="90">
        <v>0</v>
      </c>
      <c r="S29" s="90">
        <v>0</v>
      </c>
      <c r="T29" s="90">
        <v>19447.400000000001</v>
      </c>
      <c r="U29" s="90">
        <f>Q29+R29+S29+T29</f>
        <v>50000.4</v>
      </c>
      <c r="V29" s="128">
        <v>23076</v>
      </c>
      <c r="W29" s="89"/>
      <c r="X29" s="89"/>
      <c r="Y29" s="89"/>
      <c r="Z29" s="89"/>
      <c r="AA29" s="128" t="s">
        <v>1588</v>
      </c>
    </row>
    <row r="30" spans="1:27" s="9" customFormat="1" ht="21" x14ac:dyDescent="0.2">
      <c r="A30" s="88">
        <v>2</v>
      </c>
      <c r="B30" s="370" t="s">
        <v>408</v>
      </c>
      <c r="C30" s="90" t="s">
        <v>409</v>
      </c>
      <c r="D30" s="88">
        <v>5</v>
      </c>
      <c r="E30" s="88">
        <v>1</v>
      </c>
      <c r="F30" s="88" t="s">
        <v>152</v>
      </c>
      <c r="G30" s="88" t="s">
        <v>153</v>
      </c>
      <c r="H30" s="125">
        <v>240282</v>
      </c>
      <c r="I30" s="125">
        <v>240647</v>
      </c>
      <c r="J30" s="90">
        <v>50000</v>
      </c>
      <c r="K30" s="90">
        <v>1500</v>
      </c>
      <c r="L30" s="90">
        <f t="shared" ref="L30:M58" si="4">J30-Q30</f>
        <v>39900</v>
      </c>
      <c r="M30" s="90">
        <f t="shared" si="4"/>
        <v>1500</v>
      </c>
      <c r="N30" s="90">
        <v>0</v>
      </c>
      <c r="O30" s="90">
        <v>0</v>
      </c>
      <c r="P30" s="90">
        <f t="shared" ref="P30:P58" si="5">L30+M30+N30+O30</f>
        <v>41400</v>
      </c>
      <c r="Q30" s="90">
        <v>10100</v>
      </c>
      <c r="R30" s="90">
        <v>0</v>
      </c>
      <c r="S30" s="90">
        <v>0</v>
      </c>
      <c r="T30" s="90">
        <v>15657.48</v>
      </c>
      <c r="U30" s="90">
        <f t="shared" ref="U30:U58" si="6">Q30+R30+S30+T30</f>
        <v>25757.48</v>
      </c>
      <c r="V30" s="129">
        <v>242010</v>
      </c>
      <c r="W30" s="89"/>
      <c r="X30" s="89"/>
      <c r="Y30" s="89"/>
      <c r="Z30" s="89"/>
      <c r="AA30" s="128" t="s">
        <v>1588</v>
      </c>
    </row>
    <row r="31" spans="1:27" s="9" customFormat="1" ht="21" x14ac:dyDescent="0.2">
      <c r="A31" s="88">
        <v>3</v>
      </c>
      <c r="B31" s="370" t="s">
        <v>410</v>
      </c>
      <c r="C31" s="90" t="s">
        <v>411</v>
      </c>
      <c r="D31" s="88">
        <v>39</v>
      </c>
      <c r="E31" s="88">
        <v>6</v>
      </c>
      <c r="F31" s="88" t="s">
        <v>161</v>
      </c>
      <c r="G31" s="88" t="s">
        <v>153</v>
      </c>
      <c r="H31" s="125">
        <v>240280</v>
      </c>
      <c r="I31" s="125">
        <v>240645</v>
      </c>
      <c r="J31" s="90">
        <v>50000</v>
      </c>
      <c r="K31" s="90">
        <v>1500</v>
      </c>
      <c r="L31" s="90">
        <f t="shared" si="4"/>
        <v>30000</v>
      </c>
      <c r="M31" s="90">
        <f t="shared" si="4"/>
        <v>900</v>
      </c>
      <c r="N31" s="90">
        <v>0</v>
      </c>
      <c r="O31" s="90">
        <v>0</v>
      </c>
      <c r="P31" s="90">
        <f t="shared" si="5"/>
        <v>30900</v>
      </c>
      <c r="Q31" s="90">
        <v>20000</v>
      </c>
      <c r="R31" s="90">
        <v>600</v>
      </c>
      <c r="S31" s="90">
        <v>0</v>
      </c>
      <c r="T31" s="90">
        <v>9230.14</v>
      </c>
      <c r="U31" s="90">
        <f t="shared" si="6"/>
        <v>29830.14</v>
      </c>
      <c r="V31" s="128">
        <v>240701</v>
      </c>
      <c r="W31" s="89"/>
      <c r="X31" s="89"/>
      <c r="Y31" s="89"/>
      <c r="Z31" s="89"/>
      <c r="AA31" s="128" t="s">
        <v>1587</v>
      </c>
    </row>
    <row r="32" spans="1:27" s="9" customFormat="1" ht="21" x14ac:dyDescent="0.2">
      <c r="A32" s="88">
        <v>4</v>
      </c>
      <c r="B32" s="370" t="s">
        <v>162</v>
      </c>
      <c r="C32" s="90" t="s">
        <v>412</v>
      </c>
      <c r="D32" s="88">
        <v>9</v>
      </c>
      <c r="E32" s="88">
        <v>6</v>
      </c>
      <c r="F32" s="88" t="s">
        <v>161</v>
      </c>
      <c r="G32" s="88" t="s">
        <v>153</v>
      </c>
      <c r="H32" s="125">
        <v>240280</v>
      </c>
      <c r="I32" s="125">
        <v>240645</v>
      </c>
      <c r="J32" s="90">
        <v>50000</v>
      </c>
      <c r="K32" s="90">
        <v>1500</v>
      </c>
      <c r="L32" s="90">
        <f t="shared" si="4"/>
        <v>18800</v>
      </c>
      <c r="M32" s="90">
        <f t="shared" si="4"/>
        <v>1500</v>
      </c>
      <c r="N32" s="90">
        <v>0</v>
      </c>
      <c r="O32" s="90">
        <v>0</v>
      </c>
      <c r="P32" s="90">
        <f t="shared" si="5"/>
        <v>20300</v>
      </c>
      <c r="Q32" s="90">
        <v>31200</v>
      </c>
      <c r="R32" s="90">
        <v>0</v>
      </c>
      <c r="S32" s="90">
        <v>0</v>
      </c>
      <c r="T32" s="90">
        <v>16131.94</v>
      </c>
      <c r="U32" s="90">
        <f t="shared" si="6"/>
        <v>47331.94</v>
      </c>
      <c r="V32" s="129">
        <v>241233</v>
      </c>
      <c r="W32" s="89"/>
      <c r="X32" s="89"/>
      <c r="Y32" s="89"/>
      <c r="Z32" s="89"/>
      <c r="AA32" s="129" t="s">
        <v>1586</v>
      </c>
    </row>
    <row r="33" spans="1:27" s="9" customFormat="1" ht="21" x14ac:dyDescent="0.2">
      <c r="A33" s="88">
        <v>5</v>
      </c>
      <c r="B33" s="370" t="s">
        <v>162</v>
      </c>
      <c r="C33" s="90" t="s">
        <v>413</v>
      </c>
      <c r="D33" s="88">
        <v>81</v>
      </c>
      <c r="E33" s="88">
        <v>8</v>
      </c>
      <c r="F33" s="88" t="s">
        <v>161</v>
      </c>
      <c r="G33" s="88" t="s">
        <v>153</v>
      </c>
      <c r="H33" s="125">
        <v>240280</v>
      </c>
      <c r="I33" s="125">
        <v>240645</v>
      </c>
      <c r="J33" s="90">
        <v>50000</v>
      </c>
      <c r="K33" s="90">
        <v>1500</v>
      </c>
      <c r="L33" s="90">
        <f t="shared" si="4"/>
        <v>41350</v>
      </c>
      <c r="M33" s="90">
        <f t="shared" si="4"/>
        <v>1500</v>
      </c>
      <c r="N33" s="90">
        <v>0</v>
      </c>
      <c r="O33" s="90">
        <v>0</v>
      </c>
      <c r="P33" s="90">
        <f t="shared" si="5"/>
        <v>42850</v>
      </c>
      <c r="Q33" s="90">
        <v>8650</v>
      </c>
      <c r="R33" s="90">
        <v>0</v>
      </c>
      <c r="S33" s="90">
        <v>0</v>
      </c>
      <c r="T33" s="90">
        <v>11880.5</v>
      </c>
      <c r="U33" s="90">
        <f t="shared" si="6"/>
        <v>20530.5</v>
      </c>
      <c r="V33" s="128">
        <v>241591</v>
      </c>
      <c r="W33" s="89"/>
      <c r="X33" s="89"/>
      <c r="Y33" s="89"/>
      <c r="Z33" s="89"/>
      <c r="AA33" s="129" t="s">
        <v>1586</v>
      </c>
    </row>
    <row r="34" spans="1:27" s="463" customFormat="1" ht="21" x14ac:dyDescent="0.2">
      <c r="A34" s="88">
        <v>6</v>
      </c>
      <c r="B34" s="461" t="s">
        <v>162</v>
      </c>
      <c r="C34" s="339" t="s">
        <v>414</v>
      </c>
      <c r="D34" s="337">
        <v>31</v>
      </c>
      <c r="E34" s="337">
        <v>3</v>
      </c>
      <c r="F34" s="337" t="s">
        <v>161</v>
      </c>
      <c r="G34" s="337" t="s">
        <v>153</v>
      </c>
      <c r="H34" s="338">
        <v>240280</v>
      </c>
      <c r="I34" s="338">
        <v>240645</v>
      </c>
      <c r="J34" s="339">
        <v>50000</v>
      </c>
      <c r="K34" s="339">
        <v>1500</v>
      </c>
      <c r="L34" s="339">
        <f t="shared" si="4"/>
        <v>44100</v>
      </c>
      <c r="M34" s="339">
        <f t="shared" si="4"/>
        <v>1500</v>
      </c>
      <c r="N34" s="339">
        <v>0</v>
      </c>
      <c r="O34" s="339">
        <v>0</v>
      </c>
      <c r="P34" s="339">
        <f t="shared" si="5"/>
        <v>45600</v>
      </c>
      <c r="Q34" s="339">
        <v>5900</v>
      </c>
      <c r="R34" s="339">
        <v>0</v>
      </c>
      <c r="S34" s="339">
        <v>0</v>
      </c>
      <c r="T34" s="339">
        <v>0</v>
      </c>
      <c r="U34" s="339">
        <f t="shared" si="6"/>
        <v>5900</v>
      </c>
      <c r="V34" s="340">
        <v>241740</v>
      </c>
      <c r="W34" s="462"/>
      <c r="X34" s="462"/>
      <c r="Y34" s="462"/>
      <c r="Z34" s="462"/>
      <c r="AA34" s="340" t="s">
        <v>1588</v>
      </c>
    </row>
    <row r="35" spans="1:27" s="463" customFormat="1" ht="21" x14ac:dyDescent="0.2">
      <c r="A35" s="88">
        <v>7</v>
      </c>
      <c r="B35" s="461" t="s">
        <v>415</v>
      </c>
      <c r="C35" s="339" t="s">
        <v>416</v>
      </c>
      <c r="D35" s="337">
        <v>56</v>
      </c>
      <c r="E35" s="337"/>
      <c r="F35" s="337" t="s">
        <v>161</v>
      </c>
      <c r="G35" s="337" t="s">
        <v>153</v>
      </c>
      <c r="H35" s="338">
        <v>240280</v>
      </c>
      <c r="I35" s="338">
        <v>240645</v>
      </c>
      <c r="J35" s="339">
        <v>50000</v>
      </c>
      <c r="K35" s="339">
        <v>1500</v>
      </c>
      <c r="L35" s="339">
        <f t="shared" si="4"/>
        <v>0</v>
      </c>
      <c r="M35" s="339">
        <f t="shared" si="4"/>
        <v>0</v>
      </c>
      <c r="N35" s="339">
        <v>0</v>
      </c>
      <c r="O35" s="339">
        <v>0</v>
      </c>
      <c r="P35" s="339">
        <f t="shared" si="5"/>
        <v>0</v>
      </c>
      <c r="Q35" s="339">
        <v>50000</v>
      </c>
      <c r="R35" s="339">
        <v>1500</v>
      </c>
      <c r="S35" s="339">
        <v>0</v>
      </c>
      <c r="T35" s="339">
        <v>0</v>
      </c>
      <c r="U35" s="339">
        <f t="shared" si="6"/>
        <v>51500</v>
      </c>
      <c r="V35" s="340" t="s">
        <v>579</v>
      </c>
      <c r="W35" s="462"/>
      <c r="X35" s="462"/>
      <c r="Y35" s="462"/>
      <c r="Z35" s="462"/>
      <c r="AA35" s="340" t="s">
        <v>1588</v>
      </c>
    </row>
    <row r="36" spans="1:27" s="463" customFormat="1" ht="21" x14ac:dyDescent="0.2">
      <c r="A36" s="88">
        <v>8</v>
      </c>
      <c r="B36" s="461" t="s">
        <v>162</v>
      </c>
      <c r="C36" s="339" t="s">
        <v>417</v>
      </c>
      <c r="D36" s="337">
        <v>10</v>
      </c>
      <c r="E36" s="337">
        <v>6</v>
      </c>
      <c r="F36" s="337" t="s">
        <v>161</v>
      </c>
      <c r="G36" s="337" t="s">
        <v>153</v>
      </c>
      <c r="H36" s="338">
        <v>240280</v>
      </c>
      <c r="I36" s="338">
        <v>240645</v>
      </c>
      <c r="J36" s="339">
        <v>50000</v>
      </c>
      <c r="K36" s="339">
        <v>1500</v>
      </c>
      <c r="L36" s="339">
        <f t="shared" si="4"/>
        <v>32200</v>
      </c>
      <c r="M36" s="339">
        <f t="shared" si="4"/>
        <v>1500</v>
      </c>
      <c r="N36" s="339">
        <v>0</v>
      </c>
      <c r="O36" s="339">
        <v>0</v>
      </c>
      <c r="P36" s="339">
        <f t="shared" si="5"/>
        <v>33700</v>
      </c>
      <c r="Q36" s="339">
        <v>17800</v>
      </c>
      <c r="R36" s="339">
        <v>0</v>
      </c>
      <c r="S36" s="339">
        <v>300</v>
      </c>
      <c r="T36" s="339">
        <v>0</v>
      </c>
      <c r="U36" s="339">
        <f t="shared" si="6"/>
        <v>18100</v>
      </c>
      <c r="V36" s="464">
        <v>242044</v>
      </c>
      <c r="W36" s="462"/>
      <c r="X36" s="462"/>
      <c r="Y36" s="462"/>
      <c r="Z36" s="462"/>
      <c r="AA36" s="340" t="s">
        <v>1588</v>
      </c>
    </row>
    <row r="37" spans="1:27" s="463" customFormat="1" ht="21" x14ac:dyDescent="0.2">
      <c r="A37" s="88">
        <v>9</v>
      </c>
      <c r="B37" s="461" t="s">
        <v>418</v>
      </c>
      <c r="C37" s="339" t="s">
        <v>419</v>
      </c>
      <c r="D37" s="337">
        <v>121</v>
      </c>
      <c r="E37" s="337">
        <v>5</v>
      </c>
      <c r="F37" s="337" t="s">
        <v>161</v>
      </c>
      <c r="G37" s="337" t="s">
        <v>153</v>
      </c>
      <c r="H37" s="338">
        <v>240280</v>
      </c>
      <c r="I37" s="338">
        <v>240645</v>
      </c>
      <c r="J37" s="339">
        <v>50000</v>
      </c>
      <c r="K37" s="339">
        <v>1500</v>
      </c>
      <c r="L37" s="339">
        <f t="shared" si="4"/>
        <v>42200</v>
      </c>
      <c r="M37" s="339">
        <f t="shared" si="4"/>
        <v>1500</v>
      </c>
      <c r="N37" s="339">
        <v>0</v>
      </c>
      <c r="O37" s="339">
        <v>0</v>
      </c>
      <c r="P37" s="339">
        <f t="shared" si="5"/>
        <v>43700</v>
      </c>
      <c r="Q37" s="339">
        <v>7800</v>
      </c>
      <c r="R37" s="339">
        <v>0</v>
      </c>
      <c r="S37" s="339">
        <v>0</v>
      </c>
      <c r="T37" s="339">
        <v>0</v>
      </c>
      <c r="U37" s="339">
        <f t="shared" si="6"/>
        <v>7800</v>
      </c>
      <c r="V37" s="340">
        <v>242026</v>
      </c>
      <c r="W37" s="462"/>
      <c r="X37" s="462"/>
      <c r="Y37" s="462"/>
      <c r="Z37" s="462"/>
      <c r="AA37" s="340" t="s">
        <v>1588</v>
      </c>
    </row>
    <row r="38" spans="1:27" s="463" customFormat="1" ht="21" x14ac:dyDescent="0.2">
      <c r="A38" s="88">
        <v>10</v>
      </c>
      <c r="B38" s="461" t="s">
        <v>420</v>
      </c>
      <c r="C38" s="339" t="s">
        <v>421</v>
      </c>
      <c r="D38" s="337">
        <v>248</v>
      </c>
      <c r="E38" s="337">
        <v>5</v>
      </c>
      <c r="F38" s="337" t="s">
        <v>161</v>
      </c>
      <c r="G38" s="337" t="s">
        <v>153</v>
      </c>
      <c r="H38" s="338">
        <v>240280</v>
      </c>
      <c r="I38" s="338">
        <v>240645</v>
      </c>
      <c r="J38" s="339">
        <v>50000</v>
      </c>
      <c r="K38" s="339">
        <v>1500</v>
      </c>
      <c r="L38" s="339">
        <f t="shared" si="4"/>
        <v>21950</v>
      </c>
      <c r="M38" s="339">
        <f t="shared" si="4"/>
        <v>1500</v>
      </c>
      <c r="N38" s="339">
        <v>0</v>
      </c>
      <c r="O38" s="339">
        <v>900</v>
      </c>
      <c r="P38" s="339">
        <f t="shared" si="5"/>
        <v>24350</v>
      </c>
      <c r="Q38" s="339">
        <v>28050</v>
      </c>
      <c r="R38" s="339">
        <v>0</v>
      </c>
      <c r="S38" s="339">
        <v>0</v>
      </c>
      <c r="T38" s="339">
        <v>0</v>
      </c>
      <c r="U38" s="339">
        <f t="shared" si="6"/>
        <v>28050</v>
      </c>
      <c r="V38" s="464">
        <v>22987</v>
      </c>
      <c r="W38" s="462"/>
      <c r="X38" s="462"/>
      <c r="Y38" s="462"/>
      <c r="Z38" s="462"/>
      <c r="AA38" s="340" t="s">
        <v>1588</v>
      </c>
    </row>
    <row r="39" spans="1:27" s="463" customFormat="1" ht="21" x14ac:dyDescent="0.2">
      <c r="A39" s="88">
        <v>11</v>
      </c>
      <c r="B39" s="461" t="s">
        <v>422</v>
      </c>
      <c r="C39" s="339" t="s">
        <v>423</v>
      </c>
      <c r="D39" s="337">
        <v>176</v>
      </c>
      <c r="E39" s="337">
        <v>6</v>
      </c>
      <c r="F39" s="337" t="s">
        <v>161</v>
      </c>
      <c r="G39" s="337" t="s">
        <v>153</v>
      </c>
      <c r="H39" s="338">
        <v>240280</v>
      </c>
      <c r="I39" s="338">
        <v>240645</v>
      </c>
      <c r="J39" s="339">
        <v>50000</v>
      </c>
      <c r="K39" s="339">
        <v>1500</v>
      </c>
      <c r="L39" s="339">
        <f t="shared" si="4"/>
        <v>20100</v>
      </c>
      <c r="M39" s="339">
        <f t="shared" si="4"/>
        <v>1500</v>
      </c>
      <c r="N39" s="339">
        <v>0</v>
      </c>
      <c r="O39" s="339">
        <v>0</v>
      </c>
      <c r="P39" s="339">
        <f t="shared" si="5"/>
        <v>21600</v>
      </c>
      <c r="Q39" s="339">
        <v>29900</v>
      </c>
      <c r="R39" s="339">
        <v>0</v>
      </c>
      <c r="S39" s="339">
        <v>0</v>
      </c>
      <c r="T39" s="339">
        <v>0</v>
      </c>
      <c r="U39" s="339">
        <f t="shared" si="6"/>
        <v>29900</v>
      </c>
      <c r="V39" s="464">
        <v>22993</v>
      </c>
      <c r="W39" s="462"/>
      <c r="X39" s="462"/>
      <c r="Y39" s="462"/>
      <c r="Z39" s="462"/>
      <c r="AA39" s="340" t="s">
        <v>1588</v>
      </c>
    </row>
    <row r="40" spans="1:27" s="9" customFormat="1" ht="21" x14ac:dyDescent="0.2">
      <c r="A40" s="88">
        <v>12</v>
      </c>
      <c r="B40" s="370" t="s">
        <v>424</v>
      </c>
      <c r="C40" s="90" t="s">
        <v>425</v>
      </c>
      <c r="D40" s="88">
        <v>43480</v>
      </c>
      <c r="E40" s="88">
        <v>7</v>
      </c>
      <c r="F40" s="88" t="s">
        <v>161</v>
      </c>
      <c r="G40" s="88" t="s">
        <v>153</v>
      </c>
      <c r="H40" s="125">
        <v>240280</v>
      </c>
      <c r="I40" s="125">
        <v>240645</v>
      </c>
      <c r="J40" s="90">
        <v>50000</v>
      </c>
      <c r="K40" s="90">
        <v>1500</v>
      </c>
      <c r="L40" s="90">
        <f t="shared" si="4"/>
        <v>29400</v>
      </c>
      <c r="M40" s="90">
        <f t="shared" si="4"/>
        <v>1500</v>
      </c>
      <c r="N40" s="90">
        <v>0</v>
      </c>
      <c r="O40" s="90">
        <v>0</v>
      </c>
      <c r="P40" s="90">
        <f t="shared" si="5"/>
        <v>30900</v>
      </c>
      <c r="Q40" s="90">
        <v>20600</v>
      </c>
      <c r="R40" s="90">
        <v>0</v>
      </c>
      <c r="S40" s="90">
        <v>0</v>
      </c>
      <c r="T40" s="90">
        <v>12034.93</v>
      </c>
      <c r="U40" s="90">
        <f t="shared" si="6"/>
        <v>32634.93</v>
      </c>
      <c r="V40" s="129">
        <v>241156</v>
      </c>
      <c r="W40" s="89"/>
      <c r="X40" s="89"/>
      <c r="Y40" s="89"/>
      <c r="Z40" s="89"/>
      <c r="AA40" s="129" t="s">
        <v>1586</v>
      </c>
    </row>
    <row r="41" spans="1:27" s="9" customFormat="1" ht="21" x14ac:dyDescent="0.2">
      <c r="A41" s="88">
        <v>13</v>
      </c>
      <c r="B41" s="370" t="s">
        <v>426</v>
      </c>
      <c r="C41" s="90" t="s">
        <v>427</v>
      </c>
      <c r="D41" s="88">
        <v>97</v>
      </c>
      <c r="E41" s="88">
        <v>1</v>
      </c>
      <c r="F41" s="88" t="s">
        <v>161</v>
      </c>
      <c r="G41" s="88" t="s">
        <v>153</v>
      </c>
      <c r="H41" s="125">
        <v>240280</v>
      </c>
      <c r="I41" s="125">
        <v>240645</v>
      </c>
      <c r="J41" s="90">
        <v>50000</v>
      </c>
      <c r="K41" s="90">
        <v>1500</v>
      </c>
      <c r="L41" s="90">
        <f t="shared" si="4"/>
        <v>34832</v>
      </c>
      <c r="M41" s="90">
        <f t="shared" si="4"/>
        <v>1500</v>
      </c>
      <c r="N41" s="90">
        <v>0</v>
      </c>
      <c r="O41" s="90">
        <v>0</v>
      </c>
      <c r="P41" s="90">
        <f t="shared" si="5"/>
        <v>36332</v>
      </c>
      <c r="Q41" s="90">
        <v>15168</v>
      </c>
      <c r="R41" s="90">
        <v>0</v>
      </c>
      <c r="S41" s="90">
        <v>0</v>
      </c>
      <c r="T41" s="90">
        <v>14418</v>
      </c>
      <c r="U41" s="90">
        <f t="shared" si="6"/>
        <v>29586</v>
      </c>
      <c r="V41" s="129">
        <v>241718</v>
      </c>
      <c r="W41" s="89"/>
      <c r="X41" s="89"/>
      <c r="Y41" s="89"/>
      <c r="Z41" s="89"/>
      <c r="AA41" s="129" t="s">
        <v>1586</v>
      </c>
    </row>
    <row r="42" spans="1:27" s="463" customFormat="1" ht="21" x14ac:dyDescent="0.2">
      <c r="A42" s="88">
        <v>14</v>
      </c>
      <c r="B42" s="461" t="s">
        <v>428</v>
      </c>
      <c r="C42" s="339" t="s">
        <v>429</v>
      </c>
      <c r="D42" s="337">
        <v>5</v>
      </c>
      <c r="E42" s="337">
        <v>9</v>
      </c>
      <c r="F42" s="337" t="s">
        <v>161</v>
      </c>
      <c r="G42" s="337" t="s">
        <v>153</v>
      </c>
      <c r="H42" s="338">
        <v>240280</v>
      </c>
      <c r="I42" s="338">
        <v>240645</v>
      </c>
      <c r="J42" s="339">
        <v>50000</v>
      </c>
      <c r="K42" s="339">
        <v>1500</v>
      </c>
      <c r="L42" s="339">
        <f t="shared" si="4"/>
        <v>42249.01</v>
      </c>
      <c r="M42" s="339">
        <f t="shared" si="4"/>
        <v>1500</v>
      </c>
      <c r="N42" s="339">
        <v>0</v>
      </c>
      <c r="O42" s="339">
        <v>0</v>
      </c>
      <c r="P42" s="339">
        <f t="shared" si="5"/>
        <v>43749.01</v>
      </c>
      <c r="Q42" s="339">
        <v>7750.99</v>
      </c>
      <c r="R42" s="339">
        <v>0</v>
      </c>
      <c r="S42" s="339">
        <v>150.99</v>
      </c>
      <c r="T42" s="339">
        <v>0</v>
      </c>
      <c r="U42" s="339">
        <f t="shared" si="6"/>
        <v>7901.98</v>
      </c>
      <c r="V42" s="340">
        <v>242010</v>
      </c>
      <c r="W42" s="462"/>
      <c r="X42" s="462"/>
      <c r="Y42" s="462"/>
      <c r="Z42" s="462"/>
      <c r="AA42" s="340" t="s">
        <v>1588</v>
      </c>
    </row>
    <row r="43" spans="1:27" s="463" customFormat="1" ht="21" x14ac:dyDescent="0.2">
      <c r="A43" s="88">
        <v>15</v>
      </c>
      <c r="B43" s="461" t="s">
        <v>430</v>
      </c>
      <c r="C43" s="339" t="s">
        <v>431</v>
      </c>
      <c r="D43" s="337">
        <v>70</v>
      </c>
      <c r="E43" s="337">
        <v>8</v>
      </c>
      <c r="F43" s="337" t="s">
        <v>161</v>
      </c>
      <c r="G43" s="337" t="s">
        <v>153</v>
      </c>
      <c r="H43" s="338">
        <v>240280</v>
      </c>
      <c r="I43" s="338">
        <v>240645</v>
      </c>
      <c r="J43" s="339">
        <v>50000</v>
      </c>
      <c r="K43" s="339">
        <v>1500</v>
      </c>
      <c r="L43" s="339">
        <f t="shared" si="4"/>
        <v>50000</v>
      </c>
      <c r="M43" s="339">
        <f t="shared" si="4"/>
        <v>1500</v>
      </c>
      <c r="N43" s="339">
        <v>0</v>
      </c>
      <c r="O43" s="339">
        <v>0</v>
      </c>
      <c r="P43" s="339">
        <f t="shared" si="5"/>
        <v>51500</v>
      </c>
      <c r="Q43" s="339">
        <v>0</v>
      </c>
      <c r="R43" s="339">
        <v>0</v>
      </c>
      <c r="S43" s="339">
        <v>0</v>
      </c>
      <c r="T43" s="339">
        <v>14732</v>
      </c>
      <c r="U43" s="339">
        <f t="shared" si="6"/>
        <v>14732</v>
      </c>
      <c r="V43" s="340">
        <v>23028</v>
      </c>
      <c r="W43" s="462"/>
      <c r="X43" s="462"/>
      <c r="Y43" s="462"/>
      <c r="Z43" s="462"/>
      <c r="AA43" s="340" t="s">
        <v>1588</v>
      </c>
    </row>
    <row r="44" spans="1:27" s="463" customFormat="1" ht="21" x14ac:dyDescent="0.2">
      <c r="A44" s="88">
        <v>16</v>
      </c>
      <c r="B44" s="461" t="s">
        <v>432</v>
      </c>
      <c r="C44" s="339" t="s">
        <v>433</v>
      </c>
      <c r="D44" s="337">
        <v>21</v>
      </c>
      <c r="E44" s="337">
        <v>3</v>
      </c>
      <c r="F44" s="337" t="s">
        <v>161</v>
      </c>
      <c r="G44" s="337" t="s">
        <v>153</v>
      </c>
      <c r="H44" s="338">
        <v>240280</v>
      </c>
      <c r="I44" s="338">
        <v>240645</v>
      </c>
      <c r="J44" s="339">
        <v>50000</v>
      </c>
      <c r="K44" s="339">
        <v>1500</v>
      </c>
      <c r="L44" s="339">
        <f t="shared" si="4"/>
        <v>50000</v>
      </c>
      <c r="M44" s="339">
        <f t="shared" si="4"/>
        <v>1500</v>
      </c>
      <c r="N44" s="339">
        <v>0</v>
      </c>
      <c r="O44" s="339">
        <v>0</v>
      </c>
      <c r="P44" s="339">
        <f t="shared" si="5"/>
        <v>51500</v>
      </c>
      <c r="Q44" s="339">
        <v>0</v>
      </c>
      <c r="R44" s="339">
        <v>0</v>
      </c>
      <c r="S44" s="339">
        <v>0</v>
      </c>
      <c r="T44" s="339">
        <v>680</v>
      </c>
      <c r="U44" s="339">
        <f t="shared" si="6"/>
        <v>680</v>
      </c>
      <c r="V44" s="464">
        <v>23077</v>
      </c>
      <c r="W44" s="462"/>
      <c r="X44" s="462"/>
      <c r="Y44" s="462"/>
      <c r="Z44" s="462"/>
      <c r="AA44" s="464" t="s">
        <v>1587</v>
      </c>
    </row>
    <row r="45" spans="1:27" s="463" customFormat="1" ht="21" x14ac:dyDescent="0.2">
      <c r="A45" s="88">
        <v>17</v>
      </c>
      <c r="B45" s="461" t="s">
        <v>434</v>
      </c>
      <c r="C45" s="339" t="s">
        <v>435</v>
      </c>
      <c r="D45" s="337">
        <v>28</v>
      </c>
      <c r="E45" s="337">
        <v>3</v>
      </c>
      <c r="F45" s="337" t="s">
        <v>161</v>
      </c>
      <c r="G45" s="337" t="s">
        <v>153</v>
      </c>
      <c r="H45" s="338">
        <v>240280</v>
      </c>
      <c r="I45" s="338">
        <v>240645</v>
      </c>
      <c r="J45" s="339">
        <v>50000</v>
      </c>
      <c r="K45" s="339">
        <v>1500</v>
      </c>
      <c r="L45" s="339">
        <f t="shared" si="4"/>
        <v>50000</v>
      </c>
      <c r="M45" s="339">
        <f t="shared" si="4"/>
        <v>1500</v>
      </c>
      <c r="N45" s="339">
        <v>0</v>
      </c>
      <c r="O45" s="339">
        <v>0</v>
      </c>
      <c r="P45" s="339">
        <f t="shared" si="5"/>
        <v>51500</v>
      </c>
      <c r="Q45" s="339">
        <v>0</v>
      </c>
      <c r="R45" s="339">
        <v>0</v>
      </c>
      <c r="S45" s="339">
        <v>0</v>
      </c>
      <c r="T45" s="339">
        <v>1300</v>
      </c>
      <c r="U45" s="339">
        <f t="shared" si="6"/>
        <v>1300</v>
      </c>
      <c r="V45" s="464">
        <v>23035</v>
      </c>
      <c r="W45" s="462"/>
      <c r="X45" s="462"/>
      <c r="Y45" s="462"/>
      <c r="Z45" s="462"/>
      <c r="AA45" s="464" t="s">
        <v>1588</v>
      </c>
    </row>
    <row r="46" spans="1:27" s="463" customFormat="1" ht="21" x14ac:dyDescent="0.2">
      <c r="A46" s="88">
        <v>18</v>
      </c>
      <c r="B46" s="461" t="s">
        <v>436</v>
      </c>
      <c r="C46" s="339" t="s">
        <v>437</v>
      </c>
      <c r="D46" s="337">
        <v>35</v>
      </c>
      <c r="E46" s="337">
        <v>4</v>
      </c>
      <c r="F46" s="337" t="s">
        <v>161</v>
      </c>
      <c r="G46" s="337" t="s">
        <v>153</v>
      </c>
      <c r="H46" s="338">
        <v>240280</v>
      </c>
      <c r="I46" s="338">
        <v>240645</v>
      </c>
      <c r="J46" s="339">
        <v>50000</v>
      </c>
      <c r="K46" s="339">
        <v>1500</v>
      </c>
      <c r="L46" s="339">
        <f t="shared" si="4"/>
        <v>32200</v>
      </c>
      <c r="M46" s="339">
        <f t="shared" si="4"/>
        <v>1500</v>
      </c>
      <c r="N46" s="339">
        <v>0</v>
      </c>
      <c r="O46" s="339">
        <v>0</v>
      </c>
      <c r="P46" s="339">
        <f t="shared" si="5"/>
        <v>33700</v>
      </c>
      <c r="Q46" s="339">
        <v>17800</v>
      </c>
      <c r="R46" s="339">
        <v>0</v>
      </c>
      <c r="S46" s="339">
        <v>0</v>
      </c>
      <c r="T46" s="339">
        <v>0</v>
      </c>
      <c r="U46" s="339">
        <f t="shared" si="6"/>
        <v>17800</v>
      </c>
      <c r="V46" s="464">
        <v>241706</v>
      </c>
      <c r="W46" s="462"/>
      <c r="X46" s="462"/>
      <c r="Y46" s="462"/>
      <c r="Z46" s="462"/>
      <c r="AA46" s="464" t="s">
        <v>1588</v>
      </c>
    </row>
    <row r="47" spans="1:27" s="463" customFormat="1" ht="21" x14ac:dyDescent="0.2">
      <c r="A47" s="88">
        <v>19</v>
      </c>
      <c r="B47" s="461" t="s">
        <v>436</v>
      </c>
      <c r="C47" s="339" t="s">
        <v>438</v>
      </c>
      <c r="D47" s="337">
        <v>53</v>
      </c>
      <c r="E47" s="337">
        <v>4</v>
      </c>
      <c r="F47" s="337" t="s">
        <v>161</v>
      </c>
      <c r="G47" s="337" t="s">
        <v>153</v>
      </c>
      <c r="H47" s="338">
        <v>240280</v>
      </c>
      <c r="I47" s="338">
        <v>240645</v>
      </c>
      <c r="J47" s="339">
        <v>50000</v>
      </c>
      <c r="K47" s="339">
        <v>1500</v>
      </c>
      <c r="L47" s="339">
        <f t="shared" si="4"/>
        <v>17600</v>
      </c>
      <c r="M47" s="339">
        <f t="shared" si="4"/>
        <v>1500</v>
      </c>
      <c r="N47" s="339">
        <v>0</v>
      </c>
      <c r="O47" s="339">
        <v>0</v>
      </c>
      <c r="P47" s="339">
        <f t="shared" si="5"/>
        <v>19100</v>
      </c>
      <c r="Q47" s="339">
        <v>32400</v>
      </c>
      <c r="R47" s="339">
        <v>0</v>
      </c>
      <c r="S47" s="339">
        <v>0</v>
      </c>
      <c r="T47" s="339">
        <v>0</v>
      </c>
      <c r="U47" s="339">
        <f t="shared" si="6"/>
        <v>32400</v>
      </c>
      <c r="V47" s="464">
        <v>241675</v>
      </c>
      <c r="W47" s="462"/>
      <c r="X47" s="462"/>
      <c r="Y47" s="462"/>
      <c r="Z47" s="462"/>
      <c r="AA47" s="464" t="s">
        <v>1588</v>
      </c>
    </row>
    <row r="48" spans="1:27" s="463" customFormat="1" ht="21" x14ac:dyDescent="0.2">
      <c r="A48" s="88">
        <v>20</v>
      </c>
      <c r="B48" s="461" t="s">
        <v>439</v>
      </c>
      <c r="C48" s="339" t="s">
        <v>440</v>
      </c>
      <c r="D48" s="337">
        <v>187</v>
      </c>
      <c r="E48" s="337">
        <v>4</v>
      </c>
      <c r="F48" s="337" t="s">
        <v>161</v>
      </c>
      <c r="G48" s="337" t="s">
        <v>153</v>
      </c>
      <c r="H48" s="338">
        <v>240280</v>
      </c>
      <c r="I48" s="338">
        <v>240645</v>
      </c>
      <c r="J48" s="339">
        <v>50000</v>
      </c>
      <c r="K48" s="339">
        <v>1500</v>
      </c>
      <c r="L48" s="339">
        <f t="shared" si="4"/>
        <v>36850.11</v>
      </c>
      <c r="M48" s="339">
        <f t="shared" si="4"/>
        <v>1500</v>
      </c>
      <c r="N48" s="339">
        <v>0</v>
      </c>
      <c r="O48" s="339">
        <v>0</v>
      </c>
      <c r="P48" s="339">
        <f t="shared" si="5"/>
        <v>38350.11</v>
      </c>
      <c r="Q48" s="339">
        <v>13149.89</v>
      </c>
      <c r="R48" s="339">
        <v>0</v>
      </c>
      <c r="S48" s="339">
        <v>199.89</v>
      </c>
      <c r="T48" s="339">
        <v>0</v>
      </c>
      <c r="U48" s="339">
        <f t="shared" si="6"/>
        <v>13349.779999999999</v>
      </c>
      <c r="V48" s="464">
        <v>241832</v>
      </c>
      <c r="W48" s="462"/>
      <c r="X48" s="462"/>
      <c r="Y48" s="462"/>
      <c r="Z48" s="462"/>
      <c r="AA48" s="464" t="s">
        <v>1588</v>
      </c>
    </row>
    <row r="49" spans="1:27" s="463" customFormat="1" ht="21" x14ac:dyDescent="0.2">
      <c r="A49" s="88">
        <v>21</v>
      </c>
      <c r="B49" s="461" t="s">
        <v>441</v>
      </c>
      <c r="C49" s="339" t="s">
        <v>442</v>
      </c>
      <c r="D49" s="337">
        <v>11</v>
      </c>
      <c r="E49" s="337">
        <v>5</v>
      </c>
      <c r="F49" s="337" t="s">
        <v>161</v>
      </c>
      <c r="G49" s="337" t="s">
        <v>153</v>
      </c>
      <c r="H49" s="338">
        <v>240280</v>
      </c>
      <c r="I49" s="338">
        <v>240645</v>
      </c>
      <c r="J49" s="339">
        <v>50000</v>
      </c>
      <c r="K49" s="339">
        <v>1500</v>
      </c>
      <c r="L49" s="339">
        <f t="shared" si="4"/>
        <v>20310</v>
      </c>
      <c r="M49" s="339">
        <f t="shared" si="4"/>
        <v>1500</v>
      </c>
      <c r="N49" s="339">
        <v>0</v>
      </c>
      <c r="O49" s="339">
        <v>0</v>
      </c>
      <c r="P49" s="339">
        <f t="shared" si="5"/>
        <v>21810</v>
      </c>
      <c r="Q49" s="339">
        <v>29690</v>
      </c>
      <c r="R49" s="339">
        <v>0</v>
      </c>
      <c r="S49" s="339">
        <v>0</v>
      </c>
      <c r="T49" s="339">
        <v>0</v>
      </c>
      <c r="U49" s="339">
        <f t="shared" si="6"/>
        <v>29690</v>
      </c>
      <c r="V49" s="464">
        <v>242046</v>
      </c>
      <c r="W49" s="462"/>
      <c r="X49" s="462"/>
      <c r="Y49" s="462"/>
      <c r="Z49" s="462"/>
      <c r="AA49" s="464" t="s">
        <v>1588</v>
      </c>
    </row>
    <row r="50" spans="1:27" s="9" customFormat="1" ht="21" x14ac:dyDescent="0.2">
      <c r="A50" s="88">
        <v>22</v>
      </c>
      <c r="B50" s="370" t="s">
        <v>443</v>
      </c>
      <c r="C50" s="90" t="s">
        <v>444</v>
      </c>
      <c r="D50" s="88">
        <v>213</v>
      </c>
      <c r="E50" s="88">
        <v>4</v>
      </c>
      <c r="F50" s="88" t="s">
        <v>161</v>
      </c>
      <c r="G50" s="88" t="s">
        <v>153</v>
      </c>
      <c r="H50" s="125">
        <v>240280</v>
      </c>
      <c r="I50" s="125">
        <v>240645</v>
      </c>
      <c r="J50" s="90">
        <v>50000</v>
      </c>
      <c r="K50" s="90">
        <v>1500</v>
      </c>
      <c r="L50" s="90">
        <f t="shared" si="4"/>
        <v>40300</v>
      </c>
      <c r="M50" s="90">
        <f t="shared" si="4"/>
        <v>1500</v>
      </c>
      <c r="N50" s="90">
        <v>0</v>
      </c>
      <c r="O50" s="90">
        <v>0</v>
      </c>
      <c r="P50" s="90">
        <f t="shared" si="5"/>
        <v>41800</v>
      </c>
      <c r="Q50" s="90">
        <v>9700</v>
      </c>
      <c r="R50" s="90">
        <v>0</v>
      </c>
      <c r="S50" s="90">
        <v>0</v>
      </c>
      <c r="T50" s="90">
        <v>15852.65</v>
      </c>
      <c r="U50" s="90">
        <f t="shared" si="6"/>
        <v>25552.65</v>
      </c>
      <c r="V50" s="129">
        <v>242039</v>
      </c>
      <c r="W50" s="89"/>
      <c r="X50" s="89"/>
      <c r="Y50" s="89"/>
      <c r="Z50" s="89"/>
      <c r="AA50" s="129" t="s">
        <v>1586</v>
      </c>
    </row>
    <row r="51" spans="1:27" s="463" customFormat="1" ht="21" x14ac:dyDescent="0.2">
      <c r="A51" s="88">
        <v>23</v>
      </c>
      <c r="B51" s="461" t="s">
        <v>445</v>
      </c>
      <c r="C51" s="339" t="s">
        <v>446</v>
      </c>
      <c r="D51" s="337">
        <v>162</v>
      </c>
      <c r="E51" s="337">
        <v>4</v>
      </c>
      <c r="F51" s="337" t="s">
        <v>161</v>
      </c>
      <c r="G51" s="337" t="s">
        <v>153</v>
      </c>
      <c r="H51" s="338">
        <v>240280</v>
      </c>
      <c r="I51" s="338">
        <v>240645</v>
      </c>
      <c r="J51" s="339">
        <v>50000</v>
      </c>
      <c r="K51" s="339">
        <v>1500</v>
      </c>
      <c r="L51" s="339">
        <f t="shared" si="4"/>
        <v>11500</v>
      </c>
      <c r="M51" s="339">
        <f t="shared" si="4"/>
        <v>1500</v>
      </c>
      <c r="N51" s="339">
        <v>0</v>
      </c>
      <c r="O51" s="339">
        <v>0</v>
      </c>
      <c r="P51" s="339">
        <f t="shared" si="5"/>
        <v>13000</v>
      </c>
      <c r="Q51" s="339">
        <v>38500</v>
      </c>
      <c r="R51" s="339">
        <v>0</v>
      </c>
      <c r="S51" s="339">
        <v>0</v>
      </c>
      <c r="T51" s="339">
        <v>8860</v>
      </c>
      <c r="U51" s="339">
        <f t="shared" si="6"/>
        <v>47360</v>
      </c>
      <c r="V51" s="464">
        <v>23026</v>
      </c>
      <c r="W51" s="462"/>
      <c r="X51" s="462"/>
      <c r="Y51" s="462"/>
      <c r="Z51" s="462"/>
      <c r="AA51" s="128" t="s">
        <v>1586</v>
      </c>
    </row>
    <row r="52" spans="1:27" s="463" customFormat="1" ht="21" x14ac:dyDescent="0.2">
      <c r="A52" s="88">
        <v>24</v>
      </c>
      <c r="B52" s="461" t="s">
        <v>447</v>
      </c>
      <c r="C52" s="339" t="s">
        <v>448</v>
      </c>
      <c r="D52" s="337">
        <v>9</v>
      </c>
      <c r="E52" s="337">
        <v>9</v>
      </c>
      <c r="F52" s="337" t="s">
        <v>161</v>
      </c>
      <c r="G52" s="337" t="s">
        <v>153</v>
      </c>
      <c r="H52" s="338">
        <v>240280</v>
      </c>
      <c r="I52" s="338">
        <v>240645</v>
      </c>
      <c r="J52" s="339">
        <v>50000</v>
      </c>
      <c r="K52" s="339">
        <v>1500</v>
      </c>
      <c r="L52" s="339">
        <f t="shared" si="4"/>
        <v>0</v>
      </c>
      <c r="M52" s="339">
        <f t="shared" si="4"/>
        <v>0</v>
      </c>
      <c r="N52" s="339">
        <v>0</v>
      </c>
      <c r="O52" s="339">
        <v>0</v>
      </c>
      <c r="P52" s="339">
        <f t="shared" si="5"/>
        <v>0</v>
      </c>
      <c r="Q52" s="339">
        <v>50000</v>
      </c>
      <c r="R52" s="339">
        <v>1500</v>
      </c>
      <c r="S52" s="339">
        <v>0</v>
      </c>
      <c r="T52" s="339">
        <v>0</v>
      </c>
      <c r="U52" s="339">
        <f t="shared" si="6"/>
        <v>51500</v>
      </c>
      <c r="V52" s="340" t="s">
        <v>579</v>
      </c>
      <c r="W52" s="462"/>
      <c r="X52" s="462"/>
      <c r="Y52" s="462"/>
      <c r="Z52" s="462"/>
      <c r="AA52" s="340" t="s">
        <v>1586</v>
      </c>
    </row>
    <row r="53" spans="1:27" s="463" customFormat="1" ht="21" x14ac:dyDescent="0.2">
      <c r="A53" s="88">
        <v>25</v>
      </c>
      <c r="B53" s="461" t="s">
        <v>449</v>
      </c>
      <c r="C53" s="339" t="s">
        <v>450</v>
      </c>
      <c r="D53" s="337">
        <v>615</v>
      </c>
      <c r="E53" s="337">
        <v>1</v>
      </c>
      <c r="F53" s="337" t="s">
        <v>176</v>
      </c>
      <c r="G53" s="337" t="s">
        <v>153</v>
      </c>
      <c r="H53" s="338">
        <v>240280</v>
      </c>
      <c r="I53" s="338">
        <v>240645</v>
      </c>
      <c r="J53" s="339">
        <v>50000</v>
      </c>
      <c r="K53" s="339">
        <v>3000</v>
      </c>
      <c r="L53" s="339">
        <f t="shared" si="4"/>
        <v>16500</v>
      </c>
      <c r="M53" s="339">
        <f t="shared" si="4"/>
        <v>1500</v>
      </c>
      <c r="N53" s="339">
        <v>0</v>
      </c>
      <c r="O53" s="339">
        <v>1500</v>
      </c>
      <c r="P53" s="339">
        <f t="shared" si="5"/>
        <v>19500</v>
      </c>
      <c r="Q53" s="339">
        <v>33500</v>
      </c>
      <c r="R53" s="339">
        <v>1500</v>
      </c>
      <c r="S53" s="339">
        <v>0</v>
      </c>
      <c r="T53" s="339">
        <v>0</v>
      </c>
      <c r="U53" s="339">
        <f t="shared" si="6"/>
        <v>35000</v>
      </c>
      <c r="V53" s="464">
        <v>241796</v>
      </c>
      <c r="W53" s="462"/>
      <c r="X53" s="462"/>
      <c r="Y53" s="462"/>
      <c r="Z53" s="462"/>
      <c r="AA53" s="464" t="s">
        <v>1588</v>
      </c>
    </row>
    <row r="54" spans="1:27" s="9" customFormat="1" ht="21" x14ac:dyDescent="0.2">
      <c r="A54" s="88">
        <v>26</v>
      </c>
      <c r="B54" s="370" t="s">
        <v>204</v>
      </c>
      <c r="C54" s="90" t="s">
        <v>451</v>
      </c>
      <c r="D54" s="88">
        <v>169</v>
      </c>
      <c r="E54" s="88">
        <v>1</v>
      </c>
      <c r="F54" s="88" t="s">
        <v>205</v>
      </c>
      <c r="G54" s="88" t="s">
        <v>153</v>
      </c>
      <c r="H54" s="125">
        <v>240283</v>
      </c>
      <c r="I54" s="125">
        <v>240648</v>
      </c>
      <c r="J54" s="90">
        <v>50000</v>
      </c>
      <c r="K54" s="90">
        <v>1500</v>
      </c>
      <c r="L54" s="90">
        <f t="shared" si="4"/>
        <v>21500</v>
      </c>
      <c r="M54" s="90">
        <f t="shared" si="4"/>
        <v>1500</v>
      </c>
      <c r="N54" s="90">
        <v>0</v>
      </c>
      <c r="O54" s="90">
        <v>0</v>
      </c>
      <c r="P54" s="90">
        <f t="shared" si="5"/>
        <v>23000</v>
      </c>
      <c r="Q54" s="90">
        <v>28500</v>
      </c>
      <c r="R54" s="90">
        <v>0</v>
      </c>
      <c r="S54" s="90">
        <v>0</v>
      </c>
      <c r="T54" s="90">
        <v>9212.3700000000008</v>
      </c>
      <c r="U54" s="90">
        <f t="shared" si="6"/>
        <v>37712.370000000003</v>
      </c>
      <c r="V54" s="128">
        <v>241593</v>
      </c>
      <c r="W54" s="89"/>
      <c r="X54" s="89"/>
      <c r="Y54" s="89"/>
      <c r="Z54" s="89"/>
      <c r="AA54" s="128" t="s">
        <v>1588</v>
      </c>
    </row>
    <row r="55" spans="1:27" s="9" customFormat="1" ht="21" x14ac:dyDescent="0.2">
      <c r="A55" s="88">
        <v>27</v>
      </c>
      <c r="B55" s="370" t="s">
        <v>204</v>
      </c>
      <c r="C55" s="90" t="s">
        <v>452</v>
      </c>
      <c r="D55" s="88">
        <v>19</v>
      </c>
      <c r="E55" s="88">
        <v>10</v>
      </c>
      <c r="F55" s="88" t="s">
        <v>205</v>
      </c>
      <c r="G55" s="88" t="s">
        <v>153</v>
      </c>
      <c r="H55" s="125">
        <v>240283</v>
      </c>
      <c r="I55" s="125">
        <v>240648</v>
      </c>
      <c r="J55" s="90">
        <v>50000</v>
      </c>
      <c r="K55" s="90">
        <v>1500</v>
      </c>
      <c r="L55" s="90">
        <f t="shared" si="4"/>
        <v>19100</v>
      </c>
      <c r="M55" s="90">
        <f t="shared" si="4"/>
        <v>1500</v>
      </c>
      <c r="N55" s="90">
        <v>0</v>
      </c>
      <c r="O55" s="90">
        <v>0</v>
      </c>
      <c r="P55" s="90">
        <f t="shared" si="5"/>
        <v>20600</v>
      </c>
      <c r="Q55" s="90">
        <v>30900</v>
      </c>
      <c r="R55" s="90">
        <v>0</v>
      </c>
      <c r="S55" s="90">
        <v>0</v>
      </c>
      <c r="T55" s="90">
        <v>8946.14</v>
      </c>
      <c r="U55" s="90">
        <f t="shared" si="6"/>
        <v>39846.14</v>
      </c>
      <c r="V55" s="129">
        <v>241120</v>
      </c>
      <c r="W55" s="89"/>
      <c r="X55" s="89"/>
      <c r="Y55" s="89"/>
      <c r="Z55" s="89"/>
      <c r="AA55" s="128" t="s">
        <v>1588</v>
      </c>
    </row>
    <row r="56" spans="1:27" s="9" customFormat="1" ht="21" x14ac:dyDescent="0.2">
      <c r="A56" s="88">
        <v>28</v>
      </c>
      <c r="B56" s="370" t="s">
        <v>206</v>
      </c>
      <c r="C56" s="90" t="s">
        <v>453</v>
      </c>
      <c r="D56" s="88">
        <v>79</v>
      </c>
      <c r="E56" s="88">
        <v>5</v>
      </c>
      <c r="F56" s="88" t="s">
        <v>205</v>
      </c>
      <c r="G56" s="88" t="s">
        <v>153</v>
      </c>
      <c r="H56" s="125">
        <v>240283</v>
      </c>
      <c r="I56" s="125">
        <v>240648</v>
      </c>
      <c r="J56" s="90">
        <v>50000</v>
      </c>
      <c r="K56" s="90">
        <v>1500</v>
      </c>
      <c r="L56" s="90">
        <f t="shared" si="4"/>
        <v>8775</v>
      </c>
      <c r="M56" s="90">
        <f t="shared" si="4"/>
        <v>1500</v>
      </c>
      <c r="N56" s="90">
        <v>0</v>
      </c>
      <c r="O56" s="90">
        <v>0</v>
      </c>
      <c r="P56" s="90">
        <f t="shared" si="5"/>
        <v>10275</v>
      </c>
      <c r="Q56" s="90">
        <v>41225</v>
      </c>
      <c r="R56" s="90">
        <v>0</v>
      </c>
      <c r="S56" s="90">
        <v>0</v>
      </c>
      <c r="T56" s="90">
        <v>18371.59</v>
      </c>
      <c r="U56" s="90">
        <f t="shared" si="6"/>
        <v>59596.59</v>
      </c>
      <c r="V56" s="128">
        <v>240694</v>
      </c>
      <c r="W56" s="89"/>
      <c r="X56" s="89"/>
      <c r="Y56" s="89"/>
      <c r="Z56" s="89"/>
      <c r="AA56" s="128" t="s">
        <v>1588</v>
      </c>
    </row>
    <row r="57" spans="1:27" s="9" customFormat="1" ht="21" x14ac:dyDescent="0.2">
      <c r="A57" s="88">
        <v>29</v>
      </c>
      <c r="B57" s="370" t="s">
        <v>454</v>
      </c>
      <c r="C57" s="90" t="s">
        <v>455</v>
      </c>
      <c r="D57" s="88">
        <v>74</v>
      </c>
      <c r="E57" s="88">
        <v>1</v>
      </c>
      <c r="F57" s="88" t="s">
        <v>205</v>
      </c>
      <c r="G57" s="88" t="s">
        <v>153</v>
      </c>
      <c r="H57" s="125">
        <v>240283</v>
      </c>
      <c r="I57" s="125">
        <v>240648</v>
      </c>
      <c r="J57" s="90">
        <v>50000</v>
      </c>
      <c r="K57" s="90">
        <v>1500</v>
      </c>
      <c r="L57" s="90">
        <f t="shared" si="4"/>
        <v>-7920.3899999999994</v>
      </c>
      <c r="M57" s="90">
        <f t="shared" si="4"/>
        <v>1500</v>
      </c>
      <c r="N57" s="90">
        <v>0</v>
      </c>
      <c r="O57" s="90">
        <v>0</v>
      </c>
      <c r="P57" s="90">
        <f t="shared" si="5"/>
        <v>-6420.3899999999994</v>
      </c>
      <c r="Q57" s="90">
        <v>57920.39</v>
      </c>
      <c r="R57" s="90">
        <v>0</v>
      </c>
      <c r="S57" s="90">
        <v>0</v>
      </c>
      <c r="T57" s="90">
        <v>15222.22</v>
      </c>
      <c r="U57" s="90">
        <f t="shared" si="6"/>
        <v>73142.61</v>
      </c>
      <c r="V57" s="129">
        <v>23060</v>
      </c>
      <c r="W57" s="89"/>
      <c r="X57" s="89"/>
      <c r="Y57" s="89"/>
      <c r="Z57" s="89"/>
      <c r="AA57" s="128" t="s">
        <v>1588</v>
      </c>
    </row>
    <row r="58" spans="1:27" s="9" customFormat="1" ht="21" x14ac:dyDescent="0.2">
      <c r="A58" s="88">
        <v>30</v>
      </c>
      <c r="B58" s="370" t="s">
        <v>204</v>
      </c>
      <c r="C58" s="90" t="s">
        <v>456</v>
      </c>
      <c r="D58" s="88">
        <v>7</v>
      </c>
      <c r="E58" s="88">
        <v>3</v>
      </c>
      <c r="F58" s="88" t="s">
        <v>205</v>
      </c>
      <c r="G58" s="88" t="s">
        <v>153</v>
      </c>
      <c r="H58" s="125">
        <v>240283</v>
      </c>
      <c r="I58" s="125">
        <v>240648</v>
      </c>
      <c r="J58" s="90">
        <v>50000</v>
      </c>
      <c r="K58" s="90">
        <v>1500</v>
      </c>
      <c r="L58" s="90">
        <f t="shared" si="4"/>
        <v>31445.5</v>
      </c>
      <c r="M58" s="90">
        <f t="shared" si="4"/>
        <v>1500</v>
      </c>
      <c r="N58" s="90">
        <v>0</v>
      </c>
      <c r="O58" s="90">
        <v>0</v>
      </c>
      <c r="P58" s="90">
        <f t="shared" si="5"/>
        <v>32945.5</v>
      </c>
      <c r="Q58" s="90">
        <v>18554.5</v>
      </c>
      <c r="R58" s="90">
        <v>0</v>
      </c>
      <c r="S58" s="90">
        <v>0</v>
      </c>
      <c r="T58" s="90">
        <v>8862.92</v>
      </c>
      <c r="U58" s="90">
        <f t="shared" si="6"/>
        <v>27417.42</v>
      </c>
      <c r="V58" s="128" t="s">
        <v>1594</v>
      </c>
      <c r="W58" s="89"/>
      <c r="X58" s="89"/>
      <c r="Y58" s="89"/>
      <c r="Z58" s="89"/>
      <c r="AA58" s="128" t="s">
        <v>1588</v>
      </c>
    </row>
    <row r="59" spans="1:27" s="12" customFormat="1" ht="23.25" x14ac:dyDescent="0.2">
      <c r="A59" s="578" t="s">
        <v>457</v>
      </c>
      <c r="B59" s="578"/>
      <c r="C59" s="578"/>
      <c r="D59" s="578"/>
      <c r="E59" s="578"/>
      <c r="F59" s="578"/>
      <c r="G59" s="578"/>
      <c r="H59" s="578"/>
      <c r="I59" s="578"/>
      <c r="J59" s="107">
        <f t="shared" ref="J59:U59" si="7">SUM(J29:J58)</f>
        <v>1500000</v>
      </c>
      <c r="K59" s="107">
        <f t="shared" si="7"/>
        <v>46500</v>
      </c>
      <c r="L59" s="107">
        <f t="shared" si="7"/>
        <v>814688.23</v>
      </c>
      <c r="M59" s="107">
        <f t="shared" si="7"/>
        <v>41400</v>
      </c>
      <c r="N59" s="107">
        <f t="shared" si="7"/>
        <v>0</v>
      </c>
      <c r="O59" s="107">
        <f t="shared" si="7"/>
        <v>2400</v>
      </c>
      <c r="P59" s="107">
        <f t="shared" si="7"/>
        <v>858488.23</v>
      </c>
      <c r="Q59" s="107">
        <f t="shared" si="7"/>
        <v>685311.77</v>
      </c>
      <c r="R59" s="107">
        <f t="shared" si="7"/>
        <v>5100</v>
      </c>
      <c r="S59" s="107" t="s">
        <v>1592</v>
      </c>
      <c r="T59" s="107">
        <f t="shared" si="7"/>
        <v>200840.28</v>
      </c>
      <c r="U59" s="107">
        <f t="shared" si="7"/>
        <v>891902.93</v>
      </c>
      <c r="V59" s="132"/>
      <c r="W59" s="108"/>
      <c r="X59" s="108"/>
      <c r="Y59" s="108"/>
      <c r="Z59" s="108"/>
      <c r="AA59" s="132"/>
    </row>
    <row r="60" spans="1:27" s="463" customFormat="1" ht="42" x14ac:dyDescent="0.2">
      <c r="A60" s="337">
        <v>1</v>
      </c>
      <c r="B60" s="461" t="s">
        <v>206</v>
      </c>
      <c r="C60" s="339" t="s">
        <v>608</v>
      </c>
      <c r="D60" s="337">
        <v>42</v>
      </c>
      <c r="E60" s="337">
        <v>2</v>
      </c>
      <c r="F60" s="337" t="s">
        <v>205</v>
      </c>
      <c r="G60" s="337" t="s">
        <v>153</v>
      </c>
      <c r="H60" s="338">
        <v>240336</v>
      </c>
      <c r="I60" s="338">
        <v>240701</v>
      </c>
      <c r="J60" s="339">
        <v>50000</v>
      </c>
      <c r="K60" s="339">
        <v>1500</v>
      </c>
      <c r="L60" s="339">
        <f>J60-Q60</f>
        <v>40000</v>
      </c>
      <c r="M60" s="339">
        <f>K60-R60</f>
        <v>1500</v>
      </c>
      <c r="N60" s="339">
        <v>0</v>
      </c>
      <c r="O60" s="339">
        <v>0</v>
      </c>
      <c r="P60" s="465">
        <f>L60+M60+N60+O60</f>
        <v>41500</v>
      </c>
      <c r="Q60" s="339">
        <v>10000</v>
      </c>
      <c r="R60" s="339">
        <v>0</v>
      </c>
      <c r="S60" s="339">
        <v>0</v>
      </c>
      <c r="T60" s="339">
        <v>0</v>
      </c>
      <c r="U60" s="465">
        <f>Q60+R60+S60+T60</f>
        <v>10000</v>
      </c>
      <c r="V60" s="464">
        <v>241593</v>
      </c>
      <c r="W60" s="462"/>
      <c r="X60" s="462"/>
      <c r="Y60" s="462"/>
      <c r="Z60" s="462"/>
      <c r="AA60" s="464" t="s">
        <v>1590</v>
      </c>
    </row>
    <row r="61" spans="1:27" s="9" customFormat="1" ht="21" x14ac:dyDescent="0.2">
      <c r="A61" s="88">
        <v>2</v>
      </c>
      <c r="B61" s="370" t="s">
        <v>609</v>
      </c>
      <c r="C61" s="90" t="s">
        <v>610</v>
      </c>
      <c r="D61" s="88">
        <v>116</v>
      </c>
      <c r="E61" s="88">
        <v>9</v>
      </c>
      <c r="F61" s="88" t="s">
        <v>205</v>
      </c>
      <c r="G61" s="88" t="s">
        <v>153</v>
      </c>
      <c r="H61" s="125">
        <v>240336</v>
      </c>
      <c r="I61" s="125">
        <v>240701</v>
      </c>
      <c r="J61" s="90">
        <v>50000</v>
      </c>
      <c r="K61" s="90">
        <v>1500</v>
      </c>
      <c r="L61" s="90">
        <f>J61-Q61</f>
        <v>28800</v>
      </c>
      <c r="M61" s="90">
        <f>K61-R61</f>
        <v>1500</v>
      </c>
      <c r="N61" s="90">
        <v>0</v>
      </c>
      <c r="O61" s="90">
        <v>0</v>
      </c>
      <c r="P61" s="139">
        <f>L61+M61+N61+O61</f>
        <v>30300</v>
      </c>
      <c r="Q61" s="90">
        <v>21200</v>
      </c>
      <c r="R61" s="90">
        <v>0</v>
      </c>
      <c r="S61" s="90">
        <v>0</v>
      </c>
      <c r="T61" s="90">
        <v>14440.94</v>
      </c>
      <c r="U61" s="139">
        <f>Q61+R61+S61+T61</f>
        <v>35640.94</v>
      </c>
      <c r="V61" s="129">
        <v>241591</v>
      </c>
      <c r="W61" s="89"/>
      <c r="X61" s="89"/>
      <c r="Y61" s="89"/>
      <c r="Z61" s="89"/>
      <c r="AA61" s="129" t="s">
        <v>1586</v>
      </c>
    </row>
    <row r="62" spans="1:27" s="12" customFormat="1" ht="23.25" x14ac:dyDescent="0.2">
      <c r="A62" s="578" t="s">
        <v>467</v>
      </c>
      <c r="B62" s="578"/>
      <c r="C62" s="578"/>
      <c r="D62" s="578"/>
      <c r="E62" s="578"/>
      <c r="F62" s="578"/>
      <c r="G62" s="578"/>
      <c r="H62" s="578"/>
      <c r="I62" s="578"/>
      <c r="J62" s="107">
        <f>J60+J61</f>
        <v>100000</v>
      </c>
      <c r="K62" s="107">
        <f t="shared" ref="K62:U62" si="8">K60+K61</f>
        <v>3000</v>
      </c>
      <c r="L62" s="107">
        <f t="shared" si="8"/>
        <v>68800</v>
      </c>
      <c r="M62" s="107">
        <f t="shared" si="8"/>
        <v>3000</v>
      </c>
      <c r="N62" s="107">
        <f t="shared" si="8"/>
        <v>0</v>
      </c>
      <c r="O62" s="107">
        <f t="shared" si="8"/>
        <v>0</v>
      </c>
      <c r="P62" s="107">
        <f t="shared" si="8"/>
        <v>71800</v>
      </c>
      <c r="Q62" s="107">
        <f t="shared" si="8"/>
        <v>31200</v>
      </c>
      <c r="R62" s="107">
        <f t="shared" si="8"/>
        <v>0</v>
      </c>
      <c r="S62" s="107">
        <f t="shared" si="8"/>
        <v>0</v>
      </c>
      <c r="T62" s="107">
        <f t="shared" si="8"/>
        <v>14440.94</v>
      </c>
      <c r="U62" s="107">
        <f t="shared" si="8"/>
        <v>45640.94</v>
      </c>
      <c r="V62" s="132"/>
      <c r="W62" s="108"/>
      <c r="X62" s="108"/>
      <c r="Y62" s="108"/>
      <c r="Z62" s="108"/>
      <c r="AA62" s="132"/>
    </row>
    <row r="63" spans="1:27" s="12" customFormat="1" ht="23.25" x14ac:dyDescent="0.2">
      <c r="A63" s="578" t="s">
        <v>789</v>
      </c>
      <c r="B63" s="578"/>
      <c r="C63" s="578"/>
      <c r="D63" s="578"/>
      <c r="E63" s="578"/>
      <c r="F63" s="578"/>
      <c r="G63" s="578"/>
      <c r="H63" s="578"/>
      <c r="I63" s="578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32"/>
      <c r="W63" s="108"/>
      <c r="X63" s="108"/>
      <c r="Y63" s="108"/>
      <c r="Z63" s="108"/>
      <c r="AA63" s="132"/>
    </row>
    <row r="64" spans="1:27" s="9" customFormat="1" ht="21" x14ac:dyDescent="0.2">
      <c r="A64" s="738">
        <v>1</v>
      </c>
      <c r="B64" s="759" t="s">
        <v>1048</v>
      </c>
      <c r="C64" s="739" t="s">
        <v>1049</v>
      </c>
      <c r="D64" s="738">
        <v>51</v>
      </c>
      <c r="E64" s="738">
        <v>5</v>
      </c>
      <c r="F64" s="738" t="s">
        <v>152</v>
      </c>
      <c r="G64" s="738" t="s">
        <v>153</v>
      </c>
      <c r="H64" s="425" t="s">
        <v>1123</v>
      </c>
      <c r="I64" s="244">
        <v>22376</v>
      </c>
      <c r="J64" s="426">
        <v>11950</v>
      </c>
      <c r="K64" s="426">
        <v>750</v>
      </c>
      <c r="L64" s="245">
        <v>11950</v>
      </c>
      <c r="M64" s="245">
        <v>750</v>
      </c>
      <c r="N64" s="245">
        <v>0</v>
      </c>
      <c r="O64" s="245">
        <v>0</v>
      </c>
      <c r="P64" s="409">
        <f t="shared" ref="P64:P117" si="9">L64+M64+N64+O64</f>
        <v>12700</v>
      </c>
      <c r="Q64" s="245">
        <f t="shared" ref="Q64:R67" si="10">J64-L64</f>
        <v>0</v>
      </c>
      <c r="R64" s="245">
        <f t="shared" si="10"/>
        <v>0</v>
      </c>
      <c r="S64" s="245">
        <v>0</v>
      </c>
      <c r="T64" s="245">
        <v>0</v>
      </c>
      <c r="U64" s="409">
        <f t="shared" ref="U64:U117" si="11">Q64+R64+S64+T64</f>
        <v>0</v>
      </c>
      <c r="V64" s="754" t="s">
        <v>1581</v>
      </c>
      <c r="W64" s="588">
        <v>241927</v>
      </c>
      <c r="X64" s="89"/>
      <c r="Y64" s="89"/>
      <c r="Z64" s="89"/>
      <c r="AA64" s="754"/>
    </row>
    <row r="65" spans="1:27" s="9" customFormat="1" ht="21" x14ac:dyDescent="0.2">
      <c r="A65" s="582"/>
      <c r="B65" s="689"/>
      <c r="C65" s="584"/>
      <c r="D65" s="582"/>
      <c r="E65" s="582"/>
      <c r="F65" s="582"/>
      <c r="G65" s="582"/>
      <c r="H65" s="420" t="s">
        <v>1124</v>
      </c>
      <c r="I65" s="144">
        <v>22559</v>
      </c>
      <c r="J65" s="424">
        <v>12129</v>
      </c>
      <c r="K65" s="424">
        <v>571</v>
      </c>
      <c r="L65" s="429">
        <v>12129</v>
      </c>
      <c r="M65" s="429">
        <v>571</v>
      </c>
      <c r="N65" s="429">
        <v>0</v>
      </c>
      <c r="O65" s="429">
        <v>0</v>
      </c>
      <c r="P65" s="270">
        <f t="shared" si="9"/>
        <v>12700</v>
      </c>
      <c r="Q65" s="429">
        <f t="shared" si="10"/>
        <v>0</v>
      </c>
      <c r="R65" s="429">
        <f t="shared" si="10"/>
        <v>0</v>
      </c>
      <c r="S65" s="429">
        <v>0</v>
      </c>
      <c r="T65" s="429">
        <v>0</v>
      </c>
      <c r="U65" s="270">
        <f t="shared" si="11"/>
        <v>0</v>
      </c>
      <c r="V65" s="752"/>
      <c r="W65" s="589"/>
      <c r="X65" s="89"/>
      <c r="Y65" s="89"/>
      <c r="Z65" s="89"/>
      <c r="AA65" s="752"/>
    </row>
    <row r="66" spans="1:27" s="9" customFormat="1" ht="21" x14ac:dyDescent="0.2">
      <c r="A66" s="582"/>
      <c r="B66" s="689"/>
      <c r="C66" s="584"/>
      <c r="D66" s="582"/>
      <c r="E66" s="582"/>
      <c r="F66" s="582"/>
      <c r="G66" s="582"/>
      <c r="H66" s="420" t="s">
        <v>1125</v>
      </c>
      <c r="I66" s="144">
        <v>22741</v>
      </c>
      <c r="J66" s="424">
        <v>12311</v>
      </c>
      <c r="K66" s="424">
        <v>389</v>
      </c>
      <c r="L66" s="429">
        <v>12311</v>
      </c>
      <c r="M66" s="429">
        <v>389</v>
      </c>
      <c r="N66" s="429">
        <v>0</v>
      </c>
      <c r="O66" s="429">
        <v>0</v>
      </c>
      <c r="P66" s="270">
        <f t="shared" si="9"/>
        <v>12700</v>
      </c>
      <c r="Q66" s="429">
        <f t="shared" si="10"/>
        <v>0</v>
      </c>
      <c r="R66" s="429">
        <f t="shared" si="10"/>
        <v>0</v>
      </c>
      <c r="S66" s="429">
        <v>0</v>
      </c>
      <c r="T66" s="429">
        <v>108.22</v>
      </c>
      <c r="U66" s="270">
        <f t="shared" si="11"/>
        <v>108.22</v>
      </c>
      <c r="V66" s="752"/>
      <c r="W66" s="589"/>
      <c r="X66" s="89"/>
      <c r="Y66" s="89"/>
      <c r="Z66" s="89"/>
      <c r="AA66" s="752"/>
    </row>
    <row r="67" spans="1:27" s="9" customFormat="1" ht="21" x14ac:dyDescent="0.2">
      <c r="A67" s="582"/>
      <c r="B67" s="689"/>
      <c r="C67" s="584"/>
      <c r="D67" s="582"/>
      <c r="E67" s="582"/>
      <c r="F67" s="582"/>
      <c r="G67" s="582"/>
      <c r="H67" s="422" t="s">
        <v>1126</v>
      </c>
      <c r="I67" s="159">
        <v>22924</v>
      </c>
      <c r="J67" s="427">
        <v>13610</v>
      </c>
      <c r="K67" s="427">
        <v>204</v>
      </c>
      <c r="L67" s="198">
        <v>8365</v>
      </c>
      <c r="M67" s="198">
        <v>204</v>
      </c>
      <c r="N67" s="198">
        <v>0</v>
      </c>
      <c r="O67" s="198">
        <v>0</v>
      </c>
      <c r="P67" s="275">
        <f t="shared" si="9"/>
        <v>8569</v>
      </c>
      <c r="Q67" s="198">
        <f t="shared" si="10"/>
        <v>5245</v>
      </c>
      <c r="R67" s="198">
        <f t="shared" si="10"/>
        <v>0</v>
      </c>
      <c r="S67" s="198">
        <v>0</v>
      </c>
      <c r="T67" s="198">
        <v>114.15</v>
      </c>
      <c r="U67" s="275">
        <f t="shared" si="11"/>
        <v>5359.15</v>
      </c>
      <c r="V67" s="752"/>
      <c r="W67" s="589"/>
      <c r="X67" s="89"/>
      <c r="Y67" s="89"/>
      <c r="Z67" s="89"/>
      <c r="AA67" s="752"/>
    </row>
    <row r="68" spans="1:27" s="9" customFormat="1" ht="21" x14ac:dyDescent="0.2">
      <c r="A68" s="620"/>
      <c r="B68" s="691"/>
      <c r="C68" s="626"/>
      <c r="D68" s="620"/>
      <c r="E68" s="620"/>
      <c r="F68" s="620"/>
      <c r="G68" s="620"/>
      <c r="H68" s="517" t="s">
        <v>232</v>
      </c>
      <c r="I68" s="517"/>
      <c r="J68" s="226">
        <f>SUM(J64:J67)</f>
        <v>50000</v>
      </c>
      <c r="K68" s="226">
        <f t="shared" ref="K68:U68" si="12">SUM(K64:K67)</f>
        <v>1914</v>
      </c>
      <c r="L68" s="226">
        <f t="shared" si="12"/>
        <v>44755</v>
      </c>
      <c r="M68" s="226">
        <f t="shared" si="12"/>
        <v>1914</v>
      </c>
      <c r="N68" s="226">
        <f t="shared" si="12"/>
        <v>0</v>
      </c>
      <c r="O68" s="226">
        <f t="shared" si="12"/>
        <v>0</v>
      </c>
      <c r="P68" s="226">
        <f t="shared" si="12"/>
        <v>46669</v>
      </c>
      <c r="Q68" s="226">
        <f t="shared" si="12"/>
        <v>5245</v>
      </c>
      <c r="R68" s="226">
        <f t="shared" si="12"/>
        <v>0</v>
      </c>
      <c r="S68" s="226">
        <f t="shared" si="12"/>
        <v>0</v>
      </c>
      <c r="T68" s="226">
        <f t="shared" si="12"/>
        <v>222.37</v>
      </c>
      <c r="U68" s="226">
        <f t="shared" si="12"/>
        <v>5467.37</v>
      </c>
      <c r="V68" s="755"/>
      <c r="W68" s="590"/>
      <c r="X68" s="89"/>
      <c r="Y68" s="89"/>
      <c r="Z68" s="89"/>
      <c r="AA68" s="755"/>
    </row>
    <row r="69" spans="1:27" s="9" customFormat="1" ht="21" customHeight="1" x14ac:dyDescent="0.2">
      <c r="A69" s="599">
        <v>2</v>
      </c>
      <c r="B69" s="688" t="s">
        <v>1050</v>
      </c>
      <c r="C69" s="601" t="s">
        <v>1051</v>
      </c>
      <c r="D69" s="599">
        <v>10</v>
      </c>
      <c r="E69" s="599">
        <v>7</v>
      </c>
      <c r="F69" s="599" t="s">
        <v>152</v>
      </c>
      <c r="G69" s="599" t="s">
        <v>153</v>
      </c>
      <c r="H69" s="421" t="s">
        <v>1123</v>
      </c>
      <c r="I69" s="153">
        <v>22376</v>
      </c>
      <c r="J69" s="423">
        <v>36950</v>
      </c>
      <c r="K69" s="423">
        <v>2250</v>
      </c>
      <c r="L69" s="428">
        <v>2750</v>
      </c>
      <c r="M69" s="428">
        <v>2250</v>
      </c>
      <c r="N69" s="428">
        <v>0</v>
      </c>
      <c r="O69" s="428">
        <v>0</v>
      </c>
      <c r="P69" s="269">
        <f t="shared" si="9"/>
        <v>5000</v>
      </c>
      <c r="Q69" s="428">
        <f>J69-L69</f>
        <v>34200</v>
      </c>
      <c r="R69" s="428">
        <f>K69-M69</f>
        <v>0</v>
      </c>
      <c r="S69" s="428">
        <v>0</v>
      </c>
      <c r="T69" s="428">
        <v>4118.05</v>
      </c>
      <c r="U69" s="269">
        <f t="shared" si="11"/>
        <v>38318.050000000003</v>
      </c>
      <c r="V69" s="751">
        <v>22380</v>
      </c>
      <c r="W69" s="588">
        <v>241526</v>
      </c>
      <c r="X69" s="89"/>
      <c r="Y69" s="89"/>
      <c r="Z69" s="89"/>
      <c r="AA69" s="751"/>
    </row>
    <row r="70" spans="1:27" s="9" customFormat="1" ht="21" x14ac:dyDescent="0.2">
      <c r="A70" s="582"/>
      <c r="B70" s="689"/>
      <c r="C70" s="584"/>
      <c r="D70" s="582"/>
      <c r="E70" s="582"/>
      <c r="F70" s="582"/>
      <c r="G70" s="582"/>
      <c r="H70" s="420" t="s">
        <v>1124</v>
      </c>
      <c r="I70" s="144">
        <v>22559</v>
      </c>
      <c r="J70" s="424">
        <v>37504</v>
      </c>
      <c r="K70" s="424">
        <v>1696</v>
      </c>
      <c r="L70" s="429">
        <v>0</v>
      </c>
      <c r="M70" s="429">
        <v>0</v>
      </c>
      <c r="N70" s="429">
        <v>0</v>
      </c>
      <c r="O70" s="429">
        <v>0</v>
      </c>
      <c r="P70" s="270">
        <f t="shared" si="9"/>
        <v>0</v>
      </c>
      <c r="Q70" s="429">
        <f>J70-L70</f>
        <v>37504</v>
      </c>
      <c r="R70" s="429">
        <f>K70+M70</f>
        <v>1696</v>
      </c>
      <c r="S70" s="429">
        <v>0</v>
      </c>
      <c r="T70" s="429">
        <v>3105.64</v>
      </c>
      <c r="U70" s="270">
        <f t="shared" si="11"/>
        <v>42305.64</v>
      </c>
      <c r="V70" s="752"/>
      <c r="W70" s="589"/>
      <c r="X70" s="89"/>
      <c r="Y70" s="89"/>
      <c r="Z70" s="89"/>
      <c r="AA70" s="752"/>
    </row>
    <row r="71" spans="1:27" s="9" customFormat="1" ht="21" x14ac:dyDescent="0.2">
      <c r="A71" s="582"/>
      <c r="B71" s="689"/>
      <c r="C71" s="584"/>
      <c r="D71" s="582"/>
      <c r="E71" s="582"/>
      <c r="F71" s="582"/>
      <c r="G71" s="582"/>
      <c r="H71" s="420" t="s">
        <v>1125</v>
      </c>
      <c r="I71" s="144">
        <v>22741</v>
      </c>
      <c r="J71" s="424">
        <v>38067</v>
      </c>
      <c r="K71" s="424">
        <v>1133</v>
      </c>
      <c r="L71" s="429">
        <v>0</v>
      </c>
      <c r="M71" s="429">
        <v>0</v>
      </c>
      <c r="N71" s="429">
        <v>0</v>
      </c>
      <c r="O71" s="429">
        <v>0</v>
      </c>
      <c r="P71" s="270">
        <f t="shared" si="9"/>
        <v>0</v>
      </c>
      <c r="Q71" s="429">
        <f>J71-L71</f>
        <v>38067</v>
      </c>
      <c r="R71" s="429">
        <f>K71+M71</f>
        <v>1133</v>
      </c>
      <c r="S71" s="429">
        <v>0</v>
      </c>
      <c r="T71" s="429">
        <v>1728.66</v>
      </c>
      <c r="U71" s="270">
        <f t="shared" si="11"/>
        <v>40928.660000000003</v>
      </c>
      <c r="V71" s="752"/>
      <c r="W71" s="589"/>
      <c r="X71" s="89"/>
      <c r="Y71" s="89"/>
      <c r="Z71" s="89"/>
      <c r="AA71" s="752"/>
    </row>
    <row r="72" spans="1:27" s="9" customFormat="1" ht="21" x14ac:dyDescent="0.2">
      <c r="A72" s="582"/>
      <c r="B72" s="689"/>
      <c r="C72" s="584"/>
      <c r="D72" s="582"/>
      <c r="E72" s="582"/>
      <c r="F72" s="582"/>
      <c r="G72" s="582"/>
      <c r="H72" s="422" t="s">
        <v>1126</v>
      </c>
      <c r="I72" s="159">
        <v>22924</v>
      </c>
      <c r="J72" s="427">
        <v>37479</v>
      </c>
      <c r="K72" s="427">
        <v>562</v>
      </c>
      <c r="L72" s="198">
        <v>0</v>
      </c>
      <c r="M72" s="198">
        <v>0</v>
      </c>
      <c r="N72" s="198">
        <v>0</v>
      </c>
      <c r="O72" s="198">
        <v>0</v>
      </c>
      <c r="P72" s="275">
        <f t="shared" si="9"/>
        <v>0</v>
      </c>
      <c r="Q72" s="198">
        <f>J72-L72</f>
        <v>37479</v>
      </c>
      <c r="R72" s="198">
        <f>K72+M72</f>
        <v>562</v>
      </c>
      <c r="S72" s="198">
        <v>0</v>
      </c>
      <c r="T72" s="198">
        <v>292.64</v>
      </c>
      <c r="U72" s="275">
        <f t="shared" si="11"/>
        <v>38333.64</v>
      </c>
      <c r="V72" s="752"/>
      <c r="W72" s="589"/>
      <c r="X72" s="89"/>
      <c r="Y72" s="89"/>
      <c r="Z72" s="89"/>
      <c r="AA72" s="752"/>
    </row>
    <row r="73" spans="1:27" s="9" customFormat="1" ht="21" x14ac:dyDescent="0.2">
      <c r="A73" s="620"/>
      <c r="B73" s="690"/>
      <c r="C73" s="602"/>
      <c r="D73" s="600"/>
      <c r="E73" s="600"/>
      <c r="F73" s="600"/>
      <c r="G73" s="600"/>
      <c r="H73" s="517" t="s">
        <v>232</v>
      </c>
      <c r="I73" s="517"/>
      <c r="J73" s="226">
        <f>SUM(J69:J72)</f>
        <v>150000</v>
      </c>
      <c r="K73" s="226">
        <f t="shared" ref="K73:T73" si="13">SUM(K69:K72)</f>
        <v>5641</v>
      </c>
      <c r="L73" s="226">
        <f t="shared" si="13"/>
        <v>2750</v>
      </c>
      <c r="M73" s="226">
        <f t="shared" si="13"/>
        <v>2250</v>
      </c>
      <c r="N73" s="226">
        <f t="shared" si="13"/>
        <v>0</v>
      </c>
      <c r="O73" s="226">
        <f t="shared" si="13"/>
        <v>0</v>
      </c>
      <c r="P73" s="226">
        <f t="shared" si="13"/>
        <v>5000</v>
      </c>
      <c r="Q73" s="226">
        <f t="shared" si="13"/>
        <v>147250</v>
      </c>
      <c r="R73" s="226">
        <f t="shared" si="13"/>
        <v>3391</v>
      </c>
      <c r="S73" s="226">
        <f t="shared" si="13"/>
        <v>0</v>
      </c>
      <c r="T73" s="226">
        <f t="shared" si="13"/>
        <v>9244.99</v>
      </c>
      <c r="U73" s="226">
        <f>SUM(U69:U72)</f>
        <v>159885.99</v>
      </c>
      <c r="V73" s="753"/>
      <c r="W73" s="590"/>
      <c r="X73" s="89"/>
      <c r="Y73" s="89"/>
      <c r="Z73" s="89"/>
      <c r="AA73" s="753"/>
    </row>
    <row r="74" spans="1:27" s="9" customFormat="1" ht="21" x14ac:dyDescent="0.2">
      <c r="A74" s="738">
        <v>3</v>
      </c>
      <c r="B74" s="759" t="s">
        <v>1052</v>
      </c>
      <c r="C74" s="739" t="s">
        <v>1053</v>
      </c>
      <c r="D74" s="738">
        <v>70</v>
      </c>
      <c r="E74" s="738">
        <v>3</v>
      </c>
      <c r="F74" s="738" t="s">
        <v>161</v>
      </c>
      <c r="G74" s="738" t="s">
        <v>153</v>
      </c>
      <c r="H74" s="425" t="s">
        <v>1123</v>
      </c>
      <c r="I74" s="244">
        <v>22376</v>
      </c>
      <c r="J74" s="426">
        <v>18375</v>
      </c>
      <c r="K74" s="426">
        <v>1125</v>
      </c>
      <c r="L74" s="245">
        <v>14475</v>
      </c>
      <c r="M74" s="245">
        <v>1125</v>
      </c>
      <c r="N74" s="245">
        <v>0</v>
      </c>
      <c r="O74" s="245">
        <v>0</v>
      </c>
      <c r="P74" s="409">
        <f t="shared" si="9"/>
        <v>15600</v>
      </c>
      <c r="Q74" s="245">
        <f t="shared" ref="Q74:R77" si="14">J74-L74</f>
        <v>3900</v>
      </c>
      <c r="R74" s="245">
        <f t="shared" si="14"/>
        <v>0</v>
      </c>
      <c r="S74" s="245">
        <v>0</v>
      </c>
      <c r="T74" s="245">
        <v>1923</v>
      </c>
      <c r="U74" s="409">
        <f t="shared" si="11"/>
        <v>5823</v>
      </c>
      <c r="V74" s="754">
        <v>23053</v>
      </c>
      <c r="W74" s="588">
        <v>241936</v>
      </c>
      <c r="X74" s="89"/>
      <c r="Y74" s="89"/>
      <c r="Z74" s="89"/>
      <c r="AA74" s="754"/>
    </row>
    <row r="75" spans="1:27" s="9" customFormat="1" ht="21" x14ac:dyDescent="0.2">
      <c r="A75" s="582"/>
      <c r="B75" s="689"/>
      <c r="C75" s="584"/>
      <c r="D75" s="582"/>
      <c r="E75" s="582"/>
      <c r="F75" s="582"/>
      <c r="G75" s="582"/>
      <c r="H75" s="420" t="s">
        <v>1124</v>
      </c>
      <c r="I75" s="144">
        <v>22559</v>
      </c>
      <c r="J75" s="424">
        <v>18651</v>
      </c>
      <c r="K75" s="424">
        <v>849</v>
      </c>
      <c r="L75" s="429">
        <v>0</v>
      </c>
      <c r="M75" s="429">
        <v>0</v>
      </c>
      <c r="N75" s="429">
        <v>0</v>
      </c>
      <c r="O75" s="429">
        <v>0</v>
      </c>
      <c r="P75" s="270">
        <f t="shared" si="9"/>
        <v>0</v>
      </c>
      <c r="Q75" s="429">
        <f t="shared" si="14"/>
        <v>18651</v>
      </c>
      <c r="R75" s="429">
        <f t="shared" si="14"/>
        <v>849</v>
      </c>
      <c r="S75" s="429">
        <v>0</v>
      </c>
      <c r="T75" s="429">
        <v>1544.46</v>
      </c>
      <c r="U75" s="270">
        <f t="shared" si="11"/>
        <v>21044.46</v>
      </c>
      <c r="V75" s="752"/>
      <c r="W75" s="589"/>
      <c r="X75" s="89"/>
      <c r="Y75" s="89"/>
      <c r="Z75" s="89"/>
      <c r="AA75" s="752"/>
    </row>
    <row r="76" spans="1:27" s="9" customFormat="1" ht="21" x14ac:dyDescent="0.2">
      <c r="A76" s="582"/>
      <c r="B76" s="689"/>
      <c r="C76" s="584"/>
      <c r="D76" s="582"/>
      <c r="E76" s="582"/>
      <c r="F76" s="582"/>
      <c r="G76" s="582"/>
      <c r="H76" s="420" t="s">
        <v>1125</v>
      </c>
      <c r="I76" s="144">
        <v>22741</v>
      </c>
      <c r="J76" s="424">
        <v>18930</v>
      </c>
      <c r="K76" s="424">
        <v>570</v>
      </c>
      <c r="L76" s="429">
        <v>0</v>
      </c>
      <c r="M76" s="429">
        <v>0</v>
      </c>
      <c r="N76" s="429">
        <v>0</v>
      </c>
      <c r="O76" s="429">
        <v>0</v>
      </c>
      <c r="P76" s="270">
        <f t="shared" si="9"/>
        <v>0</v>
      </c>
      <c r="Q76" s="429">
        <f t="shared" si="14"/>
        <v>18930</v>
      </c>
      <c r="R76" s="429">
        <f t="shared" si="14"/>
        <v>570</v>
      </c>
      <c r="S76" s="429">
        <v>0</v>
      </c>
      <c r="T76" s="429">
        <v>859.63</v>
      </c>
      <c r="U76" s="270">
        <f t="shared" si="11"/>
        <v>20359.63</v>
      </c>
      <c r="V76" s="752"/>
      <c r="W76" s="589"/>
      <c r="X76" s="89"/>
      <c r="Y76" s="89"/>
      <c r="Z76" s="89"/>
      <c r="AA76" s="752"/>
    </row>
    <row r="77" spans="1:27" s="9" customFormat="1" ht="21" x14ac:dyDescent="0.2">
      <c r="A77" s="582"/>
      <c r="B77" s="689"/>
      <c r="C77" s="584"/>
      <c r="D77" s="582"/>
      <c r="E77" s="582"/>
      <c r="F77" s="582"/>
      <c r="G77" s="582"/>
      <c r="H77" s="422" t="s">
        <v>1126</v>
      </c>
      <c r="I77" s="159">
        <v>22924</v>
      </c>
      <c r="J77" s="427">
        <v>19044</v>
      </c>
      <c r="K77" s="427">
        <v>286</v>
      </c>
      <c r="L77" s="198">
        <v>0</v>
      </c>
      <c r="M77" s="198">
        <v>0</v>
      </c>
      <c r="N77" s="198">
        <v>0</v>
      </c>
      <c r="O77" s="198">
        <v>0</v>
      </c>
      <c r="P77" s="275">
        <f t="shared" si="9"/>
        <v>0</v>
      </c>
      <c r="Q77" s="198">
        <f t="shared" si="14"/>
        <v>19044</v>
      </c>
      <c r="R77" s="198">
        <f t="shared" si="14"/>
        <v>286</v>
      </c>
      <c r="S77" s="198">
        <v>0</v>
      </c>
      <c r="T77" s="198">
        <v>148.69999999999999</v>
      </c>
      <c r="U77" s="275">
        <f t="shared" si="11"/>
        <v>19478.7</v>
      </c>
      <c r="V77" s="752"/>
      <c r="W77" s="589"/>
      <c r="X77" s="89"/>
      <c r="Y77" s="89"/>
      <c r="Z77" s="89"/>
      <c r="AA77" s="752"/>
    </row>
    <row r="78" spans="1:27" s="9" customFormat="1" ht="21" x14ac:dyDescent="0.2">
      <c r="A78" s="620"/>
      <c r="B78" s="691"/>
      <c r="C78" s="626"/>
      <c r="D78" s="620"/>
      <c r="E78" s="620"/>
      <c r="F78" s="620"/>
      <c r="G78" s="620"/>
      <c r="H78" s="517" t="s">
        <v>232</v>
      </c>
      <c r="I78" s="517"/>
      <c r="J78" s="226">
        <f>SUM(J74:J77)</f>
        <v>75000</v>
      </c>
      <c r="K78" s="226">
        <f t="shared" ref="K78:U78" si="15">SUM(K74:K77)</f>
        <v>2830</v>
      </c>
      <c r="L78" s="226">
        <f t="shared" si="15"/>
        <v>14475</v>
      </c>
      <c r="M78" s="226">
        <f t="shared" si="15"/>
        <v>1125</v>
      </c>
      <c r="N78" s="226">
        <f t="shared" si="15"/>
        <v>0</v>
      </c>
      <c r="O78" s="226">
        <f t="shared" si="15"/>
        <v>0</v>
      </c>
      <c r="P78" s="226">
        <f t="shared" si="15"/>
        <v>15600</v>
      </c>
      <c r="Q78" s="226">
        <f t="shared" si="15"/>
        <v>60525</v>
      </c>
      <c r="R78" s="226">
        <f t="shared" si="15"/>
        <v>1705</v>
      </c>
      <c r="S78" s="226">
        <f t="shared" si="15"/>
        <v>0</v>
      </c>
      <c r="T78" s="226">
        <f t="shared" si="15"/>
        <v>4475.79</v>
      </c>
      <c r="U78" s="226">
        <f t="shared" si="15"/>
        <v>66705.789999999994</v>
      </c>
      <c r="V78" s="755"/>
      <c r="W78" s="590"/>
      <c r="X78" s="89"/>
      <c r="Y78" s="89"/>
      <c r="Z78" s="89"/>
      <c r="AA78" s="755"/>
    </row>
    <row r="79" spans="1:27" s="9" customFormat="1" ht="21" customHeight="1" x14ac:dyDescent="0.2">
      <c r="A79" s="599">
        <v>4</v>
      </c>
      <c r="B79" s="688" t="s">
        <v>1054</v>
      </c>
      <c r="C79" s="601" t="s">
        <v>1055</v>
      </c>
      <c r="D79" s="599">
        <v>65</v>
      </c>
      <c r="E79" s="599">
        <v>2</v>
      </c>
      <c r="F79" s="599" t="s">
        <v>161</v>
      </c>
      <c r="G79" s="599" t="s">
        <v>153</v>
      </c>
      <c r="H79" s="421" t="s">
        <v>1123</v>
      </c>
      <c r="I79" s="153">
        <v>22376</v>
      </c>
      <c r="J79" s="423">
        <v>21950</v>
      </c>
      <c r="K79" s="423">
        <v>1350</v>
      </c>
      <c r="L79" s="428">
        <v>2700</v>
      </c>
      <c r="M79" s="428">
        <v>1350</v>
      </c>
      <c r="N79" s="428">
        <v>0</v>
      </c>
      <c r="O79" s="428">
        <v>0</v>
      </c>
      <c r="P79" s="269">
        <f t="shared" si="9"/>
        <v>4050</v>
      </c>
      <c r="Q79" s="428">
        <f t="shared" ref="Q79:R82" si="16">J79-L79</f>
        <v>19250</v>
      </c>
      <c r="R79" s="428">
        <f t="shared" si="16"/>
        <v>0</v>
      </c>
      <c r="S79" s="428">
        <v>0</v>
      </c>
      <c r="T79" s="428">
        <v>2317.91</v>
      </c>
      <c r="U79" s="269">
        <f t="shared" si="11"/>
        <v>21567.91</v>
      </c>
      <c r="V79" s="751">
        <v>22438</v>
      </c>
      <c r="W79" s="588">
        <v>241584</v>
      </c>
      <c r="X79" s="89"/>
      <c r="Y79" s="89"/>
      <c r="Z79" s="89"/>
      <c r="AA79" s="751"/>
    </row>
    <row r="80" spans="1:27" s="9" customFormat="1" ht="21" x14ac:dyDescent="0.2">
      <c r="A80" s="582"/>
      <c r="B80" s="689"/>
      <c r="C80" s="584"/>
      <c r="D80" s="582"/>
      <c r="E80" s="582"/>
      <c r="F80" s="582"/>
      <c r="G80" s="582"/>
      <c r="H80" s="420" t="s">
        <v>1124</v>
      </c>
      <c r="I80" s="144">
        <v>22559</v>
      </c>
      <c r="J80" s="424">
        <v>22279</v>
      </c>
      <c r="K80" s="424">
        <v>1021</v>
      </c>
      <c r="L80" s="429">
        <v>0</v>
      </c>
      <c r="M80" s="429">
        <v>0</v>
      </c>
      <c r="N80" s="429">
        <v>0</v>
      </c>
      <c r="O80" s="429">
        <v>0</v>
      </c>
      <c r="P80" s="270">
        <f t="shared" si="9"/>
        <v>0</v>
      </c>
      <c r="Q80" s="429">
        <f t="shared" si="16"/>
        <v>22279</v>
      </c>
      <c r="R80" s="429">
        <f t="shared" si="16"/>
        <v>1021</v>
      </c>
      <c r="S80" s="429">
        <v>0</v>
      </c>
      <c r="T80" s="429">
        <v>1844.88</v>
      </c>
      <c r="U80" s="270">
        <f t="shared" si="11"/>
        <v>25144.880000000001</v>
      </c>
      <c r="V80" s="752"/>
      <c r="W80" s="589"/>
      <c r="X80" s="89"/>
      <c r="Y80" s="89"/>
      <c r="Z80" s="89"/>
      <c r="AA80" s="752"/>
    </row>
    <row r="81" spans="1:27" s="9" customFormat="1" ht="21" x14ac:dyDescent="0.2">
      <c r="A81" s="582"/>
      <c r="B81" s="689"/>
      <c r="C81" s="584"/>
      <c r="D81" s="582"/>
      <c r="E81" s="582"/>
      <c r="F81" s="582"/>
      <c r="G81" s="582"/>
      <c r="H81" s="420" t="s">
        <v>1125</v>
      </c>
      <c r="I81" s="144">
        <v>22741</v>
      </c>
      <c r="J81" s="424">
        <v>22613</v>
      </c>
      <c r="K81" s="424">
        <v>687</v>
      </c>
      <c r="L81" s="429">
        <v>0</v>
      </c>
      <c r="M81" s="429">
        <v>0</v>
      </c>
      <c r="N81" s="429">
        <v>0</v>
      </c>
      <c r="O81" s="429">
        <v>0</v>
      </c>
      <c r="P81" s="270">
        <f t="shared" si="9"/>
        <v>0</v>
      </c>
      <c r="Q81" s="429">
        <f t="shared" si="16"/>
        <v>22613</v>
      </c>
      <c r="R81" s="429">
        <f t="shared" si="16"/>
        <v>687</v>
      </c>
      <c r="S81" s="429">
        <v>0</v>
      </c>
      <c r="T81" s="429">
        <v>1026.8800000000001</v>
      </c>
      <c r="U81" s="270">
        <f t="shared" si="11"/>
        <v>24326.880000000001</v>
      </c>
      <c r="V81" s="752"/>
      <c r="W81" s="589"/>
      <c r="X81" s="89"/>
      <c r="Y81" s="89"/>
      <c r="Z81" s="89"/>
      <c r="AA81" s="752"/>
    </row>
    <row r="82" spans="1:27" s="9" customFormat="1" ht="21" x14ac:dyDescent="0.2">
      <c r="A82" s="582"/>
      <c r="B82" s="689"/>
      <c r="C82" s="584"/>
      <c r="D82" s="582"/>
      <c r="E82" s="582"/>
      <c r="F82" s="582"/>
      <c r="G82" s="582"/>
      <c r="H82" s="422" t="s">
        <v>1126</v>
      </c>
      <c r="I82" s="159">
        <v>22924</v>
      </c>
      <c r="J82" s="427">
        <v>23158</v>
      </c>
      <c r="K82" s="427">
        <v>347</v>
      </c>
      <c r="L82" s="198">
        <v>0</v>
      </c>
      <c r="M82" s="198">
        <v>0</v>
      </c>
      <c r="N82" s="198">
        <v>0</v>
      </c>
      <c r="O82" s="198">
        <v>0</v>
      </c>
      <c r="P82" s="275">
        <f t="shared" si="9"/>
        <v>0</v>
      </c>
      <c r="Q82" s="198">
        <f t="shared" si="16"/>
        <v>23158</v>
      </c>
      <c r="R82" s="198">
        <f t="shared" si="16"/>
        <v>347</v>
      </c>
      <c r="S82" s="198">
        <v>0</v>
      </c>
      <c r="T82" s="198">
        <v>180.82</v>
      </c>
      <c r="U82" s="275">
        <f t="shared" si="11"/>
        <v>23685.82</v>
      </c>
      <c r="V82" s="752"/>
      <c r="W82" s="589"/>
      <c r="X82" s="89"/>
      <c r="Y82" s="89"/>
      <c r="Z82" s="89"/>
      <c r="AA82" s="752"/>
    </row>
    <row r="83" spans="1:27" s="9" customFormat="1" ht="21" x14ac:dyDescent="0.2">
      <c r="A83" s="620"/>
      <c r="B83" s="690"/>
      <c r="C83" s="602"/>
      <c r="D83" s="600"/>
      <c r="E83" s="600"/>
      <c r="F83" s="600"/>
      <c r="G83" s="600"/>
      <c r="H83" s="517" t="s">
        <v>232</v>
      </c>
      <c r="I83" s="517"/>
      <c r="J83" s="226">
        <f>SUM(J79:J82)</f>
        <v>90000</v>
      </c>
      <c r="K83" s="226">
        <f t="shared" ref="K83:U83" si="17">SUM(K79:K82)</f>
        <v>3405</v>
      </c>
      <c r="L83" s="226">
        <f t="shared" si="17"/>
        <v>2700</v>
      </c>
      <c r="M83" s="226">
        <f t="shared" si="17"/>
        <v>1350</v>
      </c>
      <c r="N83" s="226">
        <f t="shared" si="17"/>
        <v>0</v>
      </c>
      <c r="O83" s="226">
        <f t="shared" si="17"/>
        <v>0</v>
      </c>
      <c r="P83" s="226">
        <f t="shared" si="17"/>
        <v>4050</v>
      </c>
      <c r="Q83" s="226">
        <f t="shared" si="17"/>
        <v>87300</v>
      </c>
      <c r="R83" s="226">
        <f t="shared" si="17"/>
        <v>2055</v>
      </c>
      <c r="S83" s="226">
        <f t="shared" si="17"/>
        <v>0</v>
      </c>
      <c r="T83" s="226">
        <f t="shared" si="17"/>
        <v>5370.49</v>
      </c>
      <c r="U83" s="226">
        <f t="shared" si="17"/>
        <v>94725.489999999991</v>
      </c>
      <c r="V83" s="753"/>
      <c r="W83" s="590"/>
      <c r="X83" s="89"/>
      <c r="Y83" s="89"/>
      <c r="Z83" s="89"/>
      <c r="AA83" s="753"/>
    </row>
    <row r="84" spans="1:27" s="9" customFormat="1" ht="21" x14ac:dyDescent="0.2">
      <c r="A84" s="738">
        <v>5</v>
      </c>
      <c r="B84" s="759" t="s">
        <v>1056</v>
      </c>
      <c r="C84" s="739" t="s">
        <v>1057</v>
      </c>
      <c r="D84" s="738">
        <v>109</v>
      </c>
      <c r="E84" s="738">
        <v>3</v>
      </c>
      <c r="F84" s="738" t="s">
        <v>176</v>
      </c>
      <c r="G84" s="738" t="s">
        <v>153</v>
      </c>
      <c r="H84" s="425" t="s">
        <v>1123</v>
      </c>
      <c r="I84" s="244">
        <v>22376</v>
      </c>
      <c r="J84" s="426">
        <v>24400</v>
      </c>
      <c r="K84" s="426">
        <v>1500</v>
      </c>
      <c r="L84" s="245">
        <v>24400</v>
      </c>
      <c r="M84" s="245">
        <v>1500</v>
      </c>
      <c r="N84" s="245">
        <v>0</v>
      </c>
      <c r="O84" s="245">
        <v>0</v>
      </c>
      <c r="P84" s="409">
        <f t="shared" si="9"/>
        <v>25900</v>
      </c>
      <c r="Q84" s="245">
        <f t="shared" ref="Q84:R87" si="18">J84-L84</f>
        <v>0</v>
      </c>
      <c r="R84" s="245">
        <f t="shared" si="18"/>
        <v>0</v>
      </c>
      <c r="S84" s="245">
        <v>0</v>
      </c>
      <c r="T84" s="245">
        <v>2742.49</v>
      </c>
      <c r="U84" s="409">
        <f t="shared" si="11"/>
        <v>2742.49</v>
      </c>
      <c r="V84" s="754">
        <v>22923</v>
      </c>
      <c r="W84" s="588" t="s">
        <v>579</v>
      </c>
      <c r="X84" s="89"/>
      <c r="Y84" s="89"/>
      <c r="Z84" s="89"/>
      <c r="AA84" s="754"/>
    </row>
    <row r="85" spans="1:27" s="9" customFormat="1" ht="21" x14ac:dyDescent="0.2">
      <c r="A85" s="582"/>
      <c r="B85" s="689"/>
      <c r="C85" s="584"/>
      <c r="D85" s="582"/>
      <c r="E85" s="582"/>
      <c r="F85" s="582"/>
      <c r="G85" s="582"/>
      <c r="H85" s="420" t="s">
        <v>1124</v>
      </c>
      <c r="I85" s="144">
        <v>22559</v>
      </c>
      <c r="J85" s="424">
        <v>24766</v>
      </c>
      <c r="K85" s="424">
        <v>1134</v>
      </c>
      <c r="L85" s="429">
        <v>0</v>
      </c>
      <c r="M85" s="429">
        <v>0</v>
      </c>
      <c r="N85" s="429">
        <v>0</v>
      </c>
      <c r="O85" s="429">
        <v>0</v>
      </c>
      <c r="P85" s="270">
        <f t="shared" si="9"/>
        <v>0</v>
      </c>
      <c r="Q85" s="429">
        <f t="shared" si="18"/>
        <v>24766</v>
      </c>
      <c r="R85" s="429">
        <f t="shared" si="18"/>
        <v>1134</v>
      </c>
      <c r="S85" s="429">
        <v>0</v>
      </c>
      <c r="T85" s="429">
        <v>2050.83</v>
      </c>
      <c r="U85" s="270">
        <f t="shared" si="11"/>
        <v>27950.83</v>
      </c>
      <c r="V85" s="752"/>
      <c r="W85" s="589"/>
      <c r="X85" s="89"/>
      <c r="Y85" s="89"/>
      <c r="Z85" s="89"/>
      <c r="AA85" s="752"/>
    </row>
    <row r="86" spans="1:27" s="9" customFormat="1" ht="21" x14ac:dyDescent="0.2">
      <c r="A86" s="582"/>
      <c r="B86" s="689"/>
      <c r="C86" s="584"/>
      <c r="D86" s="582"/>
      <c r="E86" s="582"/>
      <c r="F86" s="582"/>
      <c r="G86" s="582"/>
      <c r="H86" s="420" t="s">
        <v>1125</v>
      </c>
      <c r="I86" s="144">
        <v>22741</v>
      </c>
      <c r="J86" s="424">
        <v>25137</v>
      </c>
      <c r="K86" s="424">
        <v>763</v>
      </c>
      <c r="L86" s="429">
        <v>0</v>
      </c>
      <c r="M86" s="429">
        <v>0</v>
      </c>
      <c r="N86" s="429">
        <v>0</v>
      </c>
      <c r="O86" s="429">
        <v>0</v>
      </c>
      <c r="P86" s="270">
        <f t="shared" si="9"/>
        <v>0</v>
      </c>
      <c r="Q86" s="429">
        <f t="shared" si="18"/>
        <v>25137</v>
      </c>
      <c r="R86" s="429">
        <f t="shared" si="18"/>
        <v>763</v>
      </c>
      <c r="S86" s="429">
        <v>0</v>
      </c>
      <c r="T86" s="429">
        <v>1141.5</v>
      </c>
      <c r="U86" s="270">
        <f t="shared" si="11"/>
        <v>27041.5</v>
      </c>
      <c r="V86" s="752"/>
      <c r="W86" s="589"/>
      <c r="X86" s="89"/>
      <c r="Y86" s="89"/>
      <c r="Z86" s="89"/>
      <c r="AA86" s="752"/>
    </row>
    <row r="87" spans="1:27" s="9" customFormat="1" ht="21" x14ac:dyDescent="0.2">
      <c r="A87" s="582"/>
      <c r="B87" s="689"/>
      <c r="C87" s="584"/>
      <c r="D87" s="582"/>
      <c r="E87" s="582"/>
      <c r="F87" s="582"/>
      <c r="G87" s="582"/>
      <c r="H87" s="422" t="s">
        <v>1126</v>
      </c>
      <c r="I87" s="159">
        <v>22924</v>
      </c>
      <c r="J87" s="427">
        <v>25697</v>
      </c>
      <c r="K87" s="427">
        <v>385</v>
      </c>
      <c r="L87" s="198">
        <v>0</v>
      </c>
      <c r="M87" s="198">
        <v>0</v>
      </c>
      <c r="N87" s="198">
        <v>0</v>
      </c>
      <c r="O87" s="198">
        <v>0</v>
      </c>
      <c r="P87" s="275">
        <f t="shared" si="9"/>
        <v>0</v>
      </c>
      <c r="Q87" s="198">
        <f t="shared" si="18"/>
        <v>25697</v>
      </c>
      <c r="R87" s="198">
        <f t="shared" si="18"/>
        <v>385</v>
      </c>
      <c r="S87" s="198">
        <v>0</v>
      </c>
      <c r="T87" s="198">
        <v>200.65</v>
      </c>
      <c r="U87" s="275">
        <f t="shared" si="11"/>
        <v>26282.65</v>
      </c>
      <c r="V87" s="752"/>
      <c r="W87" s="589"/>
      <c r="X87" s="89"/>
      <c r="Y87" s="89"/>
      <c r="Z87" s="89"/>
      <c r="AA87" s="752"/>
    </row>
    <row r="88" spans="1:27" s="9" customFormat="1" ht="21" x14ac:dyDescent="0.2">
      <c r="A88" s="620"/>
      <c r="B88" s="691"/>
      <c r="C88" s="626"/>
      <c r="D88" s="620"/>
      <c r="E88" s="620"/>
      <c r="F88" s="620"/>
      <c r="G88" s="620"/>
      <c r="H88" s="517" t="s">
        <v>232</v>
      </c>
      <c r="I88" s="517"/>
      <c r="J88" s="226">
        <f>SUM(J84:J87)</f>
        <v>100000</v>
      </c>
      <c r="K88" s="226">
        <f t="shared" ref="K88:U88" si="19">SUM(K84:K87)</f>
        <v>3782</v>
      </c>
      <c r="L88" s="226">
        <f t="shared" si="19"/>
        <v>24400</v>
      </c>
      <c r="M88" s="226">
        <f t="shared" si="19"/>
        <v>1500</v>
      </c>
      <c r="N88" s="226">
        <f t="shared" si="19"/>
        <v>0</v>
      </c>
      <c r="O88" s="226">
        <f t="shared" si="19"/>
        <v>0</v>
      </c>
      <c r="P88" s="226">
        <f t="shared" si="19"/>
        <v>25900</v>
      </c>
      <c r="Q88" s="226">
        <f t="shared" si="19"/>
        <v>75600</v>
      </c>
      <c r="R88" s="226">
        <f t="shared" si="19"/>
        <v>2282</v>
      </c>
      <c r="S88" s="226">
        <f t="shared" si="19"/>
        <v>0</v>
      </c>
      <c r="T88" s="226">
        <f t="shared" si="19"/>
        <v>6135.4699999999993</v>
      </c>
      <c r="U88" s="226">
        <f t="shared" si="19"/>
        <v>84017.47</v>
      </c>
      <c r="V88" s="755"/>
      <c r="W88" s="590"/>
      <c r="X88" s="89"/>
      <c r="Y88" s="89"/>
      <c r="Z88" s="89"/>
      <c r="AA88" s="755"/>
    </row>
    <row r="89" spans="1:27" s="9" customFormat="1" ht="21" x14ac:dyDescent="0.2">
      <c r="A89" s="599">
        <v>6</v>
      </c>
      <c r="B89" s="688" t="s">
        <v>1058</v>
      </c>
      <c r="C89" s="601" t="s">
        <v>1059</v>
      </c>
      <c r="D89" s="599">
        <v>42</v>
      </c>
      <c r="E89" s="599">
        <v>1</v>
      </c>
      <c r="F89" s="599" t="s">
        <v>176</v>
      </c>
      <c r="G89" s="599" t="s">
        <v>153</v>
      </c>
      <c r="H89" s="421" t="s">
        <v>1123</v>
      </c>
      <c r="I89" s="153">
        <v>22376</v>
      </c>
      <c r="J89" s="423">
        <v>36949</v>
      </c>
      <c r="K89" s="423">
        <v>2251</v>
      </c>
      <c r="L89" s="428">
        <v>36949</v>
      </c>
      <c r="M89" s="428">
        <v>2251</v>
      </c>
      <c r="N89" s="428">
        <v>0</v>
      </c>
      <c r="O89" s="428">
        <v>0</v>
      </c>
      <c r="P89" s="269">
        <f t="shared" si="9"/>
        <v>39200</v>
      </c>
      <c r="Q89" s="428">
        <f t="shared" ref="Q89:R92" si="20">J89-L89</f>
        <v>0</v>
      </c>
      <c r="R89" s="428">
        <f t="shared" si="20"/>
        <v>0</v>
      </c>
      <c r="S89" s="428">
        <v>0</v>
      </c>
      <c r="T89" s="428">
        <v>0</v>
      </c>
      <c r="U89" s="269">
        <f t="shared" si="11"/>
        <v>0</v>
      </c>
      <c r="V89" s="751">
        <v>22992</v>
      </c>
      <c r="W89" s="588">
        <v>242069</v>
      </c>
      <c r="X89" s="89"/>
      <c r="Y89" s="89"/>
      <c r="Z89" s="89"/>
      <c r="AA89" s="751"/>
    </row>
    <row r="90" spans="1:27" s="9" customFormat="1" ht="21" x14ac:dyDescent="0.2">
      <c r="A90" s="582"/>
      <c r="B90" s="689"/>
      <c r="C90" s="584"/>
      <c r="D90" s="582"/>
      <c r="E90" s="582"/>
      <c r="F90" s="582"/>
      <c r="G90" s="582"/>
      <c r="H90" s="420" t="s">
        <v>1124</v>
      </c>
      <c r="I90" s="144">
        <v>22559</v>
      </c>
      <c r="J90" s="424">
        <v>37504</v>
      </c>
      <c r="K90" s="424">
        <v>1696</v>
      </c>
      <c r="L90" s="429">
        <v>37504</v>
      </c>
      <c r="M90" s="429">
        <v>1696</v>
      </c>
      <c r="N90" s="429">
        <v>0</v>
      </c>
      <c r="O90" s="429">
        <v>0</v>
      </c>
      <c r="P90" s="270">
        <f t="shared" si="9"/>
        <v>39200</v>
      </c>
      <c r="Q90" s="429">
        <f t="shared" si="20"/>
        <v>0</v>
      </c>
      <c r="R90" s="429">
        <f t="shared" si="20"/>
        <v>0</v>
      </c>
      <c r="S90" s="429">
        <v>0</v>
      </c>
      <c r="T90" s="429">
        <v>0</v>
      </c>
      <c r="U90" s="270">
        <f t="shared" si="11"/>
        <v>0</v>
      </c>
      <c r="V90" s="752"/>
      <c r="W90" s="589"/>
      <c r="X90" s="89"/>
      <c r="Y90" s="89"/>
      <c r="Z90" s="89"/>
      <c r="AA90" s="752"/>
    </row>
    <row r="91" spans="1:27" s="9" customFormat="1" ht="21" x14ac:dyDescent="0.2">
      <c r="A91" s="582"/>
      <c r="B91" s="689"/>
      <c r="C91" s="584"/>
      <c r="D91" s="582"/>
      <c r="E91" s="582"/>
      <c r="F91" s="582"/>
      <c r="G91" s="582"/>
      <c r="H91" s="420" t="s">
        <v>1125</v>
      </c>
      <c r="I91" s="144">
        <v>22741</v>
      </c>
      <c r="J91" s="424">
        <v>38066</v>
      </c>
      <c r="K91" s="424">
        <v>1134</v>
      </c>
      <c r="L91" s="429">
        <v>38066</v>
      </c>
      <c r="M91" s="429">
        <v>1134</v>
      </c>
      <c r="N91" s="429">
        <v>0</v>
      </c>
      <c r="O91" s="429">
        <v>0</v>
      </c>
      <c r="P91" s="270">
        <f t="shared" si="9"/>
        <v>39200</v>
      </c>
      <c r="Q91" s="429">
        <f t="shared" si="20"/>
        <v>0</v>
      </c>
      <c r="R91" s="429">
        <f t="shared" si="20"/>
        <v>0</v>
      </c>
      <c r="S91" s="429">
        <v>0</v>
      </c>
      <c r="T91" s="429">
        <v>0</v>
      </c>
      <c r="U91" s="270">
        <f t="shared" si="11"/>
        <v>0</v>
      </c>
      <c r="V91" s="752"/>
      <c r="W91" s="589"/>
      <c r="X91" s="89"/>
      <c r="Y91" s="89"/>
      <c r="Z91" s="89"/>
      <c r="AA91" s="752"/>
    </row>
    <row r="92" spans="1:27" s="9" customFormat="1" ht="21" x14ac:dyDescent="0.2">
      <c r="A92" s="582"/>
      <c r="B92" s="689"/>
      <c r="C92" s="584"/>
      <c r="D92" s="582"/>
      <c r="E92" s="582"/>
      <c r="F92" s="582"/>
      <c r="G92" s="582"/>
      <c r="H92" s="422" t="s">
        <v>1126</v>
      </c>
      <c r="I92" s="159">
        <v>22924</v>
      </c>
      <c r="J92" s="427">
        <v>37521</v>
      </c>
      <c r="K92" s="427">
        <v>563</v>
      </c>
      <c r="L92" s="198">
        <v>27297</v>
      </c>
      <c r="M92" s="198">
        <v>563</v>
      </c>
      <c r="N92" s="198">
        <v>0</v>
      </c>
      <c r="O92" s="198">
        <v>0</v>
      </c>
      <c r="P92" s="275">
        <f t="shared" si="9"/>
        <v>27860</v>
      </c>
      <c r="Q92" s="198">
        <f t="shared" si="20"/>
        <v>10224</v>
      </c>
      <c r="R92" s="198">
        <f t="shared" si="20"/>
        <v>0</v>
      </c>
      <c r="S92" s="198">
        <v>0</v>
      </c>
      <c r="T92" s="198">
        <v>215.85</v>
      </c>
      <c r="U92" s="275">
        <f t="shared" si="11"/>
        <v>10439.85</v>
      </c>
      <c r="V92" s="752"/>
      <c r="W92" s="589"/>
      <c r="X92" s="89"/>
      <c r="Y92" s="89"/>
      <c r="Z92" s="89"/>
      <c r="AA92" s="752"/>
    </row>
    <row r="93" spans="1:27" s="9" customFormat="1" ht="21" x14ac:dyDescent="0.2">
      <c r="A93" s="620"/>
      <c r="B93" s="690"/>
      <c r="C93" s="602"/>
      <c r="D93" s="600"/>
      <c r="E93" s="600"/>
      <c r="F93" s="600"/>
      <c r="G93" s="600"/>
      <c r="H93" s="517" t="s">
        <v>232</v>
      </c>
      <c r="I93" s="517"/>
      <c r="J93" s="226">
        <f>SUM(J89:J92)</f>
        <v>150040</v>
      </c>
      <c r="K93" s="226">
        <f t="shared" ref="K93:U93" si="21">SUM(K89:K92)</f>
        <v>5644</v>
      </c>
      <c r="L93" s="226">
        <f t="shared" si="21"/>
        <v>139816</v>
      </c>
      <c r="M93" s="226">
        <f t="shared" si="21"/>
        <v>5644</v>
      </c>
      <c r="N93" s="226">
        <f t="shared" si="21"/>
        <v>0</v>
      </c>
      <c r="O93" s="226">
        <f t="shared" si="21"/>
        <v>0</v>
      </c>
      <c r="P93" s="226">
        <f t="shared" si="21"/>
        <v>145460</v>
      </c>
      <c r="Q93" s="226">
        <f t="shared" si="21"/>
        <v>10224</v>
      </c>
      <c r="R93" s="226">
        <f t="shared" si="21"/>
        <v>0</v>
      </c>
      <c r="S93" s="226">
        <f t="shared" si="21"/>
        <v>0</v>
      </c>
      <c r="T93" s="226">
        <f t="shared" si="21"/>
        <v>215.85</v>
      </c>
      <c r="U93" s="226">
        <f t="shared" si="21"/>
        <v>10439.85</v>
      </c>
      <c r="V93" s="753"/>
      <c r="W93" s="590"/>
      <c r="X93" s="89"/>
      <c r="Y93" s="89"/>
      <c r="Z93" s="89"/>
      <c r="AA93" s="753"/>
    </row>
    <row r="94" spans="1:27" s="9" customFormat="1" ht="21" x14ac:dyDescent="0.2">
      <c r="A94" s="738">
        <v>7</v>
      </c>
      <c r="B94" s="759" t="s">
        <v>1060</v>
      </c>
      <c r="C94" s="739" t="s">
        <v>1061</v>
      </c>
      <c r="D94" s="738">
        <v>54</v>
      </c>
      <c r="E94" s="738">
        <v>13</v>
      </c>
      <c r="F94" s="738" t="s">
        <v>176</v>
      </c>
      <c r="G94" s="738" t="s">
        <v>153</v>
      </c>
      <c r="H94" s="425" t="s">
        <v>1123</v>
      </c>
      <c r="I94" s="244">
        <v>22376</v>
      </c>
      <c r="J94" s="426">
        <v>48900</v>
      </c>
      <c r="K94" s="426">
        <v>3000</v>
      </c>
      <c r="L94" s="245">
        <v>48900</v>
      </c>
      <c r="M94" s="245">
        <v>3000</v>
      </c>
      <c r="N94" s="245">
        <v>0</v>
      </c>
      <c r="O94" s="245">
        <v>0</v>
      </c>
      <c r="P94" s="409">
        <f t="shared" si="9"/>
        <v>51900</v>
      </c>
      <c r="Q94" s="245">
        <f t="shared" ref="Q94:R97" si="22">J94-L94</f>
        <v>0</v>
      </c>
      <c r="R94" s="245">
        <f t="shared" si="22"/>
        <v>0</v>
      </c>
      <c r="S94" s="245">
        <v>0</v>
      </c>
      <c r="T94" s="245">
        <v>0</v>
      </c>
      <c r="U94" s="409">
        <f t="shared" si="11"/>
        <v>0</v>
      </c>
      <c r="V94" s="754">
        <v>22916</v>
      </c>
      <c r="W94" s="588">
        <v>242062</v>
      </c>
      <c r="X94" s="89"/>
      <c r="Y94" s="89"/>
      <c r="Z94" s="89"/>
      <c r="AA94" s="754"/>
    </row>
    <row r="95" spans="1:27" s="9" customFormat="1" ht="21" x14ac:dyDescent="0.2">
      <c r="A95" s="582"/>
      <c r="B95" s="689"/>
      <c r="C95" s="584"/>
      <c r="D95" s="582"/>
      <c r="E95" s="582"/>
      <c r="F95" s="582"/>
      <c r="G95" s="582"/>
      <c r="H95" s="420" t="s">
        <v>1124</v>
      </c>
      <c r="I95" s="144">
        <v>22559</v>
      </c>
      <c r="J95" s="424">
        <v>49633</v>
      </c>
      <c r="K95" s="424">
        <v>2267</v>
      </c>
      <c r="L95" s="429">
        <v>49633</v>
      </c>
      <c r="M95" s="429">
        <v>2267</v>
      </c>
      <c r="N95" s="429">
        <v>0</v>
      </c>
      <c r="O95" s="429">
        <v>0</v>
      </c>
      <c r="P95" s="270">
        <f t="shared" si="9"/>
        <v>51900</v>
      </c>
      <c r="Q95" s="429">
        <f t="shared" si="22"/>
        <v>0</v>
      </c>
      <c r="R95" s="429">
        <f t="shared" si="22"/>
        <v>0</v>
      </c>
      <c r="S95" s="429">
        <v>0</v>
      </c>
      <c r="T95" s="429">
        <v>0</v>
      </c>
      <c r="U95" s="270">
        <f t="shared" si="11"/>
        <v>0</v>
      </c>
      <c r="V95" s="752"/>
      <c r="W95" s="589"/>
      <c r="X95" s="89"/>
      <c r="Y95" s="89"/>
      <c r="Z95" s="89"/>
      <c r="AA95" s="752"/>
    </row>
    <row r="96" spans="1:27" s="9" customFormat="1" ht="21" x14ac:dyDescent="0.2">
      <c r="A96" s="582"/>
      <c r="B96" s="689"/>
      <c r="C96" s="584"/>
      <c r="D96" s="582"/>
      <c r="E96" s="582"/>
      <c r="F96" s="582"/>
      <c r="G96" s="582"/>
      <c r="H96" s="420" t="s">
        <v>1125</v>
      </c>
      <c r="I96" s="144">
        <v>22741</v>
      </c>
      <c r="J96" s="424">
        <v>50378</v>
      </c>
      <c r="K96" s="424">
        <v>1522</v>
      </c>
      <c r="L96" s="429">
        <v>50378</v>
      </c>
      <c r="M96" s="429">
        <v>1522</v>
      </c>
      <c r="N96" s="429">
        <v>1811.54</v>
      </c>
      <c r="O96" s="429">
        <v>0</v>
      </c>
      <c r="P96" s="270">
        <f t="shared" si="9"/>
        <v>53711.54</v>
      </c>
      <c r="Q96" s="429">
        <f t="shared" si="22"/>
        <v>0</v>
      </c>
      <c r="R96" s="429">
        <f t="shared" si="22"/>
        <v>0</v>
      </c>
      <c r="S96" s="429">
        <v>0</v>
      </c>
      <c r="T96" s="429">
        <v>0</v>
      </c>
      <c r="U96" s="270">
        <f t="shared" si="11"/>
        <v>0</v>
      </c>
      <c r="V96" s="752"/>
      <c r="W96" s="589"/>
      <c r="X96" s="89"/>
      <c r="Y96" s="89"/>
      <c r="Z96" s="89"/>
      <c r="AA96" s="752"/>
    </row>
    <row r="97" spans="1:27" s="9" customFormat="1" ht="21" x14ac:dyDescent="0.2">
      <c r="A97" s="582"/>
      <c r="B97" s="689"/>
      <c r="C97" s="584"/>
      <c r="D97" s="582"/>
      <c r="E97" s="582"/>
      <c r="F97" s="582"/>
      <c r="G97" s="582"/>
      <c r="H97" s="422" t="s">
        <v>1126</v>
      </c>
      <c r="I97" s="159">
        <v>22924</v>
      </c>
      <c r="J97" s="427">
        <v>51089</v>
      </c>
      <c r="K97" s="427">
        <v>766</v>
      </c>
      <c r="L97" s="198">
        <v>0</v>
      </c>
      <c r="M97" s="198">
        <v>0</v>
      </c>
      <c r="N97" s="198">
        <v>0</v>
      </c>
      <c r="O97" s="198">
        <v>0</v>
      </c>
      <c r="P97" s="275">
        <f t="shared" si="9"/>
        <v>0</v>
      </c>
      <c r="Q97" s="198">
        <f t="shared" si="22"/>
        <v>51089</v>
      </c>
      <c r="R97" s="198">
        <f t="shared" si="22"/>
        <v>766</v>
      </c>
      <c r="S97" s="198">
        <v>0</v>
      </c>
      <c r="T97" s="198">
        <v>398.91</v>
      </c>
      <c r="U97" s="275">
        <f t="shared" si="11"/>
        <v>52253.91</v>
      </c>
      <c r="V97" s="752"/>
      <c r="W97" s="589"/>
      <c r="X97" s="89"/>
      <c r="Y97" s="89"/>
      <c r="Z97" s="89"/>
      <c r="AA97" s="752"/>
    </row>
    <row r="98" spans="1:27" s="9" customFormat="1" ht="21" x14ac:dyDescent="0.2">
      <c r="A98" s="620"/>
      <c r="B98" s="691"/>
      <c r="C98" s="626"/>
      <c r="D98" s="620"/>
      <c r="E98" s="620"/>
      <c r="F98" s="620"/>
      <c r="G98" s="620"/>
      <c r="H98" s="517" t="s">
        <v>232</v>
      </c>
      <c r="I98" s="517"/>
      <c r="J98" s="226">
        <f>SUM(J94:J97)</f>
        <v>200000</v>
      </c>
      <c r="K98" s="226">
        <f t="shared" ref="K98:U98" si="23">SUM(K94:K97)</f>
        <v>7555</v>
      </c>
      <c r="L98" s="226">
        <f t="shared" si="23"/>
        <v>148911</v>
      </c>
      <c r="M98" s="226">
        <f t="shared" si="23"/>
        <v>6789</v>
      </c>
      <c r="N98" s="226">
        <f t="shared" si="23"/>
        <v>1811.54</v>
      </c>
      <c r="O98" s="226">
        <f t="shared" si="23"/>
        <v>0</v>
      </c>
      <c r="P98" s="226">
        <f t="shared" si="23"/>
        <v>157511.54</v>
      </c>
      <c r="Q98" s="226">
        <f t="shared" si="23"/>
        <v>51089</v>
      </c>
      <c r="R98" s="226">
        <f t="shared" si="23"/>
        <v>766</v>
      </c>
      <c r="S98" s="226">
        <f t="shared" si="23"/>
        <v>0</v>
      </c>
      <c r="T98" s="226">
        <f t="shared" si="23"/>
        <v>398.91</v>
      </c>
      <c r="U98" s="226">
        <f t="shared" si="23"/>
        <v>52253.91</v>
      </c>
      <c r="V98" s="755"/>
      <c r="W98" s="590"/>
      <c r="X98" s="89"/>
      <c r="Y98" s="89"/>
      <c r="Z98" s="89"/>
      <c r="AA98" s="755"/>
    </row>
    <row r="99" spans="1:27" s="9" customFormat="1" ht="21" x14ac:dyDescent="0.2">
      <c r="A99" s="599">
        <v>8</v>
      </c>
      <c r="B99" s="688" t="s">
        <v>957</v>
      </c>
      <c r="C99" s="601" t="s">
        <v>1062</v>
      </c>
      <c r="D99" s="599">
        <v>39</v>
      </c>
      <c r="E99" s="599">
        <v>6</v>
      </c>
      <c r="F99" s="599" t="s">
        <v>205</v>
      </c>
      <c r="G99" s="599" t="s">
        <v>153</v>
      </c>
      <c r="H99" s="421" t="s">
        <v>1123</v>
      </c>
      <c r="I99" s="153">
        <v>22376</v>
      </c>
      <c r="J99" s="423">
        <v>21950</v>
      </c>
      <c r="K99" s="423">
        <v>1350</v>
      </c>
      <c r="L99" s="428">
        <v>21950</v>
      </c>
      <c r="M99" s="428">
        <v>1350</v>
      </c>
      <c r="N99" s="428">
        <v>0</v>
      </c>
      <c r="O99" s="428">
        <v>0</v>
      </c>
      <c r="P99" s="269">
        <f t="shared" si="9"/>
        <v>23300</v>
      </c>
      <c r="Q99" s="428">
        <f t="shared" ref="Q99:R102" si="24">J99-L99</f>
        <v>0</v>
      </c>
      <c r="R99" s="428">
        <f t="shared" si="24"/>
        <v>0</v>
      </c>
      <c r="S99" s="428">
        <v>0</v>
      </c>
      <c r="T99" s="428">
        <v>0</v>
      </c>
      <c r="U99" s="269">
        <f t="shared" si="11"/>
        <v>0</v>
      </c>
      <c r="V99" s="751">
        <v>22973</v>
      </c>
      <c r="W99" s="588">
        <v>242074</v>
      </c>
      <c r="X99" s="89"/>
      <c r="Y99" s="89"/>
      <c r="Z99" s="89"/>
      <c r="AA99" s="751"/>
    </row>
    <row r="100" spans="1:27" s="9" customFormat="1" ht="21" x14ac:dyDescent="0.2">
      <c r="A100" s="582"/>
      <c r="B100" s="689"/>
      <c r="C100" s="584"/>
      <c r="D100" s="582"/>
      <c r="E100" s="582"/>
      <c r="F100" s="582"/>
      <c r="G100" s="582"/>
      <c r="H100" s="420" t="s">
        <v>1124</v>
      </c>
      <c r="I100" s="144">
        <v>22559</v>
      </c>
      <c r="J100" s="424">
        <v>22279</v>
      </c>
      <c r="K100" s="424">
        <v>1021</v>
      </c>
      <c r="L100" s="429">
        <v>18500</v>
      </c>
      <c r="M100" s="429">
        <v>1021</v>
      </c>
      <c r="N100" s="429">
        <v>0</v>
      </c>
      <c r="O100" s="429">
        <v>0</v>
      </c>
      <c r="P100" s="270">
        <f t="shared" si="9"/>
        <v>19521</v>
      </c>
      <c r="Q100" s="429">
        <f t="shared" si="24"/>
        <v>3779</v>
      </c>
      <c r="R100" s="429">
        <f t="shared" si="24"/>
        <v>0</v>
      </c>
      <c r="S100" s="429">
        <v>0</v>
      </c>
      <c r="T100" s="429">
        <v>1495.31</v>
      </c>
      <c r="U100" s="270">
        <f t="shared" si="11"/>
        <v>5274.3099999999995</v>
      </c>
      <c r="V100" s="752"/>
      <c r="W100" s="589"/>
      <c r="X100" s="89"/>
      <c r="Y100" s="89"/>
      <c r="Z100" s="89"/>
      <c r="AA100" s="752"/>
    </row>
    <row r="101" spans="1:27" s="9" customFormat="1" ht="21" x14ac:dyDescent="0.2">
      <c r="A101" s="582"/>
      <c r="B101" s="689"/>
      <c r="C101" s="584"/>
      <c r="D101" s="582"/>
      <c r="E101" s="582"/>
      <c r="F101" s="582"/>
      <c r="G101" s="582"/>
      <c r="H101" s="420" t="s">
        <v>1125</v>
      </c>
      <c r="I101" s="144">
        <v>22741</v>
      </c>
      <c r="J101" s="424">
        <v>22613</v>
      </c>
      <c r="K101" s="424">
        <v>687</v>
      </c>
      <c r="L101" s="429">
        <v>0</v>
      </c>
      <c r="M101" s="429">
        <v>0</v>
      </c>
      <c r="N101" s="429">
        <v>0</v>
      </c>
      <c r="O101" s="429">
        <v>0</v>
      </c>
      <c r="P101" s="270">
        <f t="shared" si="9"/>
        <v>0</v>
      </c>
      <c r="Q101" s="429">
        <f t="shared" si="24"/>
        <v>22613</v>
      </c>
      <c r="R101" s="429">
        <f t="shared" si="24"/>
        <v>687</v>
      </c>
      <c r="S101" s="429">
        <v>0</v>
      </c>
      <c r="T101" s="429">
        <v>1026.8800000000001</v>
      </c>
      <c r="U101" s="270">
        <f t="shared" si="11"/>
        <v>24326.880000000001</v>
      </c>
      <c r="V101" s="752"/>
      <c r="W101" s="589"/>
      <c r="X101" s="89"/>
      <c r="Y101" s="89"/>
      <c r="Z101" s="89"/>
      <c r="AA101" s="752"/>
    </row>
    <row r="102" spans="1:27" s="9" customFormat="1" ht="21" x14ac:dyDescent="0.2">
      <c r="A102" s="582"/>
      <c r="B102" s="689"/>
      <c r="C102" s="584"/>
      <c r="D102" s="582"/>
      <c r="E102" s="582"/>
      <c r="F102" s="582"/>
      <c r="G102" s="582"/>
      <c r="H102" s="422" t="s">
        <v>1126</v>
      </c>
      <c r="I102" s="159">
        <v>22924</v>
      </c>
      <c r="J102" s="427">
        <v>23158</v>
      </c>
      <c r="K102" s="427">
        <v>347</v>
      </c>
      <c r="L102" s="198">
        <v>0</v>
      </c>
      <c r="M102" s="198">
        <v>0</v>
      </c>
      <c r="N102" s="198">
        <v>0</v>
      </c>
      <c r="O102" s="198">
        <v>0</v>
      </c>
      <c r="P102" s="275">
        <f t="shared" si="9"/>
        <v>0</v>
      </c>
      <c r="Q102" s="198">
        <f t="shared" si="24"/>
        <v>23158</v>
      </c>
      <c r="R102" s="198">
        <f t="shared" si="24"/>
        <v>347</v>
      </c>
      <c r="S102" s="198">
        <v>0</v>
      </c>
      <c r="T102" s="198">
        <v>180.82</v>
      </c>
      <c r="U102" s="275">
        <f t="shared" si="11"/>
        <v>23685.82</v>
      </c>
      <c r="V102" s="752"/>
      <c r="W102" s="589"/>
      <c r="X102" s="89"/>
      <c r="Y102" s="89"/>
      <c r="Z102" s="89"/>
      <c r="AA102" s="752"/>
    </row>
    <row r="103" spans="1:27" s="9" customFormat="1" ht="21" x14ac:dyDescent="0.2">
      <c r="A103" s="620"/>
      <c r="B103" s="690"/>
      <c r="C103" s="602"/>
      <c r="D103" s="600"/>
      <c r="E103" s="600"/>
      <c r="F103" s="600"/>
      <c r="G103" s="600"/>
      <c r="H103" s="517" t="s">
        <v>232</v>
      </c>
      <c r="I103" s="517"/>
      <c r="J103" s="226">
        <f>SUM(J99:J102)</f>
        <v>90000</v>
      </c>
      <c r="K103" s="226">
        <f t="shared" ref="K103:U103" si="25">SUM(K99:K102)</f>
        <v>3405</v>
      </c>
      <c r="L103" s="226">
        <f t="shared" si="25"/>
        <v>40450</v>
      </c>
      <c r="M103" s="226">
        <f t="shared" si="25"/>
        <v>2371</v>
      </c>
      <c r="N103" s="226">
        <f t="shared" si="25"/>
        <v>0</v>
      </c>
      <c r="O103" s="226">
        <f t="shared" si="25"/>
        <v>0</v>
      </c>
      <c r="P103" s="226">
        <f t="shared" si="25"/>
        <v>42821</v>
      </c>
      <c r="Q103" s="226">
        <f t="shared" si="25"/>
        <v>49550</v>
      </c>
      <c r="R103" s="226">
        <f t="shared" si="25"/>
        <v>1034</v>
      </c>
      <c r="S103" s="226">
        <f t="shared" si="25"/>
        <v>0</v>
      </c>
      <c r="T103" s="226">
        <f t="shared" si="25"/>
        <v>2703.01</v>
      </c>
      <c r="U103" s="226">
        <f t="shared" si="25"/>
        <v>53287.01</v>
      </c>
      <c r="V103" s="753"/>
      <c r="W103" s="590"/>
      <c r="X103" s="89"/>
      <c r="Y103" s="89"/>
      <c r="Z103" s="89"/>
      <c r="AA103" s="753"/>
    </row>
    <row r="104" spans="1:27" s="9" customFormat="1" ht="21" x14ac:dyDescent="0.2">
      <c r="A104" s="738">
        <v>9</v>
      </c>
      <c r="B104" s="759" t="s">
        <v>957</v>
      </c>
      <c r="C104" s="739" t="s">
        <v>1063</v>
      </c>
      <c r="D104" s="738">
        <v>39</v>
      </c>
      <c r="E104" s="738">
        <v>2</v>
      </c>
      <c r="F104" s="738" t="s">
        <v>205</v>
      </c>
      <c r="G104" s="738" t="s">
        <v>153</v>
      </c>
      <c r="H104" s="425" t="s">
        <v>1123</v>
      </c>
      <c r="I104" s="244">
        <v>22376</v>
      </c>
      <c r="J104" s="426">
        <v>11950</v>
      </c>
      <c r="K104" s="426">
        <v>750</v>
      </c>
      <c r="L104" s="245">
        <v>11950</v>
      </c>
      <c r="M104" s="245">
        <v>750</v>
      </c>
      <c r="N104" s="245">
        <v>0</v>
      </c>
      <c r="O104" s="245">
        <v>0</v>
      </c>
      <c r="P104" s="409">
        <f t="shared" si="9"/>
        <v>12700</v>
      </c>
      <c r="Q104" s="245">
        <f t="shared" ref="Q104:R107" si="26">J104-L104</f>
        <v>0</v>
      </c>
      <c r="R104" s="245">
        <f t="shared" si="26"/>
        <v>0</v>
      </c>
      <c r="S104" s="245">
        <v>0</v>
      </c>
      <c r="T104" s="245">
        <v>0</v>
      </c>
      <c r="U104" s="409">
        <f t="shared" si="11"/>
        <v>0</v>
      </c>
      <c r="V104" s="754">
        <v>22961</v>
      </c>
      <c r="W104" s="588">
        <v>241521</v>
      </c>
      <c r="X104" s="89"/>
      <c r="Y104" s="89"/>
      <c r="Z104" s="89"/>
      <c r="AA104" s="754"/>
    </row>
    <row r="105" spans="1:27" s="9" customFormat="1" ht="21" x14ac:dyDescent="0.2">
      <c r="A105" s="582"/>
      <c r="B105" s="689"/>
      <c r="C105" s="584"/>
      <c r="D105" s="582"/>
      <c r="E105" s="582"/>
      <c r="F105" s="582"/>
      <c r="G105" s="582"/>
      <c r="H105" s="420" t="s">
        <v>1124</v>
      </c>
      <c r="I105" s="144">
        <v>22559</v>
      </c>
      <c r="J105" s="424">
        <v>12129</v>
      </c>
      <c r="K105" s="424">
        <v>571</v>
      </c>
      <c r="L105" s="429">
        <v>12129</v>
      </c>
      <c r="M105" s="429">
        <v>571</v>
      </c>
      <c r="N105" s="429">
        <v>0</v>
      </c>
      <c r="O105" s="429">
        <v>0</v>
      </c>
      <c r="P105" s="270">
        <f t="shared" si="9"/>
        <v>12700</v>
      </c>
      <c r="Q105" s="429">
        <f t="shared" si="26"/>
        <v>0</v>
      </c>
      <c r="R105" s="429">
        <f t="shared" si="26"/>
        <v>0</v>
      </c>
      <c r="S105" s="429">
        <v>0</v>
      </c>
      <c r="T105" s="429">
        <v>1004.38</v>
      </c>
      <c r="U105" s="270">
        <f t="shared" si="11"/>
        <v>1004.38</v>
      </c>
      <c r="V105" s="752"/>
      <c r="W105" s="589"/>
      <c r="X105" s="89"/>
      <c r="Y105" s="89"/>
      <c r="Z105" s="89"/>
      <c r="AA105" s="752"/>
    </row>
    <row r="106" spans="1:27" s="9" customFormat="1" ht="21" x14ac:dyDescent="0.2">
      <c r="A106" s="582"/>
      <c r="B106" s="689"/>
      <c r="C106" s="584"/>
      <c r="D106" s="582"/>
      <c r="E106" s="582"/>
      <c r="F106" s="582"/>
      <c r="G106" s="582"/>
      <c r="H106" s="420" t="s">
        <v>1125</v>
      </c>
      <c r="I106" s="144">
        <v>22741</v>
      </c>
      <c r="J106" s="424">
        <v>12311</v>
      </c>
      <c r="K106" s="424">
        <v>389</v>
      </c>
      <c r="L106" s="429">
        <v>4911</v>
      </c>
      <c r="M106" s="429">
        <v>389</v>
      </c>
      <c r="N106" s="429">
        <v>0</v>
      </c>
      <c r="O106" s="429">
        <v>0</v>
      </c>
      <c r="P106" s="270">
        <f t="shared" si="9"/>
        <v>5300</v>
      </c>
      <c r="Q106" s="429">
        <f t="shared" si="26"/>
        <v>7400</v>
      </c>
      <c r="R106" s="429">
        <f t="shared" si="26"/>
        <v>0</v>
      </c>
      <c r="S106" s="429">
        <v>0</v>
      </c>
      <c r="T106" s="429">
        <v>559.04999999999995</v>
      </c>
      <c r="U106" s="270">
        <f t="shared" si="11"/>
        <v>7959.05</v>
      </c>
      <c r="V106" s="752"/>
      <c r="W106" s="589"/>
      <c r="X106" s="89"/>
      <c r="Y106" s="89"/>
      <c r="Z106" s="89"/>
      <c r="AA106" s="752"/>
    </row>
    <row r="107" spans="1:27" s="9" customFormat="1" ht="21" x14ac:dyDescent="0.2">
      <c r="A107" s="582"/>
      <c r="B107" s="689"/>
      <c r="C107" s="584"/>
      <c r="D107" s="582"/>
      <c r="E107" s="582"/>
      <c r="F107" s="582"/>
      <c r="G107" s="582"/>
      <c r="H107" s="422" t="s">
        <v>1126</v>
      </c>
      <c r="I107" s="159">
        <v>22924</v>
      </c>
      <c r="J107" s="427">
        <v>13610</v>
      </c>
      <c r="K107" s="427">
        <v>204</v>
      </c>
      <c r="L107" s="198">
        <v>0</v>
      </c>
      <c r="M107" s="198">
        <v>0</v>
      </c>
      <c r="N107" s="198">
        <v>0</v>
      </c>
      <c r="O107" s="198">
        <v>0</v>
      </c>
      <c r="P107" s="275">
        <f t="shared" si="9"/>
        <v>0</v>
      </c>
      <c r="Q107" s="198">
        <f t="shared" si="26"/>
        <v>13610</v>
      </c>
      <c r="R107" s="198">
        <f t="shared" si="26"/>
        <v>204</v>
      </c>
      <c r="S107" s="198">
        <v>0</v>
      </c>
      <c r="T107" s="198">
        <v>106.27</v>
      </c>
      <c r="U107" s="275">
        <f t="shared" si="11"/>
        <v>13920.27</v>
      </c>
      <c r="V107" s="752"/>
      <c r="W107" s="589"/>
      <c r="X107" s="89"/>
      <c r="Y107" s="89"/>
      <c r="Z107" s="89"/>
      <c r="AA107" s="752"/>
    </row>
    <row r="108" spans="1:27" s="9" customFormat="1" ht="21" x14ac:dyDescent="0.2">
      <c r="A108" s="620"/>
      <c r="B108" s="691"/>
      <c r="C108" s="626"/>
      <c r="D108" s="620"/>
      <c r="E108" s="620"/>
      <c r="F108" s="620"/>
      <c r="G108" s="620"/>
      <c r="H108" s="517" t="s">
        <v>232</v>
      </c>
      <c r="I108" s="517"/>
      <c r="J108" s="226">
        <f>SUM(J104:J107)</f>
        <v>50000</v>
      </c>
      <c r="K108" s="226">
        <f t="shared" ref="K108:U108" si="27">SUM(K104:K107)</f>
        <v>1914</v>
      </c>
      <c r="L108" s="226">
        <f t="shared" si="27"/>
        <v>28990</v>
      </c>
      <c r="M108" s="226">
        <f t="shared" si="27"/>
        <v>1710</v>
      </c>
      <c r="N108" s="226">
        <f t="shared" si="27"/>
        <v>0</v>
      </c>
      <c r="O108" s="226">
        <f t="shared" si="27"/>
        <v>0</v>
      </c>
      <c r="P108" s="226">
        <f t="shared" si="27"/>
        <v>30700</v>
      </c>
      <c r="Q108" s="226">
        <f t="shared" si="27"/>
        <v>21010</v>
      </c>
      <c r="R108" s="226">
        <f t="shared" si="27"/>
        <v>204</v>
      </c>
      <c r="S108" s="226">
        <f t="shared" si="27"/>
        <v>0</v>
      </c>
      <c r="T108" s="226">
        <f t="shared" si="27"/>
        <v>1669.6999999999998</v>
      </c>
      <c r="U108" s="226">
        <f t="shared" si="27"/>
        <v>22883.7</v>
      </c>
      <c r="V108" s="755"/>
      <c r="W108" s="590"/>
      <c r="X108" s="89"/>
      <c r="Y108" s="89"/>
      <c r="Z108" s="89"/>
      <c r="AA108" s="755"/>
    </row>
    <row r="109" spans="1:27" s="9" customFormat="1" ht="21" x14ac:dyDescent="0.2">
      <c r="A109" s="599">
        <v>10</v>
      </c>
      <c r="B109" s="688" t="s">
        <v>1064</v>
      </c>
      <c r="C109" s="601" t="s">
        <v>1065</v>
      </c>
      <c r="D109" s="599">
        <v>169</v>
      </c>
      <c r="E109" s="599">
        <v>8</v>
      </c>
      <c r="F109" s="599" t="s">
        <v>205</v>
      </c>
      <c r="G109" s="599" t="s">
        <v>153</v>
      </c>
      <c r="H109" s="421" t="s">
        <v>1123</v>
      </c>
      <c r="I109" s="153">
        <v>22376</v>
      </c>
      <c r="J109" s="423">
        <v>11950</v>
      </c>
      <c r="K109" s="423">
        <v>750</v>
      </c>
      <c r="L109" s="428">
        <v>11950</v>
      </c>
      <c r="M109" s="428">
        <v>750</v>
      </c>
      <c r="N109" s="428">
        <v>0</v>
      </c>
      <c r="O109" s="428">
        <v>0</v>
      </c>
      <c r="P109" s="269">
        <f t="shared" si="9"/>
        <v>12700</v>
      </c>
      <c r="Q109" s="428">
        <f t="shared" ref="Q109:R112" si="28">J109-L109</f>
        <v>0</v>
      </c>
      <c r="R109" s="428">
        <f t="shared" si="28"/>
        <v>0</v>
      </c>
      <c r="S109" s="428">
        <v>0</v>
      </c>
      <c r="T109" s="428">
        <v>288.62</v>
      </c>
      <c r="U109" s="269">
        <f t="shared" si="11"/>
        <v>288.62</v>
      </c>
      <c r="V109" s="751">
        <v>22926</v>
      </c>
      <c r="W109" s="588">
        <v>242072</v>
      </c>
      <c r="X109" s="89"/>
      <c r="Y109" s="89"/>
      <c r="Z109" s="89"/>
      <c r="AA109" s="751"/>
    </row>
    <row r="110" spans="1:27" s="9" customFormat="1" ht="21" x14ac:dyDescent="0.2">
      <c r="A110" s="582"/>
      <c r="B110" s="689"/>
      <c r="C110" s="584"/>
      <c r="D110" s="582"/>
      <c r="E110" s="582"/>
      <c r="F110" s="582"/>
      <c r="G110" s="582"/>
      <c r="H110" s="420" t="s">
        <v>1124</v>
      </c>
      <c r="I110" s="144">
        <v>22559</v>
      </c>
      <c r="J110" s="424">
        <v>12129</v>
      </c>
      <c r="K110" s="424">
        <v>571</v>
      </c>
      <c r="L110" s="429">
        <v>7272</v>
      </c>
      <c r="M110" s="429">
        <v>571</v>
      </c>
      <c r="N110" s="429">
        <v>0</v>
      </c>
      <c r="O110" s="429">
        <v>0</v>
      </c>
      <c r="P110" s="270">
        <f t="shared" si="9"/>
        <v>7843</v>
      </c>
      <c r="Q110" s="429">
        <f t="shared" si="28"/>
        <v>4857</v>
      </c>
      <c r="R110" s="429">
        <f t="shared" si="28"/>
        <v>0</v>
      </c>
      <c r="S110" s="429">
        <v>0</v>
      </c>
      <c r="T110" s="429">
        <v>914.66</v>
      </c>
      <c r="U110" s="270">
        <f t="shared" si="11"/>
        <v>5771.66</v>
      </c>
      <c r="V110" s="752"/>
      <c r="W110" s="589"/>
      <c r="X110" s="89"/>
      <c r="Y110" s="89"/>
      <c r="Z110" s="89"/>
      <c r="AA110" s="752"/>
    </row>
    <row r="111" spans="1:27" s="9" customFormat="1" ht="21" x14ac:dyDescent="0.2">
      <c r="A111" s="582"/>
      <c r="B111" s="689"/>
      <c r="C111" s="584"/>
      <c r="D111" s="582"/>
      <c r="E111" s="582"/>
      <c r="F111" s="582"/>
      <c r="G111" s="582"/>
      <c r="H111" s="420" t="s">
        <v>1125</v>
      </c>
      <c r="I111" s="144">
        <v>22741</v>
      </c>
      <c r="J111" s="424">
        <v>12311</v>
      </c>
      <c r="K111" s="424">
        <v>389</v>
      </c>
      <c r="L111" s="429">
        <v>0</v>
      </c>
      <c r="M111" s="429">
        <v>0</v>
      </c>
      <c r="N111" s="429">
        <v>0</v>
      </c>
      <c r="O111" s="429">
        <v>0</v>
      </c>
      <c r="P111" s="270">
        <f t="shared" si="9"/>
        <v>0</v>
      </c>
      <c r="Q111" s="429">
        <f t="shared" si="28"/>
        <v>12311</v>
      </c>
      <c r="R111" s="429">
        <f t="shared" si="28"/>
        <v>389</v>
      </c>
      <c r="S111" s="429">
        <v>0</v>
      </c>
      <c r="T111" s="429">
        <v>0</v>
      </c>
      <c r="U111" s="270">
        <f t="shared" si="11"/>
        <v>12700</v>
      </c>
      <c r="V111" s="752"/>
      <c r="W111" s="589"/>
      <c r="X111" s="89"/>
      <c r="Y111" s="89"/>
      <c r="Z111" s="89"/>
      <c r="AA111" s="752"/>
    </row>
    <row r="112" spans="1:27" s="9" customFormat="1" ht="21" x14ac:dyDescent="0.2">
      <c r="A112" s="582"/>
      <c r="B112" s="689"/>
      <c r="C112" s="584"/>
      <c r="D112" s="582"/>
      <c r="E112" s="582"/>
      <c r="F112" s="582"/>
      <c r="G112" s="582"/>
      <c r="H112" s="422" t="s">
        <v>1126</v>
      </c>
      <c r="I112" s="159">
        <v>22924</v>
      </c>
      <c r="J112" s="427">
        <v>13610</v>
      </c>
      <c r="K112" s="427">
        <v>204</v>
      </c>
      <c r="L112" s="198">
        <v>0</v>
      </c>
      <c r="M112" s="198">
        <v>0</v>
      </c>
      <c r="N112" s="198">
        <v>0</v>
      </c>
      <c r="O112" s="198">
        <v>0</v>
      </c>
      <c r="P112" s="275">
        <f t="shared" si="9"/>
        <v>0</v>
      </c>
      <c r="Q112" s="198">
        <f t="shared" si="28"/>
        <v>13610</v>
      </c>
      <c r="R112" s="198">
        <f t="shared" si="28"/>
        <v>204</v>
      </c>
      <c r="S112" s="198">
        <v>0</v>
      </c>
      <c r="T112" s="198">
        <v>0</v>
      </c>
      <c r="U112" s="275">
        <f t="shared" si="11"/>
        <v>13814</v>
      </c>
      <c r="V112" s="752"/>
      <c r="W112" s="589"/>
      <c r="X112" s="89"/>
      <c r="Y112" s="89"/>
      <c r="Z112" s="89"/>
      <c r="AA112" s="752"/>
    </row>
    <row r="113" spans="1:27" s="9" customFormat="1" ht="21" x14ac:dyDescent="0.2">
      <c r="A113" s="620"/>
      <c r="B113" s="690"/>
      <c r="C113" s="602"/>
      <c r="D113" s="600"/>
      <c r="E113" s="600"/>
      <c r="F113" s="600"/>
      <c r="G113" s="600"/>
      <c r="H113" s="517" t="s">
        <v>232</v>
      </c>
      <c r="I113" s="517"/>
      <c r="J113" s="226">
        <f>SUM(J109:J112)</f>
        <v>50000</v>
      </c>
      <c r="K113" s="226">
        <f t="shared" ref="K113:U113" si="29">SUM(K109:K112)</f>
        <v>1914</v>
      </c>
      <c r="L113" s="226">
        <f t="shared" si="29"/>
        <v>19222</v>
      </c>
      <c r="M113" s="226">
        <f t="shared" si="29"/>
        <v>1321</v>
      </c>
      <c r="N113" s="226">
        <f t="shared" si="29"/>
        <v>0</v>
      </c>
      <c r="O113" s="226">
        <f t="shared" si="29"/>
        <v>0</v>
      </c>
      <c r="P113" s="226">
        <f t="shared" si="29"/>
        <v>20543</v>
      </c>
      <c r="Q113" s="226">
        <f t="shared" si="29"/>
        <v>30778</v>
      </c>
      <c r="R113" s="226">
        <f t="shared" si="29"/>
        <v>593</v>
      </c>
      <c r="S113" s="226">
        <f t="shared" si="29"/>
        <v>0</v>
      </c>
      <c r="T113" s="226">
        <f t="shared" si="29"/>
        <v>1203.28</v>
      </c>
      <c r="U113" s="226">
        <f t="shared" si="29"/>
        <v>32574.28</v>
      </c>
      <c r="V113" s="753"/>
      <c r="W113" s="590"/>
      <c r="X113" s="89"/>
      <c r="Y113" s="89"/>
      <c r="Z113" s="89"/>
      <c r="AA113" s="753"/>
    </row>
    <row r="114" spans="1:27" s="9" customFormat="1" ht="21" x14ac:dyDescent="0.2">
      <c r="A114" s="738">
        <v>11</v>
      </c>
      <c r="B114" s="759" t="s">
        <v>1066</v>
      </c>
      <c r="C114" s="739" t="s">
        <v>1067</v>
      </c>
      <c r="D114" s="738">
        <v>88</v>
      </c>
      <c r="E114" s="738">
        <v>3</v>
      </c>
      <c r="F114" s="738" t="s">
        <v>205</v>
      </c>
      <c r="G114" s="738" t="s">
        <v>153</v>
      </c>
      <c r="H114" s="425" t="s">
        <v>1123</v>
      </c>
      <c r="I114" s="244">
        <v>22376</v>
      </c>
      <c r="J114" s="426">
        <v>11950</v>
      </c>
      <c r="K114" s="426">
        <v>750</v>
      </c>
      <c r="L114" s="245">
        <v>11950</v>
      </c>
      <c r="M114" s="245">
        <v>750</v>
      </c>
      <c r="N114" s="245">
        <v>0</v>
      </c>
      <c r="O114" s="245">
        <v>0</v>
      </c>
      <c r="P114" s="409">
        <f t="shared" si="9"/>
        <v>12700</v>
      </c>
      <c r="Q114" s="245">
        <f t="shared" ref="Q114:R117" si="30">J114-L114</f>
        <v>0</v>
      </c>
      <c r="R114" s="245">
        <f t="shared" si="30"/>
        <v>0</v>
      </c>
      <c r="S114" s="245">
        <v>0</v>
      </c>
      <c r="T114" s="245">
        <v>0</v>
      </c>
      <c r="U114" s="409">
        <f t="shared" si="11"/>
        <v>0</v>
      </c>
      <c r="V114" s="754">
        <v>22873</v>
      </c>
      <c r="W114" s="588">
        <v>242019</v>
      </c>
      <c r="X114" s="89"/>
      <c r="Y114" s="89"/>
      <c r="Z114" s="89"/>
      <c r="AA114" s="754"/>
    </row>
    <row r="115" spans="1:27" s="9" customFormat="1" ht="21" x14ac:dyDescent="0.2">
      <c r="A115" s="582"/>
      <c r="B115" s="689"/>
      <c r="C115" s="584"/>
      <c r="D115" s="582"/>
      <c r="E115" s="582"/>
      <c r="F115" s="582"/>
      <c r="G115" s="582"/>
      <c r="H115" s="420" t="s">
        <v>1124</v>
      </c>
      <c r="I115" s="144">
        <v>22559</v>
      </c>
      <c r="J115" s="424">
        <v>12129</v>
      </c>
      <c r="K115" s="424">
        <v>571</v>
      </c>
      <c r="L115" s="429">
        <v>7272</v>
      </c>
      <c r="M115" s="429">
        <v>571</v>
      </c>
      <c r="N115" s="429">
        <v>0</v>
      </c>
      <c r="O115" s="429">
        <v>0</v>
      </c>
      <c r="P115" s="270">
        <f t="shared" si="9"/>
        <v>7843</v>
      </c>
      <c r="Q115" s="429">
        <f t="shared" si="30"/>
        <v>4857</v>
      </c>
      <c r="R115" s="429">
        <f t="shared" si="30"/>
        <v>0</v>
      </c>
      <c r="S115" s="429">
        <v>0</v>
      </c>
      <c r="T115" s="429">
        <v>402.2</v>
      </c>
      <c r="U115" s="270">
        <f t="shared" si="11"/>
        <v>5259.2</v>
      </c>
      <c r="V115" s="752"/>
      <c r="W115" s="589"/>
      <c r="X115" s="89"/>
      <c r="Y115" s="89"/>
      <c r="Z115" s="89"/>
      <c r="AA115" s="752"/>
    </row>
    <row r="116" spans="1:27" s="9" customFormat="1" ht="21" x14ac:dyDescent="0.2">
      <c r="A116" s="582"/>
      <c r="B116" s="689"/>
      <c r="C116" s="584"/>
      <c r="D116" s="582"/>
      <c r="E116" s="582"/>
      <c r="F116" s="582"/>
      <c r="G116" s="582"/>
      <c r="H116" s="420" t="s">
        <v>1125</v>
      </c>
      <c r="I116" s="144">
        <v>22741</v>
      </c>
      <c r="J116" s="424">
        <v>12311</v>
      </c>
      <c r="K116" s="424">
        <v>389</v>
      </c>
      <c r="L116" s="429">
        <v>0</v>
      </c>
      <c r="M116" s="429">
        <v>0</v>
      </c>
      <c r="N116" s="429">
        <v>0</v>
      </c>
      <c r="O116" s="429">
        <v>0</v>
      </c>
      <c r="P116" s="270">
        <f t="shared" si="9"/>
        <v>0</v>
      </c>
      <c r="Q116" s="429">
        <f t="shared" si="30"/>
        <v>12311</v>
      </c>
      <c r="R116" s="429">
        <f t="shared" si="30"/>
        <v>389</v>
      </c>
      <c r="S116" s="429">
        <v>0</v>
      </c>
      <c r="T116" s="429">
        <v>559.04999999999995</v>
      </c>
      <c r="U116" s="270">
        <f t="shared" si="11"/>
        <v>13259.05</v>
      </c>
      <c r="V116" s="752"/>
      <c r="W116" s="589"/>
      <c r="X116" s="89"/>
      <c r="Y116" s="89"/>
      <c r="Z116" s="89"/>
      <c r="AA116" s="752"/>
    </row>
    <row r="117" spans="1:27" s="9" customFormat="1" ht="21" x14ac:dyDescent="0.2">
      <c r="A117" s="582"/>
      <c r="B117" s="689"/>
      <c r="C117" s="584"/>
      <c r="D117" s="582"/>
      <c r="E117" s="582"/>
      <c r="F117" s="582"/>
      <c r="G117" s="582"/>
      <c r="H117" s="422" t="s">
        <v>1126</v>
      </c>
      <c r="I117" s="159">
        <v>22924</v>
      </c>
      <c r="J117" s="427">
        <v>13610</v>
      </c>
      <c r="K117" s="427">
        <v>204</v>
      </c>
      <c r="L117" s="198">
        <v>0</v>
      </c>
      <c r="M117" s="198">
        <v>0</v>
      </c>
      <c r="N117" s="198">
        <v>0</v>
      </c>
      <c r="O117" s="198">
        <v>0</v>
      </c>
      <c r="P117" s="275">
        <f t="shared" si="9"/>
        <v>0</v>
      </c>
      <c r="Q117" s="198">
        <f t="shared" si="30"/>
        <v>13610</v>
      </c>
      <c r="R117" s="198">
        <f t="shared" si="30"/>
        <v>204</v>
      </c>
      <c r="S117" s="198">
        <v>0</v>
      </c>
      <c r="T117" s="198">
        <v>106.27</v>
      </c>
      <c r="U117" s="275">
        <f t="shared" si="11"/>
        <v>13920.27</v>
      </c>
      <c r="V117" s="752"/>
      <c r="W117" s="589"/>
      <c r="X117" s="89"/>
      <c r="Y117" s="89"/>
      <c r="Z117" s="89"/>
      <c r="AA117" s="752"/>
    </row>
    <row r="118" spans="1:27" s="9" customFormat="1" ht="21" x14ac:dyDescent="0.2">
      <c r="A118" s="620"/>
      <c r="B118" s="691"/>
      <c r="C118" s="626"/>
      <c r="D118" s="620"/>
      <c r="E118" s="620"/>
      <c r="F118" s="620"/>
      <c r="G118" s="620"/>
      <c r="H118" s="517" t="s">
        <v>232</v>
      </c>
      <c r="I118" s="517"/>
      <c r="J118" s="226">
        <f>SUM(J114:J117)</f>
        <v>50000</v>
      </c>
      <c r="K118" s="226">
        <f t="shared" ref="K118:U118" si="31">SUM(K114:K117)</f>
        <v>1914</v>
      </c>
      <c r="L118" s="226">
        <f t="shared" si="31"/>
        <v>19222</v>
      </c>
      <c r="M118" s="226">
        <f t="shared" si="31"/>
        <v>1321</v>
      </c>
      <c r="N118" s="226">
        <f t="shared" si="31"/>
        <v>0</v>
      </c>
      <c r="O118" s="226">
        <f t="shared" si="31"/>
        <v>0</v>
      </c>
      <c r="P118" s="226">
        <f t="shared" si="31"/>
        <v>20543</v>
      </c>
      <c r="Q118" s="226">
        <f t="shared" si="31"/>
        <v>30778</v>
      </c>
      <c r="R118" s="226">
        <f t="shared" si="31"/>
        <v>593</v>
      </c>
      <c r="S118" s="226">
        <f t="shared" si="31"/>
        <v>0</v>
      </c>
      <c r="T118" s="226">
        <f t="shared" si="31"/>
        <v>1067.52</v>
      </c>
      <c r="U118" s="226">
        <f t="shared" si="31"/>
        <v>32438.52</v>
      </c>
      <c r="V118" s="755"/>
      <c r="W118" s="590"/>
      <c r="X118" s="89"/>
      <c r="Y118" s="89"/>
      <c r="Z118" s="89"/>
      <c r="AA118" s="755"/>
    </row>
    <row r="119" spans="1:27" s="9" customFormat="1" ht="21" x14ac:dyDescent="0.2">
      <c r="A119" s="599">
        <v>12</v>
      </c>
      <c r="B119" s="688" t="s">
        <v>1068</v>
      </c>
      <c r="C119" s="601" t="s">
        <v>1069</v>
      </c>
      <c r="D119" s="599">
        <v>55</v>
      </c>
      <c r="E119" s="599">
        <v>8</v>
      </c>
      <c r="F119" s="599" t="s">
        <v>205</v>
      </c>
      <c r="G119" s="599" t="s">
        <v>153</v>
      </c>
      <c r="H119" s="421" t="s">
        <v>1123</v>
      </c>
      <c r="I119" s="153">
        <v>22376</v>
      </c>
      <c r="J119" s="423">
        <v>18375</v>
      </c>
      <c r="K119" s="423">
        <v>1125</v>
      </c>
      <c r="L119" s="428">
        <v>18375</v>
      </c>
      <c r="M119" s="428">
        <v>1125</v>
      </c>
      <c r="N119" s="428">
        <v>0</v>
      </c>
      <c r="O119" s="428">
        <v>0</v>
      </c>
      <c r="P119" s="269">
        <f t="shared" ref="P119:P177" si="32">L119+M119+N119+O119</f>
        <v>19500</v>
      </c>
      <c r="Q119" s="428">
        <f t="shared" ref="Q119:R122" si="33">J119-L119</f>
        <v>0</v>
      </c>
      <c r="R119" s="428">
        <f t="shared" si="33"/>
        <v>0</v>
      </c>
      <c r="S119" s="428">
        <v>0</v>
      </c>
      <c r="T119" s="428">
        <v>0</v>
      </c>
      <c r="U119" s="269">
        <f t="shared" ref="U119:U177" si="34">Q119+R119+S119+T119</f>
        <v>0</v>
      </c>
      <c r="V119" s="751">
        <v>22738</v>
      </c>
      <c r="W119" s="588">
        <v>241884</v>
      </c>
      <c r="X119" s="89"/>
      <c r="Y119" s="89"/>
      <c r="Z119" s="89"/>
      <c r="AA119" s="751"/>
    </row>
    <row r="120" spans="1:27" s="9" customFormat="1" ht="21" x14ac:dyDescent="0.2">
      <c r="A120" s="582"/>
      <c r="B120" s="689"/>
      <c r="C120" s="584"/>
      <c r="D120" s="582"/>
      <c r="E120" s="582"/>
      <c r="F120" s="582"/>
      <c r="G120" s="582"/>
      <c r="H120" s="420" t="s">
        <v>1124</v>
      </c>
      <c r="I120" s="144">
        <v>22559</v>
      </c>
      <c r="J120" s="424">
        <v>18651</v>
      </c>
      <c r="K120" s="424">
        <v>849</v>
      </c>
      <c r="L120" s="429">
        <v>3051</v>
      </c>
      <c r="M120" s="429">
        <v>849</v>
      </c>
      <c r="N120" s="429">
        <v>0</v>
      </c>
      <c r="O120" s="429">
        <v>0</v>
      </c>
      <c r="P120" s="270">
        <f t="shared" si="32"/>
        <v>3900</v>
      </c>
      <c r="Q120" s="429">
        <f t="shared" si="33"/>
        <v>15600</v>
      </c>
      <c r="R120" s="429">
        <f t="shared" si="33"/>
        <v>0</v>
      </c>
      <c r="S120" s="429">
        <v>0</v>
      </c>
      <c r="T120" s="429">
        <v>1291.81</v>
      </c>
      <c r="U120" s="270">
        <f t="shared" si="34"/>
        <v>16891.810000000001</v>
      </c>
      <c r="V120" s="752"/>
      <c r="W120" s="589"/>
      <c r="X120" s="89"/>
      <c r="Y120" s="89"/>
      <c r="Z120" s="89"/>
      <c r="AA120" s="752"/>
    </row>
    <row r="121" spans="1:27" s="9" customFormat="1" ht="21" x14ac:dyDescent="0.2">
      <c r="A121" s="582"/>
      <c r="B121" s="689"/>
      <c r="C121" s="584"/>
      <c r="D121" s="582"/>
      <c r="E121" s="582"/>
      <c r="F121" s="582"/>
      <c r="G121" s="582"/>
      <c r="H121" s="420" t="s">
        <v>1125</v>
      </c>
      <c r="I121" s="144">
        <v>22741</v>
      </c>
      <c r="J121" s="424">
        <v>18930</v>
      </c>
      <c r="K121" s="424">
        <v>570</v>
      </c>
      <c r="L121" s="429">
        <v>0</v>
      </c>
      <c r="M121" s="429">
        <v>0</v>
      </c>
      <c r="N121" s="429">
        <v>0</v>
      </c>
      <c r="O121" s="429">
        <v>0</v>
      </c>
      <c r="P121" s="270">
        <f t="shared" si="32"/>
        <v>0</v>
      </c>
      <c r="Q121" s="429">
        <f t="shared" si="33"/>
        <v>18930</v>
      </c>
      <c r="R121" s="429">
        <f t="shared" si="33"/>
        <v>570</v>
      </c>
      <c r="S121" s="429">
        <v>0</v>
      </c>
      <c r="T121" s="429">
        <v>859.63</v>
      </c>
      <c r="U121" s="270">
        <f t="shared" si="34"/>
        <v>20359.63</v>
      </c>
      <c r="V121" s="752"/>
      <c r="W121" s="589"/>
      <c r="X121" s="89"/>
      <c r="Y121" s="89"/>
      <c r="Z121" s="89"/>
      <c r="AA121" s="752"/>
    </row>
    <row r="122" spans="1:27" s="9" customFormat="1" ht="21" x14ac:dyDescent="0.2">
      <c r="A122" s="582"/>
      <c r="B122" s="689"/>
      <c r="C122" s="584"/>
      <c r="D122" s="582"/>
      <c r="E122" s="582"/>
      <c r="F122" s="582"/>
      <c r="G122" s="582"/>
      <c r="H122" s="422" t="s">
        <v>1126</v>
      </c>
      <c r="I122" s="159">
        <v>22924</v>
      </c>
      <c r="J122" s="427">
        <v>19044</v>
      </c>
      <c r="K122" s="427">
        <v>286</v>
      </c>
      <c r="L122" s="198">
        <v>0</v>
      </c>
      <c r="M122" s="198">
        <v>0</v>
      </c>
      <c r="N122" s="198">
        <v>0</v>
      </c>
      <c r="O122" s="198">
        <v>0</v>
      </c>
      <c r="P122" s="275">
        <f t="shared" si="32"/>
        <v>0</v>
      </c>
      <c r="Q122" s="198">
        <f t="shared" si="33"/>
        <v>19044</v>
      </c>
      <c r="R122" s="198">
        <f t="shared" si="33"/>
        <v>286</v>
      </c>
      <c r="S122" s="198">
        <v>0</v>
      </c>
      <c r="T122" s="198">
        <v>148.69999999999999</v>
      </c>
      <c r="U122" s="275">
        <f t="shared" si="34"/>
        <v>19478.7</v>
      </c>
      <c r="V122" s="752"/>
      <c r="W122" s="589"/>
      <c r="X122" s="89"/>
      <c r="Y122" s="89"/>
      <c r="Z122" s="89"/>
      <c r="AA122" s="752"/>
    </row>
    <row r="123" spans="1:27" s="9" customFormat="1" ht="21" x14ac:dyDescent="0.2">
      <c r="A123" s="620"/>
      <c r="B123" s="690"/>
      <c r="C123" s="602"/>
      <c r="D123" s="600"/>
      <c r="E123" s="600"/>
      <c r="F123" s="600"/>
      <c r="G123" s="600"/>
      <c r="H123" s="517" t="s">
        <v>232</v>
      </c>
      <c r="I123" s="517"/>
      <c r="J123" s="226">
        <f>SUM(J119:J122)</f>
        <v>75000</v>
      </c>
      <c r="K123" s="226">
        <f t="shared" ref="K123:U123" si="35">SUM(K119:K122)</f>
        <v>2830</v>
      </c>
      <c r="L123" s="226">
        <f t="shared" si="35"/>
        <v>21426</v>
      </c>
      <c r="M123" s="226">
        <f t="shared" si="35"/>
        <v>1974</v>
      </c>
      <c r="N123" s="226">
        <f t="shared" si="35"/>
        <v>0</v>
      </c>
      <c r="O123" s="226">
        <f t="shared" si="35"/>
        <v>0</v>
      </c>
      <c r="P123" s="226">
        <f t="shared" si="35"/>
        <v>23400</v>
      </c>
      <c r="Q123" s="226">
        <f t="shared" si="35"/>
        <v>53574</v>
      </c>
      <c r="R123" s="226">
        <f t="shared" si="35"/>
        <v>856</v>
      </c>
      <c r="S123" s="226">
        <f t="shared" si="35"/>
        <v>0</v>
      </c>
      <c r="T123" s="226">
        <f t="shared" si="35"/>
        <v>2300.14</v>
      </c>
      <c r="U123" s="226">
        <f t="shared" si="35"/>
        <v>56730.14</v>
      </c>
      <c r="V123" s="753"/>
      <c r="W123" s="590"/>
      <c r="X123" s="89"/>
      <c r="Y123" s="89"/>
      <c r="Z123" s="89"/>
      <c r="AA123" s="753"/>
    </row>
    <row r="124" spans="1:27" s="9" customFormat="1" ht="21" x14ac:dyDescent="0.2">
      <c r="A124" s="738">
        <v>13</v>
      </c>
      <c r="B124" s="759" t="s">
        <v>1068</v>
      </c>
      <c r="C124" s="739" t="s">
        <v>1070</v>
      </c>
      <c r="D124" s="738">
        <v>353</v>
      </c>
      <c r="E124" s="738">
        <v>2</v>
      </c>
      <c r="F124" s="738" t="s">
        <v>205</v>
      </c>
      <c r="G124" s="738" t="s">
        <v>153</v>
      </c>
      <c r="H124" s="425" t="s">
        <v>1123</v>
      </c>
      <c r="I124" s="244">
        <v>22376</v>
      </c>
      <c r="J124" s="426">
        <v>18375</v>
      </c>
      <c r="K124" s="426">
        <v>1125</v>
      </c>
      <c r="L124" s="245">
        <v>18375</v>
      </c>
      <c r="M124" s="245">
        <v>1125</v>
      </c>
      <c r="N124" s="245">
        <v>0</v>
      </c>
      <c r="O124" s="245">
        <v>0</v>
      </c>
      <c r="P124" s="409">
        <f t="shared" si="32"/>
        <v>19500</v>
      </c>
      <c r="Q124" s="245">
        <f t="shared" ref="Q124:R127" si="36">J124-L124</f>
        <v>0</v>
      </c>
      <c r="R124" s="245">
        <f t="shared" si="36"/>
        <v>0</v>
      </c>
      <c r="S124" s="245">
        <v>0</v>
      </c>
      <c r="T124" s="245">
        <v>0</v>
      </c>
      <c r="U124" s="409">
        <f t="shared" si="34"/>
        <v>0</v>
      </c>
      <c r="V124" s="754">
        <v>22812</v>
      </c>
      <c r="W124" s="588">
        <v>241958</v>
      </c>
      <c r="X124" s="89"/>
      <c r="Y124" s="89"/>
      <c r="Z124" s="89"/>
      <c r="AA124" s="754"/>
    </row>
    <row r="125" spans="1:27" s="9" customFormat="1" ht="21" x14ac:dyDescent="0.2">
      <c r="A125" s="582"/>
      <c r="B125" s="689"/>
      <c r="C125" s="584"/>
      <c r="D125" s="582"/>
      <c r="E125" s="582"/>
      <c r="F125" s="582"/>
      <c r="G125" s="582"/>
      <c r="H125" s="420" t="s">
        <v>1124</v>
      </c>
      <c r="I125" s="144">
        <v>22559</v>
      </c>
      <c r="J125" s="424">
        <v>18651</v>
      </c>
      <c r="K125" s="424">
        <v>849</v>
      </c>
      <c r="L125" s="429">
        <v>6951</v>
      </c>
      <c r="M125" s="429">
        <v>849</v>
      </c>
      <c r="N125" s="429">
        <v>0</v>
      </c>
      <c r="O125" s="429">
        <v>0</v>
      </c>
      <c r="P125" s="270">
        <f t="shared" si="32"/>
        <v>7800</v>
      </c>
      <c r="Q125" s="429">
        <f t="shared" si="36"/>
        <v>11700</v>
      </c>
      <c r="R125" s="429">
        <f t="shared" si="36"/>
        <v>0</v>
      </c>
      <c r="S125" s="429">
        <v>0</v>
      </c>
      <c r="T125" s="429">
        <v>968.86</v>
      </c>
      <c r="U125" s="270">
        <f t="shared" si="34"/>
        <v>12668.86</v>
      </c>
      <c r="V125" s="752"/>
      <c r="W125" s="589"/>
      <c r="X125" s="89"/>
      <c r="Y125" s="89"/>
      <c r="Z125" s="89"/>
      <c r="AA125" s="752"/>
    </row>
    <row r="126" spans="1:27" s="9" customFormat="1" ht="21" x14ac:dyDescent="0.2">
      <c r="A126" s="582"/>
      <c r="B126" s="689"/>
      <c r="C126" s="584"/>
      <c r="D126" s="582"/>
      <c r="E126" s="582"/>
      <c r="F126" s="582"/>
      <c r="G126" s="582"/>
      <c r="H126" s="420" t="s">
        <v>1125</v>
      </c>
      <c r="I126" s="144">
        <v>22741</v>
      </c>
      <c r="J126" s="424">
        <v>18930</v>
      </c>
      <c r="K126" s="424">
        <v>570</v>
      </c>
      <c r="L126" s="429">
        <v>0</v>
      </c>
      <c r="M126" s="429">
        <v>0</v>
      </c>
      <c r="N126" s="429"/>
      <c r="O126" s="429">
        <v>0</v>
      </c>
      <c r="P126" s="270">
        <f t="shared" si="32"/>
        <v>0</v>
      </c>
      <c r="Q126" s="429">
        <f t="shared" si="36"/>
        <v>18930</v>
      </c>
      <c r="R126" s="429">
        <f t="shared" si="36"/>
        <v>570</v>
      </c>
      <c r="S126" s="429">
        <v>0</v>
      </c>
      <c r="T126" s="429">
        <v>859.63</v>
      </c>
      <c r="U126" s="270">
        <f t="shared" si="34"/>
        <v>20359.63</v>
      </c>
      <c r="V126" s="752"/>
      <c r="W126" s="589"/>
      <c r="X126" s="89"/>
      <c r="Y126" s="89"/>
      <c r="Z126" s="89"/>
      <c r="AA126" s="752"/>
    </row>
    <row r="127" spans="1:27" s="9" customFormat="1" ht="21" x14ac:dyDescent="0.2">
      <c r="A127" s="582"/>
      <c r="B127" s="689"/>
      <c r="C127" s="584"/>
      <c r="D127" s="582"/>
      <c r="E127" s="582"/>
      <c r="F127" s="582"/>
      <c r="G127" s="582"/>
      <c r="H127" s="422" t="s">
        <v>1126</v>
      </c>
      <c r="I127" s="159">
        <v>22924</v>
      </c>
      <c r="J127" s="427">
        <v>19044</v>
      </c>
      <c r="K127" s="427">
        <v>286</v>
      </c>
      <c r="L127" s="198">
        <v>0</v>
      </c>
      <c r="M127" s="198">
        <v>0</v>
      </c>
      <c r="N127" s="198">
        <v>0</v>
      </c>
      <c r="O127" s="198">
        <v>0</v>
      </c>
      <c r="P127" s="275">
        <f t="shared" si="32"/>
        <v>0</v>
      </c>
      <c r="Q127" s="198">
        <f t="shared" si="36"/>
        <v>19044</v>
      </c>
      <c r="R127" s="198">
        <f t="shared" si="36"/>
        <v>286</v>
      </c>
      <c r="S127" s="198">
        <v>0</v>
      </c>
      <c r="T127" s="198">
        <v>148.69999999999999</v>
      </c>
      <c r="U127" s="275">
        <f t="shared" si="34"/>
        <v>19478.7</v>
      </c>
      <c r="V127" s="752"/>
      <c r="W127" s="589"/>
      <c r="X127" s="89"/>
      <c r="Y127" s="89"/>
      <c r="Z127" s="89"/>
      <c r="AA127" s="752"/>
    </row>
    <row r="128" spans="1:27" s="9" customFormat="1" ht="21" x14ac:dyDescent="0.2">
      <c r="A128" s="620"/>
      <c r="B128" s="691"/>
      <c r="C128" s="626"/>
      <c r="D128" s="620"/>
      <c r="E128" s="620"/>
      <c r="F128" s="620"/>
      <c r="G128" s="620"/>
      <c r="H128" s="517" t="s">
        <v>232</v>
      </c>
      <c r="I128" s="517"/>
      <c r="J128" s="226">
        <f>SUM(J124:J127)</f>
        <v>75000</v>
      </c>
      <c r="K128" s="226">
        <f t="shared" ref="K128:U128" si="37">SUM(K124:K127)</f>
        <v>2830</v>
      </c>
      <c r="L128" s="226">
        <f t="shared" si="37"/>
        <v>25326</v>
      </c>
      <c r="M128" s="226">
        <f t="shared" si="37"/>
        <v>1974</v>
      </c>
      <c r="N128" s="226">
        <f t="shared" si="37"/>
        <v>0</v>
      </c>
      <c r="O128" s="226">
        <f t="shared" si="37"/>
        <v>0</v>
      </c>
      <c r="P128" s="226">
        <f t="shared" si="37"/>
        <v>27300</v>
      </c>
      <c r="Q128" s="226">
        <f t="shared" si="37"/>
        <v>49674</v>
      </c>
      <c r="R128" s="226">
        <f t="shared" si="37"/>
        <v>856</v>
      </c>
      <c r="S128" s="226">
        <f t="shared" si="37"/>
        <v>0</v>
      </c>
      <c r="T128" s="226">
        <f t="shared" si="37"/>
        <v>1977.19</v>
      </c>
      <c r="U128" s="226">
        <f t="shared" si="37"/>
        <v>52507.19</v>
      </c>
      <c r="V128" s="755"/>
      <c r="W128" s="590"/>
      <c r="X128" s="89"/>
      <c r="Y128" s="89"/>
      <c r="Z128" s="89"/>
      <c r="AA128" s="755"/>
    </row>
    <row r="129" spans="1:27" s="9" customFormat="1" ht="21" x14ac:dyDescent="0.2">
      <c r="A129" s="599">
        <v>14</v>
      </c>
      <c r="B129" s="688" t="s">
        <v>1071</v>
      </c>
      <c r="C129" s="601" t="s">
        <v>1072</v>
      </c>
      <c r="D129" s="599">
        <v>52</v>
      </c>
      <c r="E129" s="599">
        <v>9</v>
      </c>
      <c r="F129" s="599" t="s">
        <v>205</v>
      </c>
      <c r="G129" s="599" t="s">
        <v>153</v>
      </c>
      <c r="H129" s="421" t="s">
        <v>1123</v>
      </c>
      <c r="I129" s="153">
        <v>22376</v>
      </c>
      <c r="J129" s="423">
        <v>24400</v>
      </c>
      <c r="K129" s="423">
        <v>1500</v>
      </c>
      <c r="L129" s="428">
        <v>24400</v>
      </c>
      <c r="M129" s="428">
        <v>1500</v>
      </c>
      <c r="N129" s="428">
        <v>0</v>
      </c>
      <c r="O129" s="428">
        <v>0</v>
      </c>
      <c r="P129" s="269">
        <f t="shared" si="32"/>
        <v>25900</v>
      </c>
      <c r="Q129" s="428">
        <f t="shared" ref="Q129:R132" si="38">J129-L129</f>
        <v>0</v>
      </c>
      <c r="R129" s="428">
        <f t="shared" si="38"/>
        <v>0</v>
      </c>
      <c r="S129" s="428">
        <v>0</v>
      </c>
      <c r="T129" s="428">
        <v>0</v>
      </c>
      <c r="U129" s="269">
        <f t="shared" si="34"/>
        <v>0</v>
      </c>
      <c r="V129" s="751">
        <v>22927</v>
      </c>
      <c r="W129" s="588">
        <v>242073</v>
      </c>
      <c r="X129" s="89"/>
      <c r="Y129" s="89"/>
      <c r="Z129" s="89"/>
      <c r="AA129" s="751"/>
    </row>
    <row r="130" spans="1:27" s="9" customFormat="1" ht="21" x14ac:dyDescent="0.2">
      <c r="A130" s="582"/>
      <c r="B130" s="689"/>
      <c r="C130" s="584"/>
      <c r="D130" s="582"/>
      <c r="E130" s="582"/>
      <c r="F130" s="582"/>
      <c r="G130" s="582"/>
      <c r="H130" s="420" t="s">
        <v>1124</v>
      </c>
      <c r="I130" s="144">
        <v>22559</v>
      </c>
      <c r="J130" s="424">
        <v>24766</v>
      </c>
      <c r="K130" s="424">
        <v>1134</v>
      </c>
      <c r="L130" s="429">
        <v>24766</v>
      </c>
      <c r="M130" s="429">
        <v>1134</v>
      </c>
      <c r="N130" s="429">
        <v>0</v>
      </c>
      <c r="O130" s="429">
        <v>0</v>
      </c>
      <c r="P130" s="270">
        <f t="shared" si="32"/>
        <v>25900</v>
      </c>
      <c r="Q130" s="429">
        <f t="shared" si="38"/>
        <v>0</v>
      </c>
      <c r="R130" s="429">
        <f t="shared" si="38"/>
        <v>0</v>
      </c>
      <c r="S130" s="429">
        <v>0</v>
      </c>
      <c r="T130" s="429">
        <v>1008.58</v>
      </c>
      <c r="U130" s="270">
        <f t="shared" si="34"/>
        <v>1008.58</v>
      </c>
      <c r="V130" s="752"/>
      <c r="W130" s="589"/>
      <c r="X130" s="89"/>
      <c r="Y130" s="89"/>
      <c r="Z130" s="89"/>
      <c r="AA130" s="752"/>
    </row>
    <row r="131" spans="1:27" s="9" customFormat="1" ht="21" x14ac:dyDescent="0.2">
      <c r="A131" s="582"/>
      <c r="B131" s="689"/>
      <c r="C131" s="584"/>
      <c r="D131" s="582"/>
      <c r="E131" s="582"/>
      <c r="F131" s="582"/>
      <c r="G131" s="582"/>
      <c r="H131" s="420" t="s">
        <v>1125</v>
      </c>
      <c r="I131" s="144">
        <v>22741</v>
      </c>
      <c r="J131" s="424">
        <v>25137</v>
      </c>
      <c r="K131" s="424">
        <v>763</v>
      </c>
      <c r="L131" s="429">
        <v>4652</v>
      </c>
      <c r="M131" s="429">
        <v>763</v>
      </c>
      <c r="N131" s="429">
        <v>0</v>
      </c>
      <c r="O131" s="429">
        <v>0</v>
      </c>
      <c r="P131" s="270">
        <f t="shared" si="32"/>
        <v>5415</v>
      </c>
      <c r="Q131" s="429">
        <f t="shared" si="38"/>
        <v>20485</v>
      </c>
      <c r="R131" s="429">
        <f t="shared" si="38"/>
        <v>0</v>
      </c>
      <c r="S131" s="429">
        <v>0</v>
      </c>
      <c r="T131" s="429">
        <v>1108.04</v>
      </c>
      <c r="U131" s="270">
        <f t="shared" si="34"/>
        <v>21593.040000000001</v>
      </c>
      <c r="V131" s="752"/>
      <c r="W131" s="589"/>
      <c r="X131" s="89"/>
      <c r="Y131" s="89"/>
      <c r="Z131" s="89"/>
      <c r="AA131" s="752"/>
    </row>
    <row r="132" spans="1:27" s="9" customFormat="1" ht="21" x14ac:dyDescent="0.2">
      <c r="A132" s="582"/>
      <c r="B132" s="689"/>
      <c r="C132" s="584"/>
      <c r="D132" s="582"/>
      <c r="E132" s="582"/>
      <c r="F132" s="582"/>
      <c r="G132" s="582"/>
      <c r="H132" s="422" t="s">
        <v>1126</v>
      </c>
      <c r="I132" s="159">
        <v>22924</v>
      </c>
      <c r="J132" s="427">
        <v>25697</v>
      </c>
      <c r="K132" s="427">
        <v>385</v>
      </c>
      <c r="L132" s="198">
        <v>0</v>
      </c>
      <c r="M132" s="198">
        <v>0</v>
      </c>
      <c r="N132" s="198">
        <v>0</v>
      </c>
      <c r="O132" s="198">
        <v>0</v>
      </c>
      <c r="P132" s="275">
        <f t="shared" si="32"/>
        <v>0</v>
      </c>
      <c r="Q132" s="198">
        <f t="shared" si="38"/>
        <v>25697</v>
      </c>
      <c r="R132" s="198">
        <f t="shared" si="38"/>
        <v>385</v>
      </c>
      <c r="S132" s="198">
        <v>0</v>
      </c>
      <c r="T132" s="198">
        <v>200.65</v>
      </c>
      <c r="U132" s="275">
        <f t="shared" si="34"/>
        <v>26282.65</v>
      </c>
      <c r="V132" s="752"/>
      <c r="W132" s="589"/>
      <c r="X132" s="89"/>
      <c r="Y132" s="89"/>
      <c r="Z132" s="89"/>
      <c r="AA132" s="752"/>
    </row>
    <row r="133" spans="1:27" s="9" customFormat="1" ht="21" x14ac:dyDescent="0.2">
      <c r="A133" s="620"/>
      <c r="B133" s="690"/>
      <c r="C133" s="602"/>
      <c r="D133" s="600"/>
      <c r="E133" s="600"/>
      <c r="F133" s="600"/>
      <c r="G133" s="600"/>
      <c r="H133" s="517" t="s">
        <v>232</v>
      </c>
      <c r="I133" s="517"/>
      <c r="J133" s="226">
        <f>SUM(J129:J132)</f>
        <v>100000</v>
      </c>
      <c r="K133" s="226">
        <f t="shared" ref="K133:U133" si="39">SUM(K129:K132)</f>
        <v>3782</v>
      </c>
      <c r="L133" s="226">
        <f t="shared" si="39"/>
        <v>53818</v>
      </c>
      <c r="M133" s="226">
        <f t="shared" si="39"/>
        <v>3397</v>
      </c>
      <c r="N133" s="226">
        <f t="shared" si="39"/>
        <v>0</v>
      </c>
      <c r="O133" s="226">
        <f t="shared" si="39"/>
        <v>0</v>
      </c>
      <c r="P133" s="226">
        <f t="shared" si="39"/>
        <v>57215</v>
      </c>
      <c r="Q133" s="226">
        <f t="shared" si="39"/>
        <v>46182</v>
      </c>
      <c r="R133" s="226">
        <f t="shared" si="39"/>
        <v>385</v>
      </c>
      <c r="S133" s="226">
        <f t="shared" si="39"/>
        <v>0</v>
      </c>
      <c r="T133" s="226">
        <f t="shared" si="39"/>
        <v>2317.27</v>
      </c>
      <c r="U133" s="226">
        <f t="shared" si="39"/>
        <v>48884.270000000004</v>
      </c>
      <c r="V133" s="753"/>
      <c r="W133" s="590"/>
      <c r="X133" s="89"/>
      <c r="Y133" s="89"/>
      <c r="Z133" s="89"/>
      <c r="AA133" s="753"/>
    </row>
    <row r="134" spans="1:27" s="9" customFormat="1" ht="21" x14ac:dyDescent="0.2">
      <c r="A134" s="738">
        <v>15</v>
      </c>
      <c r="B134" s="688" t="s">
        <v>1073</v>
      </c>
      <c r="C134" s="601" t="s">
        <v>1074</v>
      </c>
      <c r="D134" s="599">
        <v>337</v>
      </c>
      <c r="E134" s="599">
        <v>6</v>
      </c>
      <c r="F134" s="599" t="s">
        <v>205</v>
      </c>
      <c r="G134" s="599" t="s">
        <v>153</v>
      </c>
      <c r="H134" s="421" t="s">
        <v>1123</v>
      </c>
      <c r="I134" s="153">
        <v>22376</v>
      </c>
      <c r="J134" s="423">
        <v>11950</v>
      </c>
      <c r="K134" s="423">
        <v>750</v>
      </c>
      <c r="L134" s="428">
        <v>11950</v>
      </c>
      <c r="M134" s="428">
        <v>750</v>
      </c>
      <c r="N134" s="428">
        <v>0</v>
      </c>
      <c r="O134" s="428">
        <v>0</v>
      </c>
      <c r="P134" s="269">
        <f t="shared" si="32"/>
        <v>12700</v>
      </c>
      <c r="Q134" s="428">
        <f t="shared" ref="Q134:R137" si="40">J134-L134</f>
        <v>0</v>
      </c>
      <c r="R134" s="428">
        <f t="shared" si="40"/>
        <v>0</v>
      </c>
      <c r="S134" s="428">
        <v>0</v>
      </c>
      <c r="T134" s="428">
        <v>0</v>
      </c>
      <c r="U134" s="269">
        <f t="shared" si="34"/>
        <v>0</v>
      </c>
      <c r="V134" s="751">
        <v>22765</v>
      </c>
      <c r="W134" s="588">
        <v>241911</v>
      </c>
      <c r="X134" s="89"/>
      <c r="Y134" s="89"/>
      <c r="Z134" s="89"/>
      <c r="AA134" s="751"/>
    </row>
    <row r="135" spans="1:27" s="9" customFormat="1" ht="21" x14ac:dyDescent="0.2">
      <c r="A135" s="582"/>
      <c r="B135" s="689"/>
      <c r="C135" s="584"/>
      <c r="D135" s="582"/>
      <c r="E135" s="582"/>
      <c r="F135" s="582"/>
      <c r="G135" s="582"/>
      <c r="H135" s="420" t="s">
        <v>1124</v>
      </c>
      <c r="I135" s="144">
        <v>22559</v>
      </c>
      <c r="J135" s="424">
        <v>12129</v>
      </c>
      <c r="K135" s="424">
        <v>571</v>
      </c>
      <c r="L135" s="429">
        <v>0</v>
      </c>
      <c r="M135" s="429">
        <v>0</v>
      </c>
      <c r="N135" s="429">
        <v>0</v>
      </c>
      <c r="O135" s="429">
        <v>0</v>
      </c>
      <c r="P135" s="270">
        <f t="shared" si="32"/>
        <v>0</v>
      </c>
      <c r="Q135" s="429">
        <f t="shared" si="40"/>
        <v>12129</v>
      </c>
      <c r="R135" s="429">
        <f t="shared" si="40"/>
        <v>571</v>
      </c>
      <c r="S135" s="429">
        <v>0</v>
      </c>
      <c r="T135" s="429">
        <v>1004.38</v>
      </c>
      <c r="U135" s="270">
        <f t="shared" si="34"/>
        <v>13704.38</v>
      </c>
      <c r="V135" s="752"/>
      <c r="W135" s="589"/>
      <c r="X135" s="89"/>
      <c r="Y135" s="89"/>
      <c r="Z135" s="89"/>
      <c r="AA135" s="752"/>
    </row>
    <row r="136" spans="1:27" s="9" customFormat="1" ht="21" x14ac:dyDescent="0.2">
      <c r="A136" s="582"/>
      <c r="B136" s="689"/>
      <c r="C136" s="584"/>
      <c r="D136" s="582"/>
      <c r="E136" s="582"/>
      <c r="F136" s="582"/>
      <c r="G136" s="582"/>
      <c r="H136" s="420" t="s">
        <v>1125</v>
      </c>
      <c r="I136" s="144">
        <v>22741</v>
      </c>
      <c r="J136" s="424">
        <v>12311</v>
      </c>
      <c r="K136" s="424">
        <v>389</v>
      </c>
      <c r="L136" s="429">
        <v>0</v>
      </c>
      <c r="M136" s="429">
        <v>0</v>
      </c>
      <c r="N136" s="429">
        <v>0</v>
      </c>
      <c r="O136" s="429">
        <v>0</v>
      </c>
      <c r="P136" s="270">
        <f t="shared" si="32"/>
        <v>0</v>
      </c>
      <c r="Q136" s="429">
        <f t="shared" si="40"/>
        <v>12311</v>
      </c>
      <c r="R136" s="429">
        <f t="shared" si="40"/>
        <v>389</v>
      </c>
      <c r="S136" s="429">
        <v>0</v>
      </c>
      <c r="T136" s="429">
        <v>559.04999999999995</v>
      </c>
      <c r="U136" s="270">
        <f t="shared" si="34"/>
        <v>13259.05</v>
      </c>
      <c r="V136" s="752"/>
      <c r="W136" s="589"/>
      <c r="X136" s="89"/>
      <c r="Y136" s="89"/>
      <c r="Z136" s="89"/>
      <c r="AA136" s="752"/>
    </row>
    <row r="137" spans="1:27" s="9" customFormat="1" ht="21" x14ac:dyDescent="0.2">
      <c r="A137" s="582"/>
      <c r="B137" s="689"/>
      <c r="C137" s="584"/>
      <c r="D137" s="582"/>
      <c r="E137" s="582"/>
      <c r="F137" s="582"/>
      <c r="G137" s="582"/>
      <c r="H137" s="422" t="s">
        <v>1126</v>
      </c>
      <c r="I137" s="159">
        <v>22924</v>
      </c>
      <c r="J137" s="427">
        <v>13610</v>
      </c>
      <c r="K137" s="427">
        <v>204</v>
      </c>
      <c r="L137" s="198">
        <v>0</v>
      </c>
      <c r="M137" s="198">
        <v>0</v>
      </c>
      <c r="N137" s="198">
        <v>0</v>
      </c>
      <c r="O137" s="198">
        <v>0</v>
      </c>
      <c r="P137" s="275">
        <f t="shared" si="32"/>
        <v>0</v>
      </c>
      <c r="Q137" s="198">
        <f t="shared" si="40"/>
        <v>13610</v>
      </c>
      <c r="R137" s="198">
        <f t="shared" si="40"/>
        <v>204</v>
      </c>
      <c r="S137" s="198">
        <v>0</v>
      </c>
      <c r="T137" s="198">
        <v>106.27</v>
      </c>
      <c r="U137" s="275">
        <f t="shared" si="34"/>
        <v>13920.27</v>
      </c>
      <c r="V137" s="752"/>
      <c r="W137" s="589"/>
      <c r="X137" s="89"/>
      <c r="Y137" s="89"/>
      <c r="Z137" s="89"/>
      <c r="AA137" s="752"/>
    </row>
    <row r="138" spans="1:27" s="9" customFormat="1" ht="21" x14ac:dyDescent="0.2">
      <c r="A138" s="620"/>
      <c r="B138" s="690"/>
      <c r="C138" s="602"/>
      <c r="D138" s="600"/>
      <c r="E138" s="600"/>
      <c r="F138" s="600"/>
      <c r="G138" s="600"/>
      <c r="H138" s="517" t="s">
        <v>232</v>
      </c>
      <c r="I138" s="517"/>
      <c r="J138" s="226">
        <f>SUM(J134:J137)</f>
        <v>50000</v>
      </c>
      <c r="K138" s="226">
        <f t="shared" ref="K138:U138" si="41">SUM(K134:K137)</f>
        <v>1914</v>
      </c>
      <c r="L138" s="226">
        <f t="shared" si="41"/>
        <v>11950</v>
      </c>
      <c r="M138" s="226">
        <f t="shared" si="41"/>
        <v>750</v>
      </c>
      <c r="N138" s="226">
        <f t="shared" si="41"/>
        <v>0</v>
      </c>
      <c r="O138" s="226">
        <f t="shared" si="41"/>
        <v>0</v>
      </c>
      <c r="P138" s="226">
        <f t="shared" si="41"/>
        <v>12700</v>
      </c>
      <c r="Q138" s="226">
        <f t="shared" si="41"/>
        <v>38050</v>
      </c>
      <c r="R138" s="226">
        <f t="shared" si="41"/>
        <v>1164</v>
      </c>
      <c r="S138" s="226">
        <f t="shared" si="41"/>
        <v>0</v>
      </c>
      <c r="T138" s="226">
        <f t="shared" si="41"/>
        <v>1669.6999999999998</v>
      </c>
      <c r="U138" s="226">
        <f t="shared" si="41"/>
        <v>40883.699999999997</v>
      </c>
      <c r="V138" s="753"/>
      <c r="W138" s="590"/>
      <c r="X138" s="89"/>
      <c r="Y138" s="89"/>
      <c r="Z138" s="89"/>
      <c r="AA138" s="753"/>
    </row>
    <row r="139" spans="1:27" s="12" customFormat="1" ht="23.25" x14ac:dyDescent="0.2">
      <c r="A139" s="578" t="s">
        <v>832</v>
      </c>
      <c r="B139" s="578"/>
      <c r="C139" s="578"/>
      <c r="D139" s="578"/>
      <c r="E139" s="578"/>
      <c r="F139" s="578"/>
      <c r="G139" s="578"/>
      <c r="H139" s="578"/>
      <c r="I139" s="578"/>
      <c r="J139" s="107">
        <f>J68+J73+J78+J83+J88+J93+J98+J103+J108+J113+J118+J123+J128+J133+J138</f>
        <v>1355040</v>
      </c>
      <c r="K139" s="107">
        <f t="shared" ref="K139:U139" si="42">K68+K73+K78+K83+K88+K93+K98+K103+K108+K113+K118+K123+K128+K133+K138</f>
        <v>51274</v>
      </c>
      <c r="L139" s="107">
        <f t="shared" si="42"/>
        <v>598211</v>
      </c>
      <c r="M139" s="107">
        <f t="shared" si="42"/>
        <v>35390</v>
      </c>
      <c r="N139" s="107">
        <f t="shared" si="42"/>
        <v>1811.54</v>
      </c>
      <c r="O139" s="107">
        <f t="shared" si="42"/>
        <v>0</v>
      </c>
      <c r="P139" s="107">
        <f t="shared" si="42"/>
        <v>635412.54</v>
      </c>
      <c r="Q139" s="107">
        <f t="shared" si="42"/>
        <v>756829</v>
      </c>
      <c r="R139" s="107">
        <f t="shared" si="42"/>
        <v>15884</v>
      </c>
      <c r="S139" s="107">
        <f t="shared" si="42"/>
        <v>0</v>
      </c>
      <c r="T139" s="107">
        <f t="shared" si="42"/>
        <v>40971.679999999993</v>
      </c>
      <c r="U139" s="107">
        <f t="shared" si="42"/>
        <v>813684.67999999993</v>
      </c>
      <c r="V139" s="107"/>
      <c r="W139" s="132"/>
      <c r="X139" s="108"/>
      <c r="Y139" s="108"/>
      <c r="Z139" s="108"/>
      <c r="AA139" s="107"/>
    </row>
    <row r="140" spans="1:27" s="9" customFormat="1" ht="21" x14ac:dyDescent="0.2">
      <c r="A140" s="738">
        <v>1</v>
      </c>
      <c r="B140" s="759" t="s">
        <v>1353</v>
      </c>
      <c r="C140" s="741" t="s">
        <v>1355</v>
      </c>
      <c r="D140" s="738">
        <v>31</v>
      </c>
      <c r="E140" s="738">
        <v>4</v>
      </c>
      <c r="F140" s="738" t="s">
        <v>161</v>
      </c>
      <c r="G140" s="738" t="s">
        <v>153</v>
      </c>
      <c r="H140" s="244" t="s">
        <v>1123</v>
      </c>
      <c r="I140" s="244">
        <v>22720</v>
      </c>
      <c r="J140" s="245">
        <v>24412</v>
      </c>
      <c r="K140" s="245">
        <v>1488</v>
      </c>
      <c r="L140" s="245">
        <v>24412</v>
      </c>
      <c r="M140" s="245">
        <v>1488</v>
      </c>
      <c r="N140" s="245">
        <v>0</v>
      </c>
      <c r="O140" s="245">
        <v>0</v>
      </c>
      <c r="P140" s="409">
        <f t="shared" si="32"/>
        <v>25900</v>
      </c>
      <c r="Q140" s="245">
        <f>J140-L140</f>
        <v>0</v>
      </c>
      <c r="R140" s="245">
        <f>K140-M140</f>
        <v>0</v>
      </c>
      <c r="S140" s="245">
        <v>0</v>
      </c>
      <c r="T140" s="245">
        <v>3.11</v>
      </c>
      <c r="U140" s="409">
        <f t="shared" si="34"/>
        <v>3.11</v>
      </c>
      <c r="V140" s="749">
        <v>22985</v>
      </c>
      <c r="W140" s="89"/>
      <c r="X140" s="89"/>
      <c r="Y140" s="89"/>
      <c r="Z140" s="89"/>
      <c r="AA140" s="749"/>
    </row>
    <row r="141" spans="1:27" s="9" customFormat="1" ht="21" x14ac:dyDescent="0.2">
      <c r="A141" s="582"/>
      <c r="B141" s="689"/>
      <c r="C141" s="719"/>
      <c r="D141" s="582"/>
      <c r="E141" s="582"/>
      <c r="F141" s="582"/>
      <c r="G141" s="582"/>
      <c r="H141" s="144" t="s">
        <v>1132</v>
      </c>
      <c r="I141" s="144">
        <v>22904</v>
      </c>
      <c r="J141" s="429">
        <v>24757</v>
      </c>
      <c r="K141" s="429">
        <v>1143</v>
      </c>
      <c r="L141" s="429">
        <v>3797</v>
      </c>
      <c r="M141" s="429">
        <v>1143</v>
      </c>
      <c r="N141" s="429">
        <v>0</v>
      </c>
      <c r="O141" s="429">
        <v>0</v>
      </c>
      <c r="P141" s="270">
        <f t="shared" si="32"/>
        <v>4940</v>
      </c>
      <c r="Q141" s="245">
        <f t="shared" ref="Q141:Q142" si="43">J141-L141</f>
        <v>20960</v>
      </c>
      <c r="R141" s="245">
        <f t="shared" ref="R141:R142" si="44">K141-M141</f>
        <v>0</v>
      </c>
      <c r="S141" s="429">
        <v>0</v>
      </c>
      <c r="T141" s="429">
        <v>462.92</v>
      </c>
      <c r="U141" s="270">
        <f t="shared" si="34"/>
        <v>21422.92</v>
      </c>
      <c r="V141" s="682"/>
      <c r="W141" s="89"/>
      <c r="X141" s="89"/>
      <c r="Y141" s="89"/>
      <c r="Z141" s="89"/>
      <c r="AA141" s="682"/>
    </row>
    <row r="142" spans="1:27" s="9" customFormat="1" ht="21" x14ac:dyDescent="0.2">
      <c r="A142" s="582"/>
      <c r="B142" s="689"/>
      <c r="C142" s="719"/>
      <c r="D142" s="582"/>
      <c r="E142" s="582"/>
      <c r="F142" s="582"/>
      <c r="G142" s="582"/>
      <c r="H142" s="144" t="s">
        <v>1133</v>
      </c>
      <c r="I142" s="497">
        <v>23075</v>
      </c>
      <c r="J142" s="429">
        <v>25144</v>
      </c>
      <c r="K142" s="429">
        <v>756</v>
      </c>
      <c r="L142" s="429">
        <v>0</v>
      </c>
      <c r="M142" s="429">
        <v>0</v>
      </c>
      <c r="N142" s="429">
        <v>0</v>
      </c>
      <c r="O142" s="429">
        <v>0</v>
      </c>
      <c r="P142" s="270">
        <f t="shared" si="32"/>
        <v>0</v>
      </c>
      <c r="Q142" s="245">
        <f t="shared" si="43"/>
        <v>25144</v>
      </c>
      <c r="R142" s="245">
        <f t="shared" si="44"/>
        <v>756</v>
      </c>
      <c r="S142" s="429">
        <v>0</v>
      </c>
      <c r="T142" s="429">
        <v>0</v>
      </c>
      <c r="U142" s="270">
        <f t="shared" si="34"/>
        <v>25900</v>
      </c>
      <c r="V142" s="682"/>
      <c r="W142" s="89"/>
      <c r="X142" s="89"/>
      <c r="Y142" s="89"/>
      <c r="Z142" s="89"/>
      <c r="AA142" s="682"/>
    </row>
    <row r="143" spans="1:27" s="9" customFormat="1" ht="21" x14ac:dyDescent="0.2">
      <c r="A143" s="582"/>
      <c r="B143" s="689"/>
      <c r="C143" s="719"/>
      <c r="D143" s="582"/>
      <c r="E143" s="582"/>
      <c r="F143" s="582"/>
      <c r="G143" s="582"/>
      <c r="H143" s="159" t="s">
        <v>1134</v>
      </c>
      <c r="I143" s="336">
        <v>23259</v>
      </c>
      <c r="J143" s="198">
        <v>25687</v>
      </c>
      <c r="K143" s="198">
        <v>388</v>
      </c>
      <c r="L143" s="198">
        <v>0</v>
      </c>
      <c r="M143" s="198">
        <v>0</v>
      </c>
      <c r="N143" s="198">
        <v>0</v>
      </c>
      <c r="O143" s="198">
        <v>0</v>
      </c>
      <c r="P143" s="275">
        <f t="shared" si="32"/>
        <v>0</v>
      </c>
      <c r="Q143" s="198">
        <v>0</v>
      </c>
      <c r="R143" s="198">
        <v>0</v>
      </c>
      <c r="S143" s="198">
        <v>0</v>
      </c>
      <c r="T143" s="198">
        <v>0</v>
      </c>
      <c r="U143" s="275">
        <f t="shared" si="34"/>
        <v>0</v>
      </c>
      <c r="V143" s="682"/>
      <c r="W143" s="89"/>
      <c r="X143" s="89"/>
      <c r="Y143" s="89"/>
      <c r="Z143" s="89"/>
      <c r="AA143" s="682"/>
    </row>
    <row r="144" spans="1:27" s="9" customFormat="1" ht="21" x14ac:dyDescent="0.2">
      <c r="A144" s="620"/>
      <c r="B144" s="691"/>
      <c r="C144" s="742"/>
      <c r="D144" s="620"/>
      <c r="E144" s="620"/>
      <c r="F144" s="620"/>
      <c r="G144" s="620"/>
      <c r="H144" s="693" t="s">
        <v>232</v>
      </c>
      <c r="I144" s="693"/>
      <c r="J144" s="226">
        <f>SUM(J140:J143)</f>
        <v>100000</v>
      </c>
      <c r="K144" s="226">
        <f t="shared" ref="K144:U144" si="45">SUM(K140:K143)</f>
        <v>3775</v>
      </c>
      <c r="L144" s="226">
        <f t="shared" si="45"/>
        <v>28209</v>
      </c>
      <c r="M144" s="226">
        <f t="shared" si="45"/>
        <v>2631</v>
      </c>
      <c r="N144" s="226">
        <f t="shared" si="45"/>
        <v>0</v>
      </c>
      <c r="O144" s="226">
        <f t="shared" si="45"/>
        <v>0</v>
      </c>
      <c r="P144" s="226">
        <f t="shared" si="45"/>
        <v>30840</v>
      </c>
      <c r="Q144" s="226">
        <f t="shared" si="45"/>
        <v>46104</v>
      </c>
      <c r="R144" s="226">
        <f t="shared" si="45"/>
        <v>756</v>
      </c>
      <c r="S144" s="226">
        <f t="shared" si="45"/>
        <v>0</v>
      </c>
      <c r="T144" s="226">
        <f t="shared" si="45"/>
        <v>466.03000000000003</v>
      </c>
      <c r="U144" s="226">
        <f t="shared" si="45"/>
        <v>47326.03</v>
      </c>
      <c r="V144" s="750"/>
      <c r="W144" s="89"/>
      <c r="X144" s="89"/>
      <c r="Y144" s="89"/>
      <c r="Z144" s="89"/>
      <c r="AA144" s="750"/>
    </row>
    <row r="145" spans="1:27" s="9" customFormat="1" ht="21" x14ac:dyDescent="0.2">
      <c r="A145" s="599">
        <v>2</v>
      </c>
      <c r="B145" s="688" t="s">
        <v>1356</v>
      </c>
      <c r="C145" s="718" t="s">
        <v>1357</v>
      </c>
      <c r="D145" s="599">
        <v>213</v>
      </c>
      <c r="E145" s="599">
        <v>3</v>
      </c>
      <c r="F145" s="599" t="s">
        <v>161</v>
      </c>
      <c r="G145" s="599" t="s">
        <v>153</v>
      </c>
      <c r="H145" s="153" t="s">
        <v>1123</v>
      </c>
      <c r="I145" s="153">
        <v>22720</v>
      </c>
      <c r="J145" s="428">
        <v>24412</v>
      </c>
      <c r="K145" s="428">
        <v>1488</v>
      </c>
      <c r="L145" s="428">
        <v>0</v>
      </c>
      <c r="M145" s="428">
        <v>0</v>
      </c>
      <c r="N145" s="428">
        <v>0</v>
      </c>
      <c r="O145" s="428">
        <v>0</v>
      </c>
      <c r="P145" s="269">
        <f t="shared" si="32"/>
        <v>0</v>
      </c>
      <c r="Q145" s="428">
        <f>J145-L145</f>
        <v>24412</v>
      </c>
      <c r="R145" s="428">
        <f>K145-M145</f>
        <v>1488</v>
      </c>
      <c r="S145" s="428">
        <v>0</v>
      </c>
      <c r="T145" s="428">
        <v>1264.07</v>
      </c>
      <c r="U145" s="269">
        <f t="shared" si="34"/>
        <v>27164.07</v>
      </c>
      <c r="V145" s="678" t="s">
        <v>579</v>
      </c>
      <c r="W145" s="89"/>
      <c r="X145" s="89"/>
      <c r="Y145" s="89"/>
      <c r="Z145" s="89"/>
      <c r="AA145" s="678"/>
    </row>
    <row r="146" spans="1:27" s="9" customFormat="1" ht="21" x14ac:dyDescent="0.2">
      <c r="A146" s="582"/>
      <c r="B146" s="689"/>
      <c r="C146" s="719"/>
      <c r="D146" s="582"/>
      <c r="E146" s="582"/>
      <c r="F146" s="582"/>
      <c r="G146" s="582"/>
      <c r="H146" s="144" t="s">
        <v>1132</v>
      </c>
      <c r="I146" s="144">
        <v>22904</v>
      </c>
      <c r="J146" s="429">
        <v>24757</v>
      </c>
      <c r="K146" s="429">
        <v>1143</v>
      </c>
      <c r="L146" s="429">
        <v>0</v>
      </c>
      <c r="M146" s="429">
        <v>0</v>
      </c>
      <c r="N146" s="429">
        <v>0</v>
      </c>
      <c r="O146" s="429">
        <v>0</v>
      </c>
      <c r="P146" s="270">
        <f t="shared" si="32"/>
        <v>0</v>
      </c>
      <c r="Q146" s="499">
        <f t="shared" ref="Q146:Q147" si="46">J146-L146</f>
        <v>24757</v>
      </c>
      <c r="R146" s="499">
        <f t="shared" ref="R146:R147" si="47">K146-M146</f>
        <v>1143</v>
      </c>
      <c r="S146" s="429">
        <v>0</v>
      </c>
      <c r="T146" s="429">
        <v>345.92</v>
      </c>
      <c r="U146" s="270">
        <f t="shared" si="34"/>
        <v>26245.919999999998</v>
      </c>
      <c r="V146" s="679"/>
      <c r="W146" s="89"/>
      <c r="X146" s="89"/>
      <c r="Y146" s="89"/>
      <c r="Z146" s="89"/>
      <c r="AA146" s="679"/>
    </row>
    <row r="147" spans="1:27" s="9" customFormat="1" ht="21" x14ac:dyDescent="0.2">
      <c r="A147" s="582"/>
      <c r="B147" s="689"/>
      <c r="C147" s="719"/>
      <c r="D147" s="582"/>
      <c r="E147" s="582"/>
      <c r="F147" s="582"/>
      <c r="G147" s="582"/>
      <c r="H147" s="144" t="s">
        <v>1133</v>
      </c>
      <c r="I147" s="497">
        <v>23075</v>
      </c>
      <c r="J147" s="429">
        <v>25144</v>
      </c>
      <c r="K147" s="429">
        <v>756</v>
      </c>
      <c r="L147" s="429">
        <v>0</v>
      </c>
      <c r="M147" s="429">
        <v>0</v>
      </c>
      <c r="N147" s="429">
        <v>0</v>
      </c>
      <c r="O147" s="429">
        <v>0</v>
      </c>
      <c r="P147" s="270">
        <f t="shared" si="32"/>
        <v>0</v>
      </c>
      <c r="Q147" s="499">
        <f t="shared" si="46"/>
        <v>25144</v>
      </c>
      <c r="R147" s="499">
        <f t="shared" si="47"/>
        <v>756</v>
      </c>
      <c r="S147" s="429">
        <v>0</v>
      </c>
      <c r="T147" s="429">
        <v>0</v>
      </c>
      <c r="U147" s="270">
        <f t="shared" si="34"/>
        <v>25900</v>
      </c>
      <c r="V147" s="679"/>
      <c r="W147" s="89"/>
      <c r="X147" s="89"/>
      <c r="Y147" s="89"/>
      <c r="Z147" s="89"/>
      <c r="AA147" s="679"/>
    </row>
    <row r="148" spans="1:27" s="9" customFormat="1" ht="21" x14ac:dyDescent="0.2">
      <c r="A148" s="582"/>
      <c r="B148" s="689"/>
      <c r="C148" s="719"/>
      <c r="D148" s="582"/>
      <c r="E148" s="582"/>
      <c r="F148" s="582"/>
      <c r="G148" s="582"/>
      <c r="H148" s="159" t="s">
        <v>1134</v>
      </c>
      <c r="I148" s="336">
        <v>23259</v>
      </c>
      <c r="J148" s="198">
        <v>25687</v>
      </c>
      <c r="K148" s="198">
        <v>388</v>
      </c>
      <c r="L148" s="198">
        <v>0</v>
      </c>
      <c r="M148" s="198">
        <v>0</v>
      </c>
      <c r="N148" s="198">
        <v>0</v>
      </c>
      <c r="O148" s="198">
        <v>0</v>
      </c>
      <c r="P148" s="275">
        <f t="shared" si="32"/>
        <v>0</v>
      </c>
      <c r="Q148" s="198">
        <v>0</v>
      </c>
      <c r="R148" s="198">
        <v>0</v>
      </c>
      <c r="S148" s="198">
        <v>0</v>
      </c>
      <c r="T148" s="198">
        <v>0</v>
      </c>
      <c r="U148" s="275">
        <f t="shared" si="34"/>
        <v>0</v>
      </c>
      <c r="V148" s="679"/>
      <c r="W148" s="89"/>
      <c r="X148" s="89"/>
      <c r="Y148" s="89"/>
      <c r="Z148" s="89"/>
      <c r="AA148" s="679"/>
    </row>
    <row r="149" spans="1:27" s="9" customFormat="1" ht="21" x14ac:dyDescent="0.2">
      <c r="A149" s="600"/>
      <c r="B149" s="690"/>
      <c r="C149" s="720"/>
      <c r="D149" s="600"/>
      <c r="E149" s="600"/>
      <c r="F149" s="600"/>
      <c r="G149" s="600"/>
      <c r="H149" s="693" t="s">
        <v>232</v>
      </c>
      <c r="I149" s="693"/>
      <c r="J149" s="226">
        <f>SUM(J145:J148)</f>
        <v>100000</v>
      </c>
      <c r="K149" s="226">
        <f t="shared" ref="K149:U149" si="48">SUM(K145:K148)</f>
        <v>3775</v>
      </c>
      <c r="L149" s="226">
        <f t="shared" si="48"/>
        <v>0</v>
      </c>
      <c r="M149" s="226">
        <f t="shared" si="48"/>
        <v>0</v>
      </c>
      <c r="N149" s="226">
        <f t="shared" si="48"/>
        <v>0</v>
      </c>
      <c r="O149" s="226">
        <f t="shared" si="48"/>
        <v>0</v>
      </c>
      <c r="P149" s="226">
        <f t="shared" si="48"/>
        <v>0</v>
      </c>
      <c r="Q149" s="226">
        <f t="shared" si="48"/>
        <v>74313</v>
      </c>
      <c r="R149" s="226">
        <f t="shared" si="48"/>
        <v>3387</v>
      </c>
      <c r="S149" s="226">
        <f t="shared" si="48"/>
        <v>0</v>
      </c>
      <c r="T149" s="226">
        <f t="shared" si="48"/>
        <v>1609.99</v>
      </c>
      <c r="U149" s="226">
        <f t="shared" si="48"/>
        <v>79309.989999999991</v>
      </c>
      <c r="V149" s="680"/>
      <c r="W149" s="89"/>
      <c r="X149" s="89"/>
      <c r="Y149" s="89"/>
      <c r="Z149" s="89"/>
      <c r="AA149" s="680"/>
    </row>
    <row r="150" spans="1:27" s="9" customFormat="1" ht="21" x14ac:dyDescent="0.2">
      <c r="A150" s="738">
        <v>3</v>
      </c>
      <c r="B150" s="760" t="s">
        <v>206</v>
      </c>
      <c r="C150" s="741" t="s">
        <v>1358</v>
      </c>
      <c r="D150" s="738">
        <v>274</v>
      </c>
      <c r="E150" s="738">
        <v>5</v>
      </c>
      <c r="F150" s="738" t="s">
        <v>161</v>
      </c>
      <c r="G150" s="738" t="s">
        <v>153</v>
      </c>
      <c r="H150" s="244" t="s">
        <v>1123</v>
      </c>
      <c r="I150" s="244">
        <v>22720</v>
      </c>
      <c r="J150" s="245">
        <v>24412</v>
      </c>
      <c r="K150" s="245">
        <v>1488</v>
      </c>
      <c r="L150" s="245">
        <v>24412</v>
      </c>
      <c r="M150" s="245">
        <v>1488</v>
      </c>
      <c r="N150" s="245">
        <v>0</v>
      </c>
      <c r="O150" s="245">
        <v>0</v>
      </c>
      <c r="P150" s="409">
        <f t="shared" si="32"/>
        <v>25900</v>
      </c>
      <c r="Q150" s="245">
        <f>J150-L150</f>
        <v>0</v>
      </c>
      <c r="R150" s="245">
        <f>K150-M150</f>
        <v>0</v>
      </c>
      <c r="S150" s="245">
        <v>0</v>
      </c>
      <c r="T150" s="245">
        <v>0</v>
      </c>
      <c r="U150" s="409">
        <f t="shared" si="34"/>
        <v>0</v>
      </c>
      <c r="V150" s="749">
        <v>241859</v>
      </c>
      <c r="W150" s="89"/>
      <c r="X150" s="89"/>
      <c r="Y150" s="89"/>
      <c r="Z150" s="89"/>
      <c r="AA150" s="749"/>
    </row>
    <row r="151" spans="1:27" s="9" customFormat="1" ht="21" x14ac:dyDescent="0.2">
      <c r="A151" s="582"/>
      <c r="B151" s="696"/>
      <c r="C151" s="719"/>
      <c r="D151" s="582"/>
      <c r="E151" s="582"/>
      <c r="F151" s="582"/>
      <c r="G151" s="582"/>
      <c r="H151" s="144" t="s">
        <v>1132</v>
      </c>
      <c r="I151" s="144">
        <v>22904</v>
      </c>
      <c r="J151" s="429">
        <v>24757</v>
      </c>
      <c r="K151" s="429">
        <v>1143</v>
      </c>
      <c r="L151" s="429">
        <v>35</v>
      </c>
      <c r="M151" s="429">
        <v>0</v>
      </c>
      <c r="N151" s="429">
        <v>0</v>
      </c>
      <c r="O151" s="429">
        <v>0</v>
      </c>
      <c r="P151" s="270">
        <f t="shared" si="32"/>
        <v>35</v>
      </c>
      <c r="Q151" s="245">
        <f t="shared" ref="Q151:Q152" si="49">J151-L151</f>
        <v>24722</v>
      </c>
      <c r="R151" s="245">
        <f t="shared" ref="R151:R152" si="50">K151-M151</f>
        <v>1143</v>
      </c>
      <c r="S151" s="429">
        <v>0</v>
      </c>
      <c r="T151" s="429">
        <v>1264.8900000000001</v>
      </c>
      <c r="U151" s="270">
        <f t="shared" si="34"/>
        <v>27129.89</v>
      </c>
      <c r="V151" s="682"/>
      <c r="W151" s="89"/>
      <c r="X151" s="89"/>
      <c r="Y151" s="89"/>
      <c r="Z151" s="89"/>
      <c r="AA151" s="682"/>
    </row>
    <row r="152" spans="1:27" s="9" customFormat="1" ht="21" x14ac:dyDescent="0.2">
      <c r="A152" s="582"/>
      <c r="B152" s="696"/>
      <c r="C152" s="719"/>
      <c r="D152" s="582"/>
      <c r="E152" s="582"/>
      <c r="F152" s="582"/>
      <c r="G152" s="582"/>
      <c r="H152" s="144" t="s">
        <v>1133</v>
      </c>
      <c r="I152" s="497">
        <v>23075</v>
      </c>
      <c r="J152" s="429">
        <v>25144</v>
      </c>
      <c r="K152" s="429">
        <v>756</v>
      </c>
      <c r="L152" s="429">
        <v>0</v>
      </c>
      <c r="M152" s="429">
        <v>0</v>
      </c>
      <c r="N152" s="429">
        <v>0</v>
      </c>
      <c r="O152" s="429">
        <v>0</v>
      </c>
      <c r="P152" s="270">
        <f t="shared" si="32"/>
        <v>0</v>
      </c>
      <c r="Q152" s="245">
        <f t="shared" si="49"/>
        <v>25144</v>
      </c>
      <c r="R152" s="245">
        <f t="shared" si="50"/>
        <v>756</v>
      </c>
      <c r="S152" s="429">
        <v>0</v>
      </c>
      <c r="T152" s="429">
        <v>0</v>
      </c>
      <c r="U152" s="270">
        <f t="shared" si="34"/>
        <v>25900</v>
      </c>
      <c r="V152" s="682"/>
      <c r="W152" s="89"/>
      <c r="X152" s="89"/>
      <c r="Y152" s="89"/>
      <c r="Z152" s="89"/>
      <c r="AA152" s="682"/>
    </row>
    <row r="153" spans="1:27" s="9" customFormat="1" ht="21" x14ac:dyDescent="0.2">
      <c r="A153" s="582"/>
      <c r="B153" s="696"/>
      <c r="C153" s="719"/>
      <c r="D153" s="582"/>
      <c r="E153" s="582"/>
      <c r="F153" s="582"/>
      <c r="G153" s="582"/>
      <c r="H153" s="159" t="s">
        <v>1134</v>
      </c>
      <c r="I153" s="336">
        <v>23259</v>
      </c>
      <c r="J153" s="198">
        <v>25687</v>
      </c>
      <c r="K153" s="198">
        <v>388</v>
      </c>
      <c r="L153" s="198">
        <v>0</v>
      </c>
      <c r="M153" s="198">
        <v>0</v>
      </c>
      <c r="N153" s="198">
        <v>0</v>
      </c>
      <c r="O153" s="198">
        <v>0</v>
      </c>
      <c r="P153" s="275">
        <f t="shared" si="32"/>
        <v>0</v>
      </c>
      <c r="Q153" s="198">
        <v>0</v>
      </c>
      <c r="R153" s="198">
        <v>0</v>
      </c>
      <c r="S153" s="198">
        <v>0</v>
      </c>
      <c r="T153" s="198">
        <v>0</v>
      </c>
      <c r="U153" s="275">
        <f t="shared" si="34"/>
        <v>0</v>
      </c>
      <c r="V153" s="682"/>
      <c r="W153" s="89"/>
      <c r="X153" s="89"/>
      <c r="Y153" s="89"/>
      <c r="Z153" s="89"/>
      <c r="AA153" s="682"/>
    </row>
    <row r="154" spans="1:27" s="9" customFormat="1" ht="21" x14ac:dyDescent="0.2">
      <c r="A154" s="620"/>
      <c r="B154" s="761"/>
      <c r="C154" s="742"/>
      <c r="D154" s="620"/>
      <c r="E154" s="620"/>
      <c r="F154" s="620"/>
      <c r="G154" s="620"/>
      <c r="H154" s="693" t="s">
        <v>232</v>
      </c>
      <c r="I154" s="693"/>
      <c r="J154" s="226">
        <f>SUM(J150:J153)</f>
        <v>100000</v>
      </c>
      <c r="K154" s="226">
        <f t="shared" ref="K154:U154" si="51">SUM(K150:K153)</f>
        <v>3775</v>
      </c>
      <c r="L154" s="226">
        <f t="shared" si="51"/>
        <v>24447</v>
      </c>
      <c r="M154" s="226">
        <f t="shared" si="51"/>
        <v>1488</v>
      </c>
      <c r="N154" s="226">
        <f t="shared" si="51"/>
        <v>0</v>
      </c>
      <c r="O154" s="226">
        <f t="shared" si="51"/>
        <v>0</v>
      </c>
      <c r="P154" s="226">
        <f t="shared" si="51"/>
        <v>25935</v>
      </c>
      <c r="Q154" s="226">
        <f t="shared" si="51"/>
        <v>49866</v>
      </c>
      <c r="R154" s="226">
        <f t="shared" si="51"/>
        <v>1899</v>
      </c>
      <c r="S154" s="226">
        <f t="shared" si="51"/>
        <v>0</v>
      </c>
      <c r="T154" s="226">
        <f t="shared" si="51"/>
        <v>1264.8900000000001</v>
      </c>
      <c r="U154" s="226">
        <f t="shared" si="51"/>
        <v>53029.89</v>
      </c>
      <c r="V154" s="750"/>
      <c r="W154" s="89"/>
      <c r="X154" s="89"/>
      <c r="Y154" s="89"/>
      <c r="Z154" s="89"/>
      <c r="AA154" s="750"/>
    </row>
    <row r="155" spans="1:27" s="9" customFormat="1" ht="21" x14ac:dyDescent="0.2">
      <c r="A155" s="599">
        <v>4</v>
      </c>
      <c r="B155" s="695" t="s">
        <v>206</v>
      </c>
      <c r="C155" s="718" t="s">
        <v>1359</v>
      </c>
      <c r="D155" s="599">
        <v>52</v>
      </c>
      <c r="E155" s="599">
        <v>5</v>
      </c>
      <c r="F155" s="599" t="s">
        <v>161</v>
      </c>
      <c r="G155" s="599" t="s">
        <v>153</v>
      </c>
      <c r="H155" s="153" t="s">
        <v>1123</v>
      </c>
      <c r="I155" s="153">
        <v>22720</v>
      </c>
      <c r="J155" s="428">
        <v>24412</v>
      </c>
      <c r="K155" s="428">
        <v>1488</v>
      </c>
      <c r="L155" s="428">
        <v>24412</v>
      </c>
      <c r="M155" s="428">
        <v>1488</v>
      </c>
      <c r="N155" s="428">
        <v>0</v>
      </c>
      <c r="O155" s="428">
        <v>0</v>
      </c>
      <c r="P155" s="269">
        <f t="shared" si="32"/>
        <v>25900</v>
      </c>
      <c r="Q155" s="428">
        <f>J155-L155</f>
        <v>0</v>
      </c>
      <c r="R155" s="428">
        <f>K155-M155</f>
        <v>0</v>
      </c>
      <c r="S155" s="428">
        <v>0</v>
      </c>
      <c r="T155" s="428">
        <v>0</v>
      </c>
      <c r="U155" s="269">
        <f t="shared" si="34"/>
        <v>0</v>
      </c>
      <c r="V155" s="678">
        <v>242042</v>
      </c>
      <c r="W155" s="89"/>
      <c r="X155" s="89"/>
      <c r="Y155" s="89"/>
      <c r="Z155" s="89"/>
      <c r="AA155" s="678"/>
    </row>
    <row r="156" spans="1:27" s="9" customFormat="1" ht="21" x14ac:dyDescent="0.2">
      <c r="A156" s="582"/>
      <c r="B156" s="696"/>
      <c r="C156" s="719"/>
      <c r="D156" s="582"/>
      <c r="E156" s="582"/>
      <c r="F156" s="582"/>
      <c r="G156" s="582"/>
      <c r="H156" s="144" t="s">
        <v>1132</v>
      </c>
      <c r="I156" s="144">
        <v>22904</v>
      </c>
      <c r="J156" s="429">
        <v>24757</v>
      </c>
      <c r="K156" s="429">
        <v>1143</v>
      </c>
      <c r="L156" s="429">
        <v>60</v>
      </c>
      <c r="M156" s="429">
        <v>0</v>
      </c>
      <c r="N156" s="429">
        <v>0</v>
      </c>
      <c r="O156" s="429">
        <v>0</v>
      </c>
      <c r="P156" s="270">
        <f t="shared" si="32"/>
        <v>60</v>
      </c>
      <c r="Q156" s="499">
        <f t="shared" ref="Q156:Q157" si="52">J156-L156</f>
        <v>24697</v>
      </c>
      <c r="R156" s="499">
        <f t="shared" ref="R156:R157" si="53">K156-M156</f>
        <v>1143</v>
      </c>
      <c r="S156" s="429">
        <v>0</v>
      </c>
      <c r="T156" s="429">
        <v>334.93</v>
      </c>
      <c r="U156" s="270">
        <f t="shared" si="34"/>
        <v>26174.93</v>
      </c>
      <c r="V156" s="679"/>
      <c r="W156" s="89"/>
      <c r="X156" s="89"/>
      <c r="Y156" s="89"/>
      <c r="Z156" s="89"/>
      <c r="AA156" s="679"/>
    </row>
    <row r="157" spans="1:27" s="9" customFormat="1" ht="21" x14ac:dyDescent="0.2">
      <c r="A157" s="582"/>
      <c r="B157" s="696"/>
      <c r="C157" s="719"/>
      <c r="D157" s="582"/>
      <c r="E157" s="582"/>
      <c r="F157" s="582"/>
      <c r="G157" s="582"/>
      <c r="H157" s="144" t="s">
        <v>1133</v>
      </c>
      <c r="I157" s="497">
        <v>23075</v>
      </c>
      <c r="J157" s="429">
        <v>25144</v>
      </c>
      <c r="K157" s="429">
        <v>756</v>
      </c>
      <c r="L157" s="429">
        <v>0</v>
      </c>
      <c r="M157" s="429">
        <v>0</v>
      </c>
      <c r="N157" s="429">
        <v>0</v>
      </c>
      <c r="O157" s="429">
        <v>0</v>
      </c>
      <c r="P157" s="270">
        <f t="shared" si="32"/>
        <v>0</v>
      </c>
      <c r="Q157" s="499">
        <f t="shared" si="52"/>
        <v>25144</v>
      </c>
      <c r="R157" s="499">
        <f t="shared" si="53"/>
        <v>756</v>
      </c>
      <c r="S157" s="429">
        <v>0</v>
      </c>
      <c r="T157" s="429">
        <v>0</v>
      </c>
      <c r="U157" s="270">
        <f t="shared" si="34"/>
        <v>25900</v>
      </c>
      <c r="V157" s="679"/>
      <c r="W157" s="89"/>
      <c r="X157" s="89"/>
      <c r="Y157" s="89"/>
      <c r="Z157" s="89"/>
      <c r="AA157" s="679"/>
    </row>
    <row r="158" spans="1:27" s="9" customFormat="1" ht="21" x14ac:dyDescent="0.2">
      <c r="A158" s="582"/>
      <c r="B158" s="696"/>
      <c r="C158" s="719"/>
      <c r="D158" s="582"/>
      <c r="E158" s="582"/>
      <c r="F158" s="582"/>
      <c r="G158" s="582"/>
      <c r="H158" s="159" t="s">
        <v>1134</v>
      </c>
      <c r="I158" s="336">
        <v>23259</v>
      </c>
      <c r="J158" s="198">
        <v>25687</v>
      </c>
      <c r="K158" s="198">
        <v>388</v>
      </c>
      <c r="L158" s="198">
        <v>0</v>
      </c>
      <c r="M158" s="198">
        <v>0</v>
      </c>
      <c r="N158" s="198">
        <v>0</v>
      </c>
      <c r="O158" s="198">
        <v>0</v>
      </c>
      <c r="P158" s="275">
        <f t="shared" si="32"/>
        <v>0</v>
      </c>
      <c r="Q158" s="198">
        <v>0</v>
      </c>
      <c r="R158" s="198">
        <v>0</v>
      </c>
      <c r="S158" s="198">
        <v>0</v>
      </c>
      <c r="T158" s="198">
        <v>0</v>
      </c>
      <c r="U158" s="275">
        <f t="shared" si="34"/>
        <v>0</v>
      </c>
      <c r="V158" s="679"/>
      <c r="W158" s="89"/>
      <c r="X158" s="89"/>
      <c r="Y158" s="89"/>
      <c r="Z158" s="89"/>
      <c r="AA158" s="679"/>
    </row>
    <row r="159" spans="1:27" s="9" customFormat="1" ht="21" x14ac:dyDescent="0.2">
      <c r="A159" s="600"/>
      <c r="B159" s="697"/>
      <c r="C159" s="720"/>
      <c r="D159" s="600"/>
      <c r="E159" s="600"/>
      <c r="F159" s="600"/>
      <c r="G159" s="600"/>
      <c r="H159" s="693" t="s">
        <v>232</v>
      </c>
      <c r="I159" s="693"/>
      <c r="J159" s="226">
        <f>SUM(J155:J158)</f>
        <v>100000</v>
      </c>
      <c r="K159" s="226">
        <f t="shared" ref="K159:U159" si="54">SUM(K155:K158)</f>
        <v>3775</v>
      </c>
      <c r="L159" s="226">
        <f t="shared" si="54"/>
        <v>24472</v>
      </c>
      <c r="M159" s="226">
        <f t="shared" si="54"/>
        <v>1488</v>
      </c>
      <c r="N159" s="226">
        <f t="shared" si="54"/>
        <v>0</v>
      </c>
      <c r="O159" s="226">
        <f t="shared" si="54"/>
        <v>0</v>
      </c>
      <c r="P159" s="226">
        <f t="shared" si="54"/>
        <v>25960</v>
      </c>
      <c r="Q159" s="226">
        <f t="shared" si="54"/>
        <v>49841</v>
      </c>
      <c r="R159" s="226">
        <f t="shared" si="54"/>
        <v>1899</v>
      </c>
      <c r="S159" s="226">
        <f t="shared" si="54"/>
        <v>0</v>
      </c>
      <c r="T159" s="226">
        <f t="shared" si="54"/>
        <v>334.93</v>
      </c>
      <c r="U159" s="226">
        <f t="shared" si="54"/>
        <v>52074.93</v>
      </c>
      <c r="V159" s="680"/>
      <c r="W159" s="89"/>
      <c r="X159" s="89"/>
      <c r="Y159" s="89"/>
      <c r="Z159" s="89"/>
      <c r="AA159" s="680"/>
    </row>
    <row r="160" spans="1:27" s="9" customFormat="1" ht="21" x14ac:dyDescent="0.2">
      <c r="A160" s="738">
        <v>5</v>
      </c>
      <c r="B160" s="760" t="s">
        <v>206</v>
      </c>
      <c r="C160" s="741" t="s">
        <v>1360</v>
      </c>
      <c r="D160" s="738">
        <v>44</v>
      </c>
      <c r="E160" s="738">
        <v>2</v>
      </c>
      <c r="F160" s="738" t="s">
        <v>161</v>
      </c>
      <c r="G160" s="738" t="s">
        <v>153</v>
      </c>
      <c r="H160" s="244" t="s">
        <v>1123</v>
      </c>
      <c r="I160" s="244">
        <v>22720</v>
      </c>
      <c r="J160" s="245">
        <v>24412</v>
      </c>
      <c r="K160" s="245">
        <v>1488</v>
      </c>
      <c r="L160" s="245">
        <v>8192</v>
      </c>
      <c r="M160" s="245">
        <v>1488</v>
      </c>
      <c r="N160" s="245">
        <v>0</v>
      </c>
      <c r="O160" s="245">
        <v>0</v>
      </c>
      <c r="P160" s="409">
        <f t="shared" si="32"/>
        <v>9680</v>
      </c>
      <c r="Q160" s="245">
        <f>J160-L160</f>
        <v>16220</v>
      </c>
      <c r="R160" s="245">
        <f>K160-M160</f>
        <v>0</v>
      </c>
      <c r="S160" s="245">
        <v>0</v>
      </c>
      <c r="T160" s="245">
        <v>839.88</v>
      </c>
      <c r="U160" s="409">
        <f t="shared" si="34"/>
        <v>17059.88</v>
      </c>
      <c r="V160" s="749">
        <v>242037</v>
      </c>
      <c r="W160" s="89"/>
      <c r="X160" s="89"/>
      <c r="Y160" s="89"/>
      <c r="Z160" s="89"/>
      <c r="AA160" s="749"/>
    </row>
    <row r="161" spans="1:27" s="9" customFormat="1" ht="21" x14ac:dyDescent="0.2">
      <c r="A161" s="582"/>
      <c r="B161" s="696"/>
      <c r="C161" s="719"/>
      <c r="D161" s="582"/>
      <c r="E161" s="582"/>
      <c r="F161" s="582"/>
      <c r="G161" s="582"/>
      <c r="H161" s="144" t="s">
        <v>1132</v>
      </c>
      <c r="I161" s="144">
        <v>22904</v>
      </c>
      <c r="J161" s="429">
        <v>24757</v>
      </c>
      <c r="K161" s="429">
        <v>1143</v>
      </c>
      <c r="L161" s="429">
        <v>0</v>
      </c>
      <c r="M161" s="429">
        <v>0</v>
      </c>
      <c r="N161" s="429">
        <v>0</v>
      </c>
      <c r="O161" s="429">
        <v>0</v>
      </c>
      <c r="P161" s="270">
        <f t="shared" si="32"/>
        <v>0</v>
      </c>
      <c r="Q161" s="245">
        <f t="shared" ref="Q161:Q162" si="55">J161-L161</f>
        <v>24757</v>
      </c>
      <c r="R161" s="245">
        <f t="shared" ref="R161:R162" si="56">K161-M161</f>
        <v>1143</v>
      </c>
      <c r="S161" s="429">
        <v>0</v>
      </c>
      <c r="T161" s="429">
        <v>345.92</v>
      </c>
      <c r="U161" s="270">
        <f t="shared" si="34"/>
        <v>26245.919999999998</v>
      </c>
      <c r="V161" s="682"/>
      <c r="W161" s="89"/>
      <c r="X161" s="89"/>
      <c r="Y161" s="89"/>
      <c r="Z161" s="89"/>
      <c r="AA161" s="682"/>
    </row>
    <row r="162" spans="1:27" s="9" customFormat="1" ht="21" x14ac:dyDescent="0.2">
      <c r="A162" s="582"/>
      <c r="B162" s="696"/>
      <c r="C162" s="719"/>
      <c r="D162" s="582"/>
      <c r="E162" s="582"/>
      <c r="F162" s="582"/>
      <c r="G162" s="582"/>
      <c r="H162" s="144" t="s">
        <v>1133</v>
      </c>
      <c r="I162" s="497">
        <v>23075</v>
      </c>
      <c r="J162" s="429">
        <v>25144</v>
      </c>
      <c r="K162" s="429">
        <v>756</v>
      </c>
      <c r="L162" s="429">
        <v>0</v>
      </c>
      <c r="M162" s="429">
        <v>0</v>
      </c>
      <c r="N162" s="429">
        <v>0</v>
      </c>
      <c r="O162" s="429">
        <v>0</v>
      </c>
      <c r="P162" s="270">
        <f t="shared" si="32"/>
        <v>0</v>
      </c>
      <c r="Q162" s="245">
        <f t="shared" si="55"/>
        <v>25144</v>
      </c>
      <c r="R162" s="245">
        <f t="shared" si="56"/>
        <v>756</v>
      </c>
      <c r="S162" s="429">
        <v>0</v>
      </c>
      <c r="T162" s="429">
        <v>0</v>
      </c>
      <c r="U162" s="270">
        <f t="shared" si="34"/>
        <v>25900</v>
      </c>
      <c r="V162" s="682"/>
      <c r="W162" s="89"/>
      <c r="X162" s="89"/>
      <c r="Y162" s="89"/>
      <c r="Z162" s="89"/>
      <c r="AA162" s="682"/>
    </row>
    <row r="163" spans="1:27" s="9" customFormat="1" ht="21" x14ac:dyDescent="0.2">
      <c r="A163" s="582"/>
      <c r="B163" s="696"/>
      <c r="C163" s="719"/>
      <c r="D163" s="582"/>
      <c r="E163" s="582"/>
      <c r="F163" s="582"/>
      <c r="G163" s="582"/>
      <c r="H163" s="159" t="s">
        <v>1134</v>
      </c>
      <c r="I163" s="336">
        <v>23259</v>
      </c>
      <c r="J163" s="198">
        <v>25687</v>
      </c>
      <c r="K163" s="198">
        <v>388</v>
      </c>
      <c r="L163" s="198">
        <v>0</v>
      </c>
      <c r="M163" s="198">
        <v>0</v>
      </c>
      <c r="N163" s="198">
        <v>0</v>
      </c>
      <c r="O163" s="198">
        <v>0</v>
      </c>
      <c r="P163" s="275">
        <f t="shared" si="32"/>
        <v>0</v>
      </c>
      <c r="Q163" s="198">
        <v>0</v>
      </c>
      <c r="R163" s="198">
        <v>0</v>
      </c>
      <c r="S163" s="198">
        <v>0</v>
      </c>
      <c r="T163" s="198">
        <v>0</v>
      </c>
      <c r="U163" s="275">
        <f t="shared" si="34"/>
        <v>0</v>
      </c>
      <c r="V163" s="682"/>
      <c r="W163" s="89"/>
      <c r="X163" s="89"/>
      <c r="Y163" s="89"/>
      <c r="Z163" s="89"/>
      <c r="AA163" s="682"/>
    </row>
    <row r="164" spans="1:27" s="9" customFormat="1" ht="21" x14ac:dyDescent="0.2">
      <c r="A164" s="620"/>
      <c r="B164" s="761"/>
      <c r="C164" s="742"/>
      <c r="D164" s="620"/>
      <c r="E164" s="620"/>
      <c r="F164" s="620"/>
      <c r="G164" s="620"/>
      <c r="H164" s="693" t="s">
        <v>232</v>
      </c>
      <c r="I164" s="693"/>
      <c r="J164" s="226">
        <f>SUM(J160:J163)</f>
        <v>100000</v>
      </c>
      <c r="K164" s="226">
        <f t="shared" ref="K164:U164" si="57">SUM(K160:K163)</f>
        <v>3775</v>
      </c>
      <c r="L164" s="226">
        <f t="shared" si="57"/>
        <v>8192</v>
      </c>
      <c r="M164" s="226">
        <f t="shared" si="57"/>
        <v>1488</v>
      </c>
      <c r="N164" s="226">
        <f t="shared" si="57"/>
        <v>0</v>
      </c>
      <c r="O164" s="226">
        <f t="shared" si="57"/>
        <v>0</v>
      </c>
      <c r="P164" s="226">
        <f t="shared" si="57"/>
        <v>9680</v>
      </c>
      <c r="Q164" s="226">
        <f t="shared" si="57"/>
        <v>66121</v>
      </c>
      <c r="R164" s="226">
        <f t="shared" si="57"/>
        <v>1899</v>
      </c>
      <c r="S164" s="226">
        <f t="shared" si="57"/>
        <v>0</v>
      </c>
      <c r="T164" s="226">
        <f t="shared" si="57"/>
        <v>1185.8</v>
      </c>
      <c r="U164" s="226">
        <f t="shared" si="57"/>
        <v>69205.8</v>
      </c>
      <c r="V164" s="750"/>
      <c r="W164" s="89"/>
      <c r="X164" s="89"/>
      <c r="Y164" s="89"/>
      <c r="Z164" s="89"/>
      <c r="AA164" s="750"/>
    </row>
    <row r="165" spans="1:27" s="9" customFormat="1" ht="21" x14ac:dyDescent="0.2">
      <c r="A165" s="599">
        <v>6</v>
      </c>
      <c r="B165" s="695" t="s">
        <v>206</v>
      </c>
      <c r="C165" s="718" t="s">
        <v>1361</v>
      </c>
      <c r="D165" s="599">
        <v>92</v>
      </c>
      <c r="E165" s="599">
        <v>5</v>
      </c>
      <c r="F165" s="599" t="s">
        <v>161</v>
      </c>
      <c r="G165" s="599" t="s">
        <v>153</v>
      </c>
      <c r="H165" s="153" t="s">
        <v>1123</v>
      </c>
      <c r="I165" s="153">
        <v>22720</v>
      </c>
      <c r="J165" s="428">
        <v>24412</v>
      </c>
      <c r="K165" s="428">
        <v>1488</v>
      </c>
      <c r="L165" s="428">
        <v>19252</v>
      </c>
      <c r="M165" s="428">
        <v>1488</v>
      </c>
      <c r="N165" s="428">
        <v>0</v>
      </c>
      <c r="O165" s="428">
        <v>0</v>
      </c>
      <c r="P165" s="269">
        <f t="shared" si="32"/>
        <v>20740</v>
      </c>
      <c r="Q165" s="428">
        <f>J165-L165</f>
        <v>5160</v>
      </c>
      <c r="R165" s="428">
        <f>K165-M165</f>
        <v>0</v>
      </c>
      <c r="S165" s="428">
        <v>0</v>
      </c>
      <c r="T165" s="428">
        <v>267.19</v>
      </c>
      <c r="U165" s="269">
        <f t="shared" si="34"/>
        <v>5427.19</v>
      </c>
      <c r="V165" s="678">
        <v>241891</v>
      </c>
      <c r="W165" s="89"/>
      <c r="X165" s="89"/>
      <c r="Y165" s="89"/>
      <c r="Z165" s="89"/>
      <c r="AA165" s="678"/>
    </row>
    <row r="166" spans="1:27" s="9" customFormat="1" ht="21" x14ac:dyDescent="0.2">
      <c r="A166" s="582"/>
      <c r="B166" s="696"/>
      <c r="C166" s="719"/>
      <c r="D166" s="582"/>
      <c r="E166" s="582"/>
      <c r="F166" s="582"/>
      <c r="G166" s="582"/>
      <c r="H166" s="144" t="s">
        <v>1132</v>
      </c>
      <c r="I166" s="144">
        <v>22904</v>
      </c>
      <c r="J166" s="429">
        <v>24757</v>
      </c>
      <c r="K166" s="429">
        <v>1143</v>
      </c>
      <c r="L166" s="429">
        <v>0</v>
      </c>
      <c r="M166" s="429">
        <v>0</v>
      </c>
      <c r="N166" s="429">
        <v>0</v>
      </c>
      <c r="O166" s="429">
        <v>0</v>
      </c>
      <c r="P166" s="270">
        <f t="shared" si="32"/>
        <v>0</v>
      </c>
      <c r="Q166" s="499">
        <f t="shared" ref="Q166:Q167" si="58">J166-L166</f>
        <v>24757</v>
      </c>
      <c r="R166" s="499">
        <f t="shared" ref="R166:R167" si="59">K166-M166</f>
        <v>1143</v>
      </c>
      <c r="S166" s="429">
        <v>0</v>
      </c>
      <c r="T166" s="429">
        <v>345.92</v>
      </c>
      <c r="U166" s="270">
        <f t="shared" si="34"/>
        <v>26245.919999999998</v>
      </c>
      <c r="V166" s="679"/>
      <c r="W166" s="89"/>
      <c r="X166" s="89"/>
      <c r="Y166" s="89"/>
      <c r="Z166" s="89"/>
      <c r="AA166" s="679"/>
    </row>
    <row r="167" spans="1:27" s="9" customFormat="1" ht="21" x14ac:dyDescent="0.2">
      <c r="A167" s="582"/>
      <c r="B167" s="696"/>
      <c r="C167" s="719"/>
      <c r="D167" s="582"/>
      <c r="E167" s="582"/>
      <c r="F167" s="582"/>
      <c r="G167" s="582"/>
      <c r="H167" s="144" t="s">
        <v>1133</v>
      </c>
      <c r="I167" s="497">
        <v>23075</v>
      </c>
      <c r="J167" s="429">
        <v>25144</v>
      </c>
      <c r="K167" s="429">
        <v>756</v>
      </c>
      <c r="L167" s="429">
        <v>0</v>
      </c>
      <c r="M167" s="429">
        <v>0</v>
      </c>
      <c r="N167" s="429">
        <v>0</v>
      </c>
      <c r="O167" s="429">
        <v>0</v>
      </c>
      <c r="P167" s="270">
        <f t="shared" si="32"/>
        <v>0</v>
      </c>
      <c r="Q167" s="499">
        <f t="shared" si="58"/>
        <v>25144</v>
      </c>
      <c r="R167" s="499">
        <f t="shared" si="59"/>
        <v>756</v>
      </c>
      <c r="S167" s="429">
        <v>0</v>
      </c>
      <c r="T167" s="429">
        <v>0</v>
      </c>
      <c r="U167" s="270">
        <f t="shared" si="34"/>
        <v>25900</v>
      </c>
      <c r="V167" s="679"/>
      <c r="W167" s="89"/>
      <c r="X167" s="89"/>
      <c r="Y167" s="89"/>
      <c r="Z167" s="89"/>
      <c r="AA167" s="679"/>
    </row>
    <row r="168" spans="1:27" s="9" customFormat="1" ht="21" x14ac:dyDescent="0.2">
      <c r="A168" s="582"/>
      <c r="B168" s="696"/>
      <c r="C168" s="719"/>
      <c r="D168" s="582"/>
      <c r="E168" s="582"/>
      <c r="F168" s="582"/>
      <c r="G168" s="582"/>
      <c r="H168" s="159" t="s">
        <v>1134</v>
      </c>
      <c r="I168" s="336">
        <v>23259</v>
      </c>
      <c r="J168" s="198">
        <v>25687</v>
      </c>
      <c r="K168" s="198">
        <v>388</v>
      </c>
      <c r="L168" s="198">
        <v>0</v>
      </c>
      <c r="M168" s="198">
        <v>0</v>
      </c>
      <c r="N168" s="198">
        <v>0</v>
      </c>
      <c r="O168" s="198">
        <v>0</v>
      </c>
      <c r="P168" s="275">
        <f t="shared" si="32"/>
        <v>0</v>
      </c>
      <c r="Q168" s="198">
        <v>0</v>
      </c>
      <c r="R168" s="198">
        <v>0</v>
      </c>
      <c r="S168" s="198">
        <v>0</v>
      </c>
      <c r="T168" s="198">
        <v>0</v>
      </c>
      <c r="U168" s="275">
        <f t="shared" si="34"/>
        <v>0</v>
      </c>
      <c r="V168" s="679"/>
      <c r="W168" s="89"/>
      <c r="X168" s="89"/>
      <c r="Y168" s="89"/>
      <c r="Z168" s="89"/>
      <c r="AA168" s="679"/>
    </row>
    <row r="169" spans="1:27" s="9" customFormat="1" ht="21" x14ac:dyDescent="0.2">
      <c r="A169" s="600"/>
      <c r="B169" s="697"/>
      <c r="C169" s="720"/>
      <c r="D169" s="600"/>
      <c r="E169" s="600"/>
      <c r="F169" s="600"/>
      <c r="G169" s="600"/>
      <c r="H169" s="693" t="s">
        <v>232</v>
      </c>
      <c r="I169" s="693"/>
      <c r="J169" s="226">
        <f>SUM(J165:J168)</f>
        <v>100000</v>
      </c>
      <c r="K169" s="226">
        <f t="shared" ref="K169:U169" si="60">SUM(K165:K168)</f>
        <v>3775</v>
      </c>
      <c r="L169" s="226">
        <f t="shared" si="60"/>
        <v>19252</v>
      </c>
      <c r="M169" s="226">
        <f t="shared" si="60"/>
        <v>1488</v>
      </c>
      <c r="N169" s="226">
        <f t="shared" si="60"/>
        <v>0</v>
      </c>
      <c r="O169" s="226">
        <f t="shared" si="60"/>
        <v>0</v>
      </c>
      <c r="P169" s="226">
        <f t="shared" si="60"/>
        <v>20740</v>
      </c>
      <c r="Q169" s="226">
        <f t="shared" si="60"/>
        <v>55061</v>
      </c>
      <c r="R169" s="226">
        <f t="shared" si="60"/>
        <v>1899</v>
      </c>
      <c r="S169" s="226">
        <f t="shared" si="60"/>
        <v>0</v>
      </c>
      <c r="T169" s="226">
        <f t="shared" si="60"/>
        <v>613.11</v>
      </c>
      <c r="U169" s="226">
        <f t="shared" si="60"/>
        <v>57573.11</v>
      </c>
      <c r="V169" s="680"/>
      <c r="W169" s="89"/>
      <c r="X169" s="89"/>
      <c r="Y169" s="89"/>
      <c r="Z169" s="89"/>
      <c r="AA169" s="680"/>
    </row>
    <row r="170" spans="1:27" s="9" customFormat="1" ht="21" x14ac:dyDescent="0.2">
      <c r="A170" s="738">
        <v>7</v>
      </c>
      <c r="B170" s="760" t="s">
        <v>206</v>
      </c>
      <c r="C170" s="741" t="s">
        <v>1362</v>
      </c>
      <c r="D170" s="738">
        <v>83</v>
      </c>
      <c r="E170" s="738">
        <v>2</v>
      </c>
      <c r="F170" s="738" t="s">
        <v>161</v>
      </c>
      <c r="G170" s="738" t="s">
        <v>153</v>
      </c>
      <c r="H170" s="244" t="s">
        <v>1123</v>
      </c>
      <c r="I170" s="244">
        <v>22720</v>
      </c>
      <c r="J170" s="245">
        <v>24412</v>
      </c>
      <c r="K170" s="245">
        <v>1488</v>
      </c>
      <c r="L170" s="245">
        <v>14052</v>
      </c>
      <c r="M170" s="245">
        <v>1488</v>
      </c>
      <c r="N170" s="245">
        <v>0</v>
      </c>
      <c r="O170" s="245">
        <v>0</v>
      </c>
      <c r="P170" s="409">
        <f t="shared" si="32"/>
        <v>15540</v>
      </c>
      <c r="Q170" s="245">
        <f>J170-L170</f>
        <v>10360</v>
      </c>
      <c r="R170" s="245">
        <f>K170-M170</f>
        <v>0</v>
      </c>
      <c r="S170" s="245">
        <v>0</v>
      </c>
      <c r="T170" s="245">
        <v>536.45000000000005</v>
      </c>
      <c r="U170" s="409">
        <f t="shared" si="34"/>
        <v>10896.45</v>
      </c>
      <c r="V170" s="749">
        <v>241880</v>
      </c>
      <c r="W170" s="89"/>
      <c r="X170" s="89"/>
      <c r="Y170" s="89"/>
      <c r="Z170" s="89"/>
      <c r="AA170" s="749"/>
    </row>
    <row r="171" spans="1:27" s="9" customFormat="1" ht="21" x14ac:dyDescent="0.2">
      <c r="A171" s="582"/>
      <c r="B171" s="696"/>
      <c r="C171" s="719"/>
      <c r="D171" s="582"/>
      <c r="E171" s="582"/>
      <c r="F171" s="582"/>
      <c r="G171" s="582"/>
      <c r="H171" s="144" t="s">
        <v>1132</v>
      </c>
      <c r="I171" s="144">
        <v>22904</v>
      </c>
      <c r="J171" s="429">
        <v>24757</v>
      </c>
      <c r="K171" s="429">
        <v>1143</v>
      </c>
      <c r="L171" s="429">
        <v>0</v>
      </c>
      <c r="M171" s="429">
        <v>0</v>
      </c>
      <c r="N171" s="429">
        <v>0</v>
      </c>
      <c r="O171" s="429">
        <v>0</v>
      </c>
      <c r="P171" s="270">
        <f t="shared" si="32"/>
        <v>0</v>
      </c>
      <c r="Q171" s="245">
        <f t="shared" ref="Q171:Q172" si="61">J171-L171</f>
        <v>24757</v>
      </c>
      <c r="R171" s="245">
        <f t="shared" ref="R171:R172" si="62">K171-M171</f>
        <v>1143</v>
      </c>
      <c r="S171" s="429">
        <v>0</v>
      </c>
      <c r="T171" s="429">
        <v>345.92</v>
      </c>
      <c r="U171" s="270">
        <f t="shared" si="34"/>
        <v>26245.919999999998</v>
      </c>
      <c r="V171" s="682"/>
      <c r="W171" s="89"/>
      <c r="X171" s="89"/>
      <c r="Y171" s="89"/>
      <c r="Z171" s="89"/>
      <c r="AA171" s="682"/>
    </row>
    <row r="172" spans="1:27" s="9" customFormat="1" ht="21" x14ac:dyDescent="0.2">
      <c r="A172" s="582"/>
      <c r="B172" s="696"/>
      <c r="C172" s="719"/>
      <c r="D172" s="582"/>
      <c r="E172" s="582"/>
      <c r="F172" s="582"/>
      <c r="G172" s="582"/>
      <c r="H172" s="144" t="s">
        <v>1133</v>
      </c>
      <c r="I172" s="497">
        <v>23075</v>
      </c>
      <c r="J172" s="429">
        <v>25144</v>
      </c>
      <c r="K172" s="429">
        <v>756</v>
      </c>
      <c r="L172" s="429">
        <v>0</v>
      </c>
      <c r="M172" s="429">
        <v>0</v>
      </c>
      <c r="N172" s="429">
        <v>0</v>
      </c>
      <c r="O172" s="429">
        <v>0</v>
      </c>
      <c r="P172" s="270">
        <f t="shared" si="32"/>
        <v>0</v>
      </c>
      <c r="Q172" s="245">
        <f t="shared" si="61"/>
        <v>25144</v>
      </c>
      <c r="R172" s="245">
        <f t="shared" si="62"/>
        <v>756</v>
      </c>
      <c r="S172" s="429">
        <v>0</v>
      </c>
      <c r="T172" s="429">
        <v>0</v>
      </c>
      <c r="U172" s="270">
        <f t="shared" si="34"/>
        <v>25900</v>
      </c>
      <c r="V172" s="682"/>
      <c r="W172" s="89"/>
      <c r="X172" s="89"/>
      <c r="Y172" s="89"/>
      <c r="Z172" s="89"/>
      <c r="AA172" s="682"/>
    </row>
    <row r="173" spans="1:27" s="9" customFormat="1" ht="21" x14ac:dyDescent="0.2">
      <c r="A173" s="582"/>
      <c r="B173" s="696"/>
      <c r="C173" s="719"/>
      <c r="D173" s="582"/>
      <c r="E173" s="582"/>
      <c r="F173" s="582"/>
      <c r="G173" s="582"/>
      <c r="H173" s="159" t="s">
        <v>1134</v>
      </c>
      <c r="I173" s="336">
        <v>23259</v>
      </c>
      <c r="J173" s="198">
        <v>25687</v>
      </c>
      <c r="K173" s="198">
        <v>388</v>
      </c>
      <c r="L173" s="198">
        <v>0</v>
      </c>
      <c r="M173" s="198">
        <v>0</v>
      </c>
      <c r="N173" s="198">
        <v>0</v>
      </c>
      <c r="O173" s="198">
        <v>0</v>
      </c>
      <c r="P173" s="275">
        <f t="shared" si="32"/>
        <v>0</v>
      </c>
      <c r="Q173" s="198">
        <v>0</v>
      </c>
      <c r="R173" s="198">
        <v>0</v>
      </c>
      <c r="S173" s="198">
        <v>0</v>
      </c>
      <c r="T173" s="198">
        <v>0</v>
      </c>
      <c r="U173" s="275">
        <f t="shared" si="34"/>
        <v>0</v>
      </c>
      <c r="V173" s="682"/>
      <c r="W173" s="89"/>
      <c r="X173" s="89"/>
      <c r="Y173" s="89"/>
      <c r="Z173" s="89"/>
      <c r="AA173" s="682"/>
    </row>
    <row r="174" spans="1:27" s="9" customFormat="1" ht="21" x14ac:dyDescent="0.2">
      <c r="A174" s="620"/>
      <c r="B174" s="761"/>
      <c r="C174" s="742"/>
      <c r="D174" s="620"/>
      <c r="E174" s="620"/>
      <c r="F174" s="620"/>
      <c r="G174" s="620"/>
      <c r="H174" s="693" t="s">
        <v>232</v>
      </c>
      <c r="I174" s="693"/>
      <c r="J174" s="226">
        <f>SUM(J170:J173)</f>
        <v>100000</v>
      </c>
      <c r="K174" s="226">
        <f t="shared" ref="K174:U174" si="63">SUM(K170:K173)</f>
        <v>3775</v>
      </c>
      <c r="L174" s="226">
        <f t="shared" si="63"/>
        <v>14052</v>
      </c>
      <c r="M174" s="226">
        <f t="shared" si="63"/>
        <v>1488</v>
      </c>
      <c r="N174" s="226">
        <f t="shared" si="63"/>
        <v>0</v>
      </c>
      <c r="O174" s="226">
        <f t="shared" si="63"/>
        <v>0</v>
      </c>
      <c r="P174" s="226">
        <f t="shared" si="63"/>
        <v>15540</v>
      </c>
      <c r="Q174" s="226">
        <f t="shared" si="63"/>
        <v>60261</v>
      </c>
      <c r="R174" s="226">
        <f t="shared" si="63"/>
        <v>1899</v>
      </c>
      <c r="S174" s="226">
        <f t="shared" si="63"/>
        <v>0</v>
      </c>
      <c r="T174" s="226">
        <f t="shared" si="63"/>
        <v>882.37000000000012</v>
      </c>
      <c r="U174" s="226">
        <f t="shared" si="63"/>
        <v>63042.369999999995</v>
      </c>
      <c r="V174" s="750"/>
      <c r="W174" s="89"/>
      <c r="X174" s="89"/>
      <c r="Y174" s="89"/>
      <c r="Z174" s="89"/>
      <c r="AA174" s="750"/>
    </row>
    <row r="175" spans="1:27" s="9" customFormat="1" ht="21" x14ac:dyDescent="0.2">
      <c r="A175" s="599">
        <v>8</v>
      </c>
      <c r="B175" s="695" t="s">
        <v>206</v>
      </c>
      <c r="C175" s="718" t="s">
        <v>1363</v>
      </c>
      <c r="D175" s="599">
        <v>75</v>
      </c>
      <c r="E175" s="599">
        <v>2</v>
      </c>
      <c r="F175" s="599" t="s">
        <v>161</v>
      </c>
      <c r="G175" s="599" t="s">
        <v>153</v>
      </c>
      <c r="H175" s="153" t="s">
        <v>1123</v>
      </c>
      <c r="I175" s="153">
        <v>22720</v>
      </c>
      <c r="J175" s="428">
        <v>24412</v>
      </c>
      <c r="K175" s="428">
        <v>1488</v>
      </c>
      <c r="L175" s="428">
        <v>3512</v>
      </c>
      <c r="M175" s="428">
        <v>1488</v>
      </c>
      <c r="N175" s="428">
        <v>0</v>
      </c>
      <c r="O175" s="428">
        <v>0</v>
      </c>
      <c r="P175" s="269">
        <f t="shared" si="32"/>
        <v>5000</v>
      </c>
      <c r="Q175" s="428">
        <f>J175-L175</f>
        <v>20900</v>
      </c>
      <c r="R175" s="428">
        <f>K175-M175</f>
        <v>0</v>
      </c>
      <c r="S175" s="428">
        <v>0</v>
      </c>
      <c r="T175" s="428">
        <v>1082.22</v>
      </c>
      <c r="U175" s="269">
        <f t="shared" si="34"/>
        <v>21982.22</v>
      </c>
      <c r="V175" s="681">
        <v>242017</v>
      </c>
      <c r="W175" s="89"/>
      <c r="X175" s="89"/>
      <c r="Y175" s="89"/>
      <c r="Z175" s="89"/>
      <c r="AA175" s="681"/>
    </row>
    <row r="176" spans="1:27" s="9" customFormat="1" ht="21" x14ac:dyDescent="0.2">
      <c r="A176" s="582"/>
      <c r="B176" s="696"/>
      <c r="C176" s="719"/>
      <c r="D176" s="582"/>
      <c r="E176" s="582"/>
      <c r="F176" s="582"/>
      <c r="G176" s="582"/>
      <c r="H176" s="144" t="s">
        <v>1132</v>
      </c>
      <c r="I176" s="144">
        <v>22904</v>
      </c>
      <c r="J176" s="429">
        <v>24757</v>
      </c>
      <c r="K176" s="429">
        <v>1143</v>
      </c>
      <c r="L176" s="429">
        <v>0</v>
      </c>
      <c r="M176" s="429">
        <v>0</v>
      </c>
      <c r="N176" s="429">
        <v>0</v>
      </c>
      <c r="O176" s="429">
        <v>0</v>
      </c>
      <c r="P176" s="270">
        <f t="shared" si="32"/>
        <v>0</v>
      </c>
      <c r="Q176" s="499">
        <f t="shared" ref="Q176:Q177" si="64">J176-L176</f>
        <v>24757</v>
      </c>
      <c r="R176" s="499">
        <f t="shared" ref="R176:R177" si="65">K176-M176</f>
        <v>1143</v>
      </c>
      <c r="S176" s="429">
        <v>0</v>
      </c>
      <c r="T176" s="429">
        <v>345.92</v>
      </c>
      <c r="U176" s="270">
        <f t="shared" si="34"/>
        <v>26245.919999999998</v>
      </c>
      <c r="V176" s="682"/>
      <c r="W176" s="89"/>
      <c r="X176" s="89"/>
      <c r="Y176" s="89"/>
      <c r="Z176" s="89"/>
      <c r="AA176" s="682"/>
    </row>
    <row r="177" spans="1:27" s="9" customFormat="1" ht="21" x14ac:dyDescent="0.2">
      <c r="A177" s="582"/>
      <c r="B177" s="696"/>
      <c r="C177" s="719"/>
      <c r="D177" s="582"/>
      <c r="E177" s="582"/>
      <c r="F177" s="582"/>
      <c r="G177" s="582"/>
      <c r="H177" s="144" t="s">
        <v>1133</v>
      </c>
      <c r="I177" s="497">
        <v>23075</v>
      </c>
      <c r="J177" s="429">
        <v>25144</v>
      </c>
      <c r="K177" s="429">
        <v>756</v>
      </c>
      <c r="L177" s="429">
        <v>0</v>
      </c>
      <c r="M177" s="429">
        <v>0</v>
      </c>
      <c r="N177" s="429">
        <v>0</v>
      </c>
      <c r="O177" s="429">
        <v>0</v>
      </c>
      <c r="P177" s="270">
        <f t="shared" si="32"/>
        <v>0</v>
      </c>
      <c r="Q177" s="499">
        <f t="shared" si="64"/>
        <v>25144</v>
      </c>
      <c r="R177" s="499">
        <f t="shared" si="65"/>
        <v>756</v>
      </c>
      <c r="S177" s="429">
        <v>0</v>
      </c>
      <c r="T177" s="429">
        <v>0</v>
      </c>
      <c r="U177" s="270">
        <f t="shared" si="34"/>
        <v>25900</v>
      </c>
      <c r="V177" s="682"/>
      <c r="W177" s="89"/>
      <c r="X177" s="89"/>
      <c r="Y177" s="89"/>
      <c r="Z177" s="89"/>
      <c r="AA177" s="682"/>
    </row>
    <row r="178" spans="1:27" s="9" customFormat="1" ht="21" x14ac:dyDescent="0.2">
      <c r="A178" s="582"/>
      <c r="B178" s="696"/>
      <c r="C178" s="719"/>
      <c r="D178" s="582"/>
      <c r="E178" s="582"/>
      <c r="F178" s="582"/>
      <c r="G178" s="582"/>
      <c r="H178" s="159" t="s">
        <v>1134</v>
      </c>
      <c r="I178" s="336">
        <v>23259</v>
      </c>
      <c r="J178" s="198">
        <v>25687</v>
      </c>
      <c r="K178" s="198">
        <v>388</v>
      </c>
      <c r="L178" s="198">
        <v>0</v>
      </c>
      <c r="M178" s="198">
        <v>0</v>
      </c>
      <c r="N178" s="198">
        <v>0</v>
      </c>
      <c r="O178" s="198">
        <v>0</v>
      </c>
      <c r="P178" s="275">
        <f t="shared" ref="P178:P241" si="66">L178+M178+N178+O178</f>
        <v>0</v>
      </c>
      <c r="Q178" s="198">
        <v>0</v>
      </c>
      <c r="R178" s="198">
        <v>0</v>
      </c>
      <c r="S178" s="198">
        <v>0</v>
      </c>
      <c r="T178" s="198">
        <v>0</v>
      </c>
      <c r="U178" s="275">
        <f t="shared" ref="U178:U241" si="67">Q178+R178+S178+T178</f>
        <v>0</v>
      </c>
      <c r="V178" s="682"/>
      <c r="W178" s="89"/>
      <c r="X178" s="89"/>
      <c r="Y178" s="89"/>
      <c r="Z178" s="89"/>
      <c r="AA178" s="682"/>
    </row>
    <row r="179" spans="1:27" s="9" customFormat="1" ht="21" x14ac:dyDescent="0.2">
      <c r="A179" s="600"/>
      <c r="B179" s="697"/>
      <c r="C179" s="720"/>
      <c r="D179" s="600"/>
      <c r="E179" s="600"/>
      <c r="F179" s="600"/>
      <c r="G179" s="600"/>
      <c r="H179" s="693" t="s">
        <v>232</v>
      </c>
      <c r="I179" s="693"/>
      <c r="J179" s="226">
        <f>SUM(J175:J178)</f>
        <v>100000</v>
      </c>
      <c r="K179" s="226">
        <f t="shared" ref="K179:U179" si="68">SUM(K175:K178)</f>
        <v>3775</v>
      </c>
      <c r="L179" s="226">
        <f t="shared" si="68"/>
        <v>3512</v>
      </c>
      <c r="M179" s="226">
        <f t="shared" si="68"/>
        <v>1488</v>
      </c>
      <c r="N179" s="226">
        <f t="shared" si="68"/>
        <v>0</v>
      </c>
      <c r="O179" s="226">
        <f t="shared" si="68"/>
        <v>0</v>
      </c>
      <c r="P179" s="226">
        <f t="shared" si="68"/>
        <v>5000</v>
      </c>
      <c r="Q179" s="226">
        <f t="shared" si="68"/>
        <v>70801</v>
      </c>
      <c r="R179" s="226">
        <f t="shared" si="68"/>
        <v>1899</v>
      </c>
      <c r="S179" s="226">
        <f t="shared" si="68"/>
        <v>0</v>
      </c>
      <c r="T179" s="226">
        <f t="shared" si="68"/>
        <v>1428.14</v>
      </c>
      <c r="U179" s="226">
        <f t="shared" si="68"/>
        <v>74128.14</v>
      </c>
      <c r="V179" s="683"/>
      <c r="W179" s="89"/>
      <c r="X179" s="89"/>
      <c r="Y179" s="89"/>
      <c r="Z179" s="89"/>
      <c r="AA179" s="683"/>
    </row>
    <row r="180" spans="1:27" s="9" customFormat="1" ht="21" x14ac:dyDescent="0.2">
      <c r="A180" s="738">
        <v>9</v>
      </c>
      <c r="B180" s="760" t="s">
        <v>206</v>
      </c>
      <c r="C180" s="741" t="s">
        <v>1364</v>
      </c>
      <c r="D180" s="738">
        <v>59</v>
      </c>
      <c r="E180" s="738">
        <v>3</v>
      </c>
      <c r="F180" s="738" t="s">
        <v>161</v>
      </c>
      <c r="G180" s="738" t="s">
        <v>153</v>
      </c>
      <c r="H180" s="244" t="s">
        <v>1123</v>
      </c>
      <c r="I180" s="244">
        <v>22720</v>
      </c>
      <c r="J180" s="245">
        <v>24412</v>
      </c>
      <c r="K180" s="245">
        <v>1488</v>
      </c>
      <c r="L180" s="245">
        <v>24412</v>
      </c>
      <c r="M180" s="245">
        <v>1488</v>
      </c>
      <c r="N180" s="245">
        <v>0</v>
      </c>
      <c r="O180" s="245">
        <v>0</v>
      </c>
      <c r="P180" s="409">
        <f t="shared" si="66"/>
        <v>25900</v>
      </c>
      <c r="Q180" s="245">
        <f>J180-L180</f>
        <v>0</v>
      </c>
      <c r="R180" s="245">
        <f>K180-M180</f>
        <v>0</v>
      </c>
      <c r="S180" s="245">
        <v>0</v>
      </c>
      <c r="T180" s="245">
        <v>229.35</v>
      </c>
      <c r="U180" s="409">
        <f t="shared" si="67"/>
        <v>229.35</v>
      </c>
      <c r="V180" s="727">
        <v>242072</v>
      </c>
      <c r="W180" s="89"/>
      <c r="X180" s="89"/>
      <c r="Y180" s="89"/>
      <c r="Z180" s="89"/>
      <c r="AA180" s="727"/>
    </row>
    <row r="181" spans="1:27" s="9" customFormat="1" ht="21" x14ac:dyDescent="0.2">
      <c r="A181" s="582"/>
      <c r="B181" s="696"/>
      <c r="C181" s="719"/>
      <c r="D181" s="582"/>
      <c r="E181" s="582"/>
      <c r="F181" s="582"/>
      <c r="G181" s="582"/>
      <c r="H181" s="144" t="s">
        <v>1132</v>
      </c>
      <c r="I181" s="144">
        <v>22904</v>
      </c>
      <c r="J181" s="429">
        <v>24757</v>
      </c>
      <c r="K181" s="429">
        <v>1143</v>
      </c>
      <c r="L181" s="429">
        <v>9277</v>
      </c>
      <c r="M181" s="429">
        <v>1143</v>
      </c>
      <c r="N181" s="429">
        <v>0</v>
      </c>
      <c r="O181" s="429">
        <v>0</v>
      </c>
      <c r="P181" s="270">
        <f t="shared" si="66"/>
        <v>10420</v>
      </c>
      <c r="Q181" s="245">
        <f t="shared" ref="Q181:Q182" si="69">J181-L181</f>
        <v>15480</v>
      </c>
      <c r="R181" s="245">
        <f t="shared" ref="R181:R182" si="70">K181-M181</f>
        <v>0</v>
      </c>
      <c r="S181" s="429">
        <v>0</v>
      </c>
      <c r="T181" s="429">
        <v>379.09</v>
      </c>
      <c r="U181" s="270">
        <f t="shared" si="67"/>
        <v>15859.09</v>
      </c>
      <c r="V181" s="679"/>
      <c r="W181" s="89"/>
      <c r="X181" s="89"/>
      <c r="Y181" s="89"/>
      <c r="Z181" s="89"/>
      <c r="AA181" s="679"/>
    </row>
    <row r="182" spans="1:27" s="9" customFormat="1" ht="21" x14ac:dyDescent="0.2">
      <c r="A182" s="582"/>
      <c r="B182" s="696"/>
      <c r="C182" s="719"/>
      <c r="D182" s="582"/>
      <c r="E182" s="582"/>
      <c r="F182" s="582"/>
      <c r="G182" s="582"/>
      <c r="H182" s="144" t="s">
        <v>1133</v>
      </c>
      <c r="I182" s="497">
        <v>23075</v>
      </c>
      <c r="J182" s="429">
        <v>25144</v>
      </c>
      <c r="K182" s="429">
        <v>756</v>
      </c>
      <c r="L182" s="429">
        <v>0</v>
      </c>
      <c r="M182" s="429">
        <v>0</v>
      </c>
      <c r="N182" s="429">
        <v>0</v>
      </c>
      <c r="O182" s="429">
        <v>0</v>
      </c>
      <c r="P182" s="270">
        <f t="shared" si="66"/>
        <v>0</v>
      </c>
      <c r="Q182" s="245">
        <f t="shared" si="69"/>
        <v>25144</v>
      </c>
      <c r="R182" s="245">
        <f t="shared" si="70"/>
        <v>756</v>
      </c>
      <c r="S182" s="429">
        <v>0</v>
      </c>
      <c r="T182" s="429">
        <v>0</v>
      </c>
      <c r="U182" s="270">
        <f t="shared" si="67"/>
        <v>25900</v>
      </c>
      <c r="V182" s="679"/>
      <c r="W182" s="89"/>
      <c r="X182" s="89"/>
      <c r="Y182" s="89"/>
      <c r="Z182" s="89"/>
      <c r="AA182" s="679"/>
    </row>
    <row r="183" spans="1:27" s="9" customFormat="1" ht="21" x14ac:dyDescent="0.2">
      <c r="A183" s="582"/>
      <c r="B183" s="696"/>
      <c r="C183" s="719"/>
      <c r="D183" s="582"/>
      <c r="E183" s="582"/>
      <c r="F183" s="582"/>
      <c r="G183" s="582"/>
      <c r="H183" s="159" t="s">
        <v>1134</v>
      </c>
      <c r="I183" s="336">
        <v>23259</v>
      </c>
      <c r="J183" s="198">
        <v>25687</v>
      </c>
      <c r="K183" s="198">
        <v>388</v>
      </c>
      <c r="L183" s="198">
        <v>0</v>
      </c>
      <c r="M183" s="198">
        <v>0</v>
      </c>
      <c r="N183" s="198">
        <v>0</v>
      </c>
      <c r="O183" s="198">
        <v>0</v>
      </c>
      <c r="P183" s="275">
        <f t="shared" si="66"/>
        <v>0</v>
      </c>
      <c r="Q183" s="198">
        <v>0</v>
      </c>
      <c r="R183" s="198">
        <v>0</v>
      </c>
      <c r="S183" s="198">
        <v>0</v>
      </c>
      <c r="T183" s="198">
        <v>0</v>
      </c>
      <c r="U183" s="275">
        <f t="shared" si="67"/>
        <v>0</v>
      </c>
      <c r="V183" s="679"/>
      <c r="W183" s="89"/>
      <c r="X183" s="89"/>
      <c r="Y183" s="89"/>
      <c r="Z183" s="89"/>
      <c r="AA183" s="679"/>
    </row>
    <row r="184" spans="1:27" s="9" customFormat="1" ht="21" x14ac:dyDescent="0.2">
      <c r="A184" s="620"/>
      <c r="B184" s="761"/>
      <c r="C184" s="742"/>
      <c r="D184" s="620"/>
      <c r="E184" s="620"/>
      <c r="F184" s="620"/>
      <c r="G184" s="620"/>
      <c r="H184" s="693" t="s">
        <v>232</v>
      </c>
      <c r="I184" s="693"/>
      <c r="J184" s="226">
        <f>SUM(J180:J183)</f>
        <v>100000</v>
      </c>
      <c r="K184" s="226">
        <f t="shared" ref="K184:U184" si="71">SUM(K180:K183)</f>
        <v>3775</v>
      </c>
      <c r="L184" s="226">
        <f t="shared" si="71"/>
        <v>33689</v>
      </c>
      <c r="M184" s="226">
        <f t="shared" si="71"/>
        <v>2631</v>
      </c>
      <c r="N184" s="226">
        <f t="shared" si="71"/>
        <v>0</v>
      </c>
      <c r="O184" s="226">
        <f t="shared" si="71"/>
        <v>0</v>
      </c>
      <c r="P184" s="226">
        <f t="shared" si="71"/>
        <v>36320</v>
      </c>
      <c r="Q184" s="226">
        <f t="shared" si="71"/>
        <v>40624</v>
      </c>
      <c r="R184" s="226">
        <f t="shared" si="71"/>
        <v>756</v>
      </c>
      <c r="S184" s="226">
        <f t="shared" si="71"/>
        <v>0</v>
      </c>
      <c r="T184" s="226">
        <f t="shared" si="71"/>
        <v>608.43999999999994</v>
      </c>
      <c r="U184" s="226">
        <f t="shared" si="71"/>
        <v>41988.44</v>
      </c>
      <c r="V184" s="728"/>
      <c r="W184" s="89"/>
      <c r="X184" s="89"/>
      <c r="Y184" s="89"/>
      <c r="Z184" s="89"/>
      <c r="AA184" s="728"/>
    </row>
    <row r="185" spans="1:27" s="9" customFormat="1" ht="21" x14ac:dyDescent="0.2">
      <c r="A185" s="599">
        <v>10</v>
      </c>
      <c r="B185" s="695" t="s">
        <v>206</v>
      </c>
      <c r="C185" s="718" t="s">
        <v>1365</v>
      </c>
      <c r="D185" s="599">
        <v>133</v>
      </c>
      <c r="E185" s="599">
        <v>3</v>
      </c>
      <c r="F185" s="599" t="s">
        <v>161</v>
      </c>
      <c r="G185" s="599" t="s">
        <v>153</v>
      </c>
      <c r="H185" s="153" t="s">
        <v>1123</v>
      </c>
      <c r="I185" s="153">
        <v>22720</v>
      </c>
      <c r="J185" s="428">
        <v>24412</v>
      </c>
      <c r="K185" s="428">
        <v>1488</v>
      </c>
      <c r="L185" s="428">
        <v>8872</v>
      </c>
      <c r="M185" s="428">
        <v>1488</v>
      </c>
      <c r="N185" s="428">
        <v>0</v>
      </c>
      <c r="O185" s="428">
        <v>0</v>
      </c>
      <c r="P185" s="269">
        <f t="shared" si="66"/>
        <v>10360</v>
      </c>
      <c r="Q185" s="428">
        <f>J185-L185</f>
        <v>15540</v>
      </c>
      <c r="R185" s="428">
        <f>K185-M185</f>
        <v>0</v>
      </c>
      <c r="S185" s="428">
        <v>0</v>
      </c>
      <c r="T185" s="428">
        <v>804.67</v>
      </c>
      <c r="U185" s="269">
        <f t="shared" si="67"/>
        <v>16344.67</v>
      </c>
      <c r="V185" s="681">
        <v>241857</v>
      </c>
      <c r="W185" s="89"/>
      <c r="X185" s="89"/>
      <c r="Y185" s="89"/>
      <c r="Z185" s="89"/>
      <c r="AA185" s="681"/>
    </row>
    <row r="186" spans="1:27" s="9" customFormat="1" ht="21" x14ac:dyDescent="0.2">
      <c r="A186" s="582"/>
      <c r="B186" s="696"/>
      <c r="C186" s="719"/>
      <c r="D186" s="582"/>
      <c r="E186" s="582"/>
      <c r="F186" s="582"/>
      <c r="G186" s="582"/>
      <c r="H186" s="144" t="s">
        <v>1132</v>
      </c>
      <c r="I186" s="144">
        <v>22904</v>
      </c>
      <c r="J186" s="429">
        <v>24757</v>
      </c>
      <c r="K186" s="429">
        <v>1143</v>
      </c>
      <c r="L186" s="429">
        <v>0</v>
      </c>
      <c r="M186" s="429">
        <v>0</v>
      </c>
      <c r="N186" s="429">
        <v>0</v>
      </c>
      <c r="O186" s="429">
        <v>0</v>
      </c>
      <c r="P186" s="270">
        <f t="shared" si="66"/>
        <v>0</v>
      </c>
      <c r="Q186" s="499">
        <f t="shared" ref="Q186:Q187" si="72">J186-L186</f>
        <v>24757</v>
      </c>
      <c r="R186" s="499">
        <f t="shared" ref="R186:R187" si="73">K186-M186</f>
        <v>1143</v>
      </c>
      <c r="S186" s="429">
        <v>0</v>
      </c>
      <c r="T186" s="429">
        <v>345.92</v>
      </c>
      <c r="U186" s="270">
        <f t="shared" si="67"/>
        <v>26245.919999999998</v>
      </c>
      <c r="V186" s="682"/>
      <c r="W186" s="89"/>
      <c r="X186" s="89"/>
      <c r="Y186" s="89"/>
      <c r="Z186" s="89"/>
      <c r="AA186" s="682"/>
    </row>
    <row r="187" spans="1:27" s="9" customFormat="1" ht="21" x14ac:dyDescent="0.2">
      <c r="A187" s="582"/>
      <c r="B187" s="696"/>
      <c r="C187" s="719"/>
      <c r="D187" s="582"/>
      <c r="E187" s="582"/>
      <c r="F187" s="582"/>
      <c r="G187" s="582"/>
      <c r="H187" s="144" t="s">
        <v>1133</v>
      </c>
      <c r="I187" s="497">
        <v>23075</v>
      </c>
      <c r="J187" s="429">
        <v>25144</v>
      </c>
      <c r="K187" s="429">
        <v>756</v>
      </c>
      <c r="L187" s="429">
        <v>0</v>
      </c>
      <c r="M187" s="429">
        <v>0</v>
      </c>
      <c r="N187" s="429">
        <v>0</v>
      </c>
      <c r="O187" s="429">
        <v>0</v>
      </c>
      <c r="P187" s="270">
        <f t="shared" si="66"/>
        <v>0</v>
      </c>
      <c r="Q187" s="499">
        <f t="shared" si="72"/>
        <v>25144</v>
      </c>
      <c r="R187" s="499">
        <f t="shared" si="73"/>
        <v>756</v>
      </c>
      <c r="S187" s="429">
        <v>0</v>
      </c>
      <c r="T187" s="429">
        <v>0</v>
      </c>
      <c r="U187" s="270">
        <f t="shared" si="67"/>
        <v>25900</v>
      </c>
      <c r="V187" s="682"/>
      <c r="W187" s="89"/>
      <c r="X187" s="89"/>
      <c r="Y187" s="89"/>
      <c r="Z187" s="89"/>
      <c r="AA187" s="682"/>
    </row>
    <row r="188" spans="1:27" s="9" customFormat="1" ht="21" x14ac:dyDescent="0.2">
      <c r="A188" s="582"/>
      <c r="B188" s="696"/>
      <c r="C188" s="719"/>
      <c r="D188" s="582"/>
      <c r="E188" s="582"/>
      <c r="F188" s="582"/>
      <c r="G188" s="582"/>
      <c r="H188" s="159" t="s">
        <v>1134</v>
      </c>
      <c r="I188" s="336">
        <v>23259</v>
      </c>
      <c r="J188" s="198">
        <v>25687</v>
      </c>
      <c r="K188" s="198">
        <v>388</v>
      </c>
      <c r="L188" s="198">
        <v>0</v>
      </c>
      <c r="M188" s="198">
        <v>0</v>
      </c>
      <c r="N188" s="198">
        <v>0</v>
      </c>
      <c r="O188" s="198">
        <v>0</v>
      </c>
      <c r="P188" s="275">
        <f t="shared" si="66"/>
        <v>0</v>
      </c>
      <c r="Q188" s="198">
        <v>0</v>
      </c>
      <c r="R188" s="198">
        <v>0</v>
      </c>
      <c r="S188" s="198">
        <v>0</v>
      </c>
      <c r="T188" s="198">
        <v>0</v>
      </c>
      <c r="U188" s="275">
        <f t="shared" si="67"/>
        <v>0</v>
      </c>
      <c r="V188" s="682"/>
      <c r="W188" s="89"/>
      <c r="X188" s="89"/>
      <c r="Y188" s="89"/>
      <c r="Z188" s="89"/>
      <c r="AA188" s="682"/>
    </row>
    <row r="189" spans="1:27" s="9" customFormat="1" ht="21" x14ac:dyDescent="0.2">
      <c r="A189" s="600"/>
      <c r="B189" s="697"/>
      <c r="C189" s="720"/>
      <c r="D189" s="600"/>
      <c r="E189" s="600"/>
      <c r="F189" s="600"/>
      <c r="G189" s="600"/>
      <c r="H189" s="693" t="s">
        <v>232</v>
      </c>
      <c r="I189" s="693"/>
      <c r="J189" s="226">
        <f>SUM(J185:J188)</f>
        <v>100000</v>
      </c>
      <c r="K189" s="226">
        <f t="shared" ref="K189:U189" si="74">SUM(K185:K188)</f>
        <v>3775</v>
      </c>
      <c r="L189" s="226">
        <f t="shared" si="74"/>
        <v>8872</v>
      </c>
      <c r="M189" s="226">
        <f t="shared" si="74"/>
        <v>1488</v>
      </c>
      <c r="N189" s="226">
        <f t="shared" si="74"/>
        <v>0</v>
      </c>
      <c r="O189" s="226">
        <f t="shared" si="74"/>
        <v>0</v>
      </c>
      <c r="P189" s="226">
        <f t="shared" si="74"/>
        <v>10360</v>
      </c>
      <c r="Q189" s="226">
        <f t="shared" si="74"/>
        <v>65441</v>
      </c>
      <c r="R189" s="226">
        <f t="shared" si="74"/>
        <v>1899</v>
      </c>
      <c r="S189" s="226">
        <f t="shared" si="74"/>
        <v>0</v>
      </c>
      <c r="T189" s="226">
        <f t="shared" si="74"/>
        <v>1150.5899999999999</v>
      </c>
      <c r="U189" s="226">
        <f t="shared" si="74"/>
        <v>68490.59</v>
      </c>
      <c r="V189" s="683"/>
      <c r="W189" s="89"/>
      <c r="X189" s="89"/>
      <c r="Y189" s="89"/>
      <c r="Z189" s="89"/>
      <c r="AA189" s="683"/>
    </row>
    <row r="190" spans="1:27" s="9" customFormat="1" ht="21" x14ac:dyDescent="0.2">
      <c r="A190" s="738">
        <v>11</v>
      </c>
      <c r="B190" s="760" t="s">
        <v>206</v>
      </c>
      <c r="C190" s="741" t="s">
        <v>1366</v>
      </c>
      <c r="D190" s="738">
        <v>27</v>
      </c>
      <c r="E190" s="738">
        <v>7</v>
      </c>
      <c r="F190" s="738" t="s">
        <v>161</v>
      </c>
      <c r="G190" s="738" t="s">
        <v>153</v>
      </c>
      <c r="H190" s="244" t="s">
        <v>1123</v>
      </c>
      <c r="I190" s="244">
        <v>22720</v>
      </c>
      <c r="J190" s="245">
        <v>24412</v>
      </c>
      <c r="K190" s="245">
        <v>1488</v>
      </c>
      <c r="L190" s="245">
        <v>24412</v>
      </c>
      <c r="M190" s="245">
        <v>1488</v>
      </c>
      <c r="N190" s="245">
        <v>0</v>
      </c>
      <c r="O190" s="245">
        <v>0</v>
      </c>
      <c r="P190" s="409">
        <f t="shared" si="66"/>
        <v>25900</v>
      </c>
      <c r="Q190" s="245">
        <f>J190-L190</f>
        <v>0</v>
      </c>
      <c r="R190" s="245">
        <f>K190-M190</f>
        <v>0</v>
      </c>
      <c r="S190" s="245">
        <v>0</v>
      </c>
      <c r="T190" s="245">
        <v>0</v>
      </c>
      <c r="U190" s="409">
        <f t="shared" si="67"/>
        <v>0</v>
      </c>
      <c r="V190" s="727">
        <v>241855</v>
      </c>
      <c r="W190" s="89"/>
      <c r="X190" s="89"/>
      <c r="Y190" s="89"/>
      <c r="Z190" s="89"/>
      <c r="AA190" s="727"/>
    </row>
    <row r="191" spans="1:27" s="9" customFormat="1" ht="21" x14ac:dyDescent="0.2">
      <c r="A191" s="582"/>
      <c r="B191" s="696"/>
      <c r="C191" s="719"/>
      <c r="D191" s="582"/>
      <c r="E191" s="582"/>
      <c r="F191" s="582"/>
      <c r="G191" s="582"/>
      <c r="H191" s="144" t="s">
        <v>1132</v>
      </c>
      <c r="I191" s="144">
        <v>22904</v>
      </c>
      <c r="J191" s="429">
        <v>24757</v>
      </c>
      <c r="K191" s="429">
        <v>1143</v>
      </c>
      <c r="L191" s="429">
        <v>24757</v>
      </c>
      <c r="M191" s="429">
        <v>1143</v>
      </c>
      <c r="N191" s="429">
        <v>0</v>
      </c>
      <c r="O191" s="429">
        <v>0</v>
      </c>
      <c r="P191" s="270">
        <f t="shared" si="66"/>
        <v>25900</v>
      </c>
      <c r="Q191" s="245">
        <f t="shared" ref="Q191:Q192" si="75">J191-L191</f>
        <v>0</v>
      </c>
      <c r="R191" s="245">
        <f t="shared" ref="R191:R192" si="76">K191-M191</f>
        <v>0</v>
      </c>
      <c r="S191" s="429">
        <v>0</v>
      </c>
      <c r="T191" s="429">
        <v>218.74</v>
      </c>
      <c r="U191" s="270">
        <f t="shared" si="67"/>
        <v>218.74</v>
      </c>
      <c r="V191" s="679"/>
      <c r="W191" s="89"/>
      <c r="X191" s="89"/>
      <c r="Y191" s="89"/>
      <c r="Z191" s="89"/>
      <c r="AA191" s="679"/>
    </row>
    <row r="192" spans="1:27" s="9" customFormat="1" ht="21" x14ac:dyDescent="0.2">
      <c r="A192" s="582"/>
      <c r="B192" s="696"/>
      <c r="C192" s="719"/>
      <c r="D192" s="582"/>
      <c r="E192" s="582"/>
      <c r="F192" s="582"/>
      <c r="G192" s="582"/>
      <c r="H192" s="144" t="s">
        <v>1133</v>
      </c>
      <c r="I192" s="497">
        <v>23075</v>
      </c>
      <c r="J192" s="429">
        <v>25144</v>
      </c>
      <c r="K192" s="429">
        <v>756</v>
      </c>
      <c r="L192" s="429">
        <v>0</v>
      </c>
      <c r="M192" s="429">
        <v>0</v>
      </c>
      <c r="N192" s="429">
        <v>0</v>
      </c>
      <c r="O192" s="429">
        <v>0</v>
      </c>
      <c r="P192" s="270">
        <f t="shared" si="66"/>
        <v>0</v>
      </c>
      <c r="Q192" s="245">
        <f t="shared" si="75"/>
        <v>25144</v>
      </c>
      <c r="R192" s="245">
        <f t="shared" si="76"/>
        <v>756</v>
      </c>
      <c r="S192" s="429">
        <v>0</v>
      </c>
      <c r="T192" s="429">
        <v>0</v>
      </c>
      <c r="U192" s="270">
        <f t="shared" si="67"/>
        <v>25900</v>
      </c>
      <c r="V192" s="679"/>
      <c r="W192" s="89"/>
      <c r="X192" s="89"/>
      <c r="Y192" s="89"/>
      <c r="Z192" s="89"/>
      <c r="AA192" s="679"/>
    </row>
    <row r="193" spans="1:27" s="9" customFormat="1" ht="21" x14ac:dyDescent="0.2">
      <c r="A193" s="582"/>
      <c r="B193" s="696"/>
      <c r="C193" s="719"/>
      <c r="D193" s="582"/>
      <c r="E193" s="582"/>
      <c r="F193" s="582"/>
      <c r="G193" s="582"/>
      <c r="H193" s="159" t="s">
        <v>1134</v>
      </c>
      <c r="I193" s="336">
        <v>23259</v>
      </c>
      <c r="J193" s="198">
        <v>25687</v>
      </c>
      <c r="K193" s="198">
        <v>388</v>
      </c>
      <c r="L193" s="198">
        <v>0</v>
      </c>
      <c r="M193" s="198">
        <v>0</v>
      </c>
      <c r="N193" s="198">
        <v>0</v>
      </c>
      <c r="O193" s="198">
        <v>0</v>
      </c>
      <c r="P193" s="275">
        <f t="shared" si="66"/>
        <v>0</v>
      </c>
      <c r="Q193" s="198">
        <v>0</v>
      </c>
      <c r="R193" s="198">
        <v>0</v>
      </c>
      <c r="S193" s="198">
        <v>0</v>
      </c>
      <c r="T193" s="198">
        <v>0</v>
      </c>
      <c r="U193" s="275">
        <f t="shared" si="67"/>
        <v>0</v>
      </c>
      <c r="V193" s="679"/>
      <c r="W193" s="89"/>
      <c r="X193" s="89"/>
      <c r="Y193" s="89"/>
      <c r="Z193" s="89"/>
      <c r="AA193" s="679"/>
    </row>
    <row r="194" spans="1:27" s="9" customFormat="1" ht="21" x14ac:dyDescent="0.2">
      <c r="A194" s="620"/>
      <c r="B194" s="761"/>
      <c r="C194" s="742"/>
      <c r="D194" s="620"/>
      <c r="E194" s="620"/>
      <c r="F194" s="620"/>
      <c r="G194" s="620"/>
      <c r="H194" s="693" t="s">
        <v>232</v>
      </c>
      <c r="I194" s="693"/>
      <c r="J194" s="226">
        <f>SUM(J190:J193)</f>
        <v>100000</v>
      </c>
      <c r="K194" s="226">
        <f t="shared" ref="K194:U194" si="77">SUM(K190:K193)</f>
        <v>3775</v>
      </c>
      <c r="L194" s="226">
        <f t="shared" si="77"/>
        <v>49169</v>
      </c>
      <c r="M194" s="226">
        <f t="shared" si="77"/>
        <v>2631</v>
      </c>
      <c r="N194" s="226">
        <f t="shared" si="77"/>
        <v>0</v>
      </c>
      <c r="O194" s="226">
        <f t="shared" si="77"/>
        <v>0</v>
      </c>
      <c r="P194" s="226">
        <f t="shared" si="77"/>
        <v>51800</v>
      </c>
      <c r="Q194" s="226">
        <f t="shared" si="77"/>
        <v>25144</v>
      </c>
      <c r="R194" s="226">
        <f t="shared" si="77"/>
        <v>756</v>
      </c>
      <c r="S194" s="226">
        <f t="shared" si="77"/>
        <v>0</v>
      </c>
      <c r="T194" s="226">
        <f t="shared" si="77"/>
        <v>218.74</v>
      </c>
      <c r="U194" s="226">
        <f t="shared" si="77"/>
        <v>26118.74</v>
      </c>
      <c r="V194" s="728"/>
      <c r="W194" s="89"/>
      <c r="X194" s="89"/>
      <c r="Y194" s="89"/>
      <c r="Z194" s="89"/>
      <c r="AA194" s="728"/>
    </row>
    <row r="195" spans="1:27" s="9" customFormat="1" ht="21" x14ac:dyDescent="0.2">
      <c r="A195" s="599">
        <v>12</v>
      </c>
      <c r="B195" s="695" t="s">
        <v>206</v>
      </c>
      <c r="C195" s="718" t="s">
        <v>1367</v>
      </c>
      <c r="D195" s="599">
        <v>1</v>
      </c>
      <c r="E195" s="599">
        <v>7</v>
      </c>
      <c r="F195" s="599" t="s">
        <v>161</v>
      </c>
      <c r="G195" s="599" t="s">
        <v>153</v>
      </c>
      <c r="H195" s="153" t="s">
        <v>1123</v>
      </c>
      <c r="I195" s="153">
        <v>22720</v>
      </c>
      <c r="J195" s="428">
        <v>24412</v>
      </c>
      <c r="K195" s="428">
        <v>1488</v>
      </c>
      <c r="L195" s="428">
        <v>24412</v>
      </c>
      <c r="M195" s="428">
        <v>1488</v>
      </c>
      <c r="N195" s="428">
        <v>0</v>
      </c>
      <c r="O195" s="428">
        <v>0</v>
      </c>
      <c r="P195" s="269">
        <f t="shared" si="66"/>
        <v>25900</v>
      </c>
      <c r="Q195" s="428">
        <f>J195-L195</f>
        <v>0</v>
      </c>
      <c r="R195" s="428">
        <f>K195-M195</f>
        <v>0</v>
      </c>
      <c r="S195" s="428">
        <v>0</v>
      </c>
      <c r="T195" s="428">
        <v>0</v>
      </c>
      <c r="U195" s="269">
        <f t="shared" si="67"/>
        <v>0</v>
      </c>
      <c r="V195" s="678">
        <v>241862</v>
      </c>
      <c r="W195" s="89"/>
      <c r="X195" s="89"/>
      <c r="Y195" s="89"/>
      <c r="Z195" s="89"/>
      <c r="AA195" s="678"/>
    </row>
    <row r="196" spans="1:27" s="9" customFormat="1" ht="21" x14ac:dyDescent="0.2">
      <c r="A196" s="582"/>
      <c r="B196" s="696"/>
      <c r="C196" s="719"/>
      <c r="D196" s="582"/>
      <c r="E196" s="582"/>
      <c r="F196" s="582"/>
      <c r="G196" s="582"/>
      <c r="H196" s="144" t="s">
        <v>1132</v>
      </c>
      <c r="I196" s="144">
        <v>22904</v>
      </c>
      <c r="J196" s="429">
        <v>24757</v>
      </c>
      <c r="K196" s="429">
        <v>1143</v>
      </c>
      <c r="L196" s="429">
        <v>0</v>
      </c>
      <c r="M196" s="429">
        <v>0</v>
      </c>
      <c r="N196" s="429">
        <v>0</v>
      </c>
      <c r="O196" s="429">
        <v>0</v>
      </c>
      <c r="P196" s="270">
        <f t="shared" si="66"/>
        <v>0</v>
      </c>
      <c r="Q196" s="499">
        <f t="shared" ref="Q196:Q197" si="78">J196-L196</f>
        <v>24757</v>
      </c>
      <c r="R196" s="499">
        <f t="shared" ref="R196:R197" si="79">K196-M196</f>
        <v>1143</v>
      </c>
      <c r="S196" s="429">
        <v>0</v>
      </c>
      <c r="T196" s="429">
        <v>345.92</v>
      </c>
      <c r="U196" s="270">
        <f t="shared" si="67"/>
        <v>26245.919999999998</v>
      </c>
      <c r="V196" s="679"/>
      <c r="W196" s="89"/>
      <c r="X196" s="89"/>
      <c r="Y196" s="89"/>
      <c r="Z196" s="89"/>
      <c r="AA196" s="679"/>
    </row>
    <row r="197" spans="1:27" s="9" customFormat="1" ht="21" x14ac:dyDescent="0.2">
      <c r="A197" s="582"/>
      <c r="B197" s="696"/>
      <c r="C197" s="719"/>
      <c r="D197" s="582"/>
      <c r="E197" s="582"/>
      <c r="F197" s="582"/>
      <c r="G197" s="582"/>
      <c r="H197" s="144" t="s">
        <v>1133</v>
      </c>
      <c r="I197" s="497">
        <v>23075</v>
      </c>
      <c r="J197" s="429">
        <v>25144</v>
      </c>
      <c r="K197" s="429">
        <v>756</v>
      </c>
      <c r="L197" s="429">
        <v>0</v>
      </c>
      <c r="M197" s="429">
        <v>0</v>
      </c>
      <c r="N197" s="429">
        <v>0</v>
      </c>
      <c r="O197" s="429">
        <v>0</v>
      </c>
      <c r="P197" s="270">
        <f t="shared" si="66"/>
        <v>0</v>
      </c>
      <c r="Q197" s="499">
        <f t="shared" si="78"/>
        <v>25144</v>
      </c>
      <c r="R197" s="499">
        <f t="shared" si="79"/>
        <v>756</v>
      </c>
      <c r="S197" s="429">
        <v>0</v>
      </c>
      <c r="T197" s="429">
        <v>0</v>
      </c>
      <c r="U197" s="270">
        <f t="shared" si="67"/>
        <v>25900</v>
      </c>
      <c r="V197" s="679"/>
      <c r="W197" s="89"/>
      <c r="X197" s="89"/>
      <c r="Y197" s="89"/>
      <c r="Z197" s="89"/>
      <c r="AA197" s="679"/>
    </row>
    <row r="198" spans="1:27" s="9" customFormat="1" ht="21" x14ac:dyDescent="0.2">
      <c r="A198" s="582"/>
      <c r="B198" s="696"/>
      <c r="C198" s="719"/>
      <c r="D198" s="582"/>
      <c r="E198" s="582"/>
      <c r="F198" s="582"/>
      <c r="G198" s="582"/>
      <c r="H198" s="159" t="s">
        <v>1134</v>
      </c>
      <c r="I198" s="336">
        <v>23259</v>
      </c>
      <c r="J198" s="198">
        <v>25687</v>
      </c>
      <c r="K198" s="198">
        <v>388</v>
      </c>
      <c r="L198" s="198">
        <v>0</v>
      </c>
      <c r="M198" s="198">
        <v>0</v>
      </c>
      <c r="N198" s="198">
        <v>0</v>
      </c>
      <c r="O198" s="198">
        <v>0</v>
      </c>
      <c r="P198" s="275">
        <f t="shared" si="66"/>
        <v>0</v>
      </c>
      <c r="Q198" s="198">
        <v>0</v>
      </c>
      <c r="R198" s="198">
        <v>0</v>
      </c>
      <c r="S198" s="198">
        <v>0</v>
      </c>
      <c r="T198" s="198">
        <v>0</v>
      </c>
      <c r="U198" s="275">
        <f t="shared" si="67"/>
        <v>0</v>
      </c>
      <c r="V198" s="679"/>
      <c r="W198" s="89"/>
      <c r="X198" s="89"/>
      <c r="Y198" s="89"/>
      <c r="Z198" s="89"/>
      <c r="AA198" s="679"/>
    </row>
    <row r="199" spans="1:27" s="9" customFormat="1" ht="21" x14ac:dyDescent="0.2">
      <c r="A199" s="600"/>
      <c r="B199" s="697"/>
      <c r="C199" s="720"/>
      <c r="D199" s="600"/>
      <c r="E199" s="600"/>
      <c r="F199" s="600"/>
      <c r="G199" s="600"/>
      <c r="H199" s="693" t="s">
        <v>232</v>
      </c>
      <c r="I199" s="693"/>
      <c r="J199" s="226">
        <f>SUM(J195:J198)</f>
        <v>100000</v>
      </c>
      <c r="K199" s="226">
        <f t="shared" ref="K199:U199" si="80">SUM(K195:K198)</f>
        <v>3775</v>
      </c>
      <c r="L199" s="226">
        <f t="shared" si="80"/>
        <v>24412</v>
      </c>
      <c r="M199" s="226">
        <f t="shared" si="80"/>
        <v>1488</v>
      </c>
      <c r="N199" s="226">
        <f t="shared" si="80"/>
        <v>0</v>
      </c>
      <c r="O199" s="226">
        <f t="shared" si="80"/>
        <v>0</v>
      </c>
      <c r="P199" s="226">
        <f t="shared" si="80"/>
        <v>25900</v>
      </c>
      <c r="Q199" s="226">
        <f t="shared" si="80"/>
        <v>49901</v>
      </c>
      <c r="R199" s="226">
        <f t="shared" si="80"/>
        <v>1899</v>
      </c>
      <c r="S199" s="226">
        <f t="shared" si="80"/>
        <v>0</v>
      </c>
      <c r="T199" s="226">
        <f t="shared" si="80"/>
        <v>345.92</v>
      </c>
      <c r="U199" s="226">
        <f t="shared" si="80"/>
        <v>52145.919999999998</v>
      </c>
      <c r="V199" s="680"/>
      <c r="W199" s="89"/>
      <c r="X199" s="89"/>
      <c r="Y199" s="89"/>
      <c r="Z199" s="89"/>
      <c r="AA199" s="680"/>
    </row>
    <row r="200" spans="1:27" s="9" customFormat="1" ht="21" x14ac:dyDescent="0.2">
      <c r="A200" s="738">
        <v>13</v>
      </c>
      <c r="B200" s="760" t="s">
        <v>1368</v>
      </c>
      <c r="C200" s="741" t="s">
        <v>1369</v>
      </c>
      <c r="D200" s="738">
        <v>43466</v>
      </c>
      <c r="E200" s="738">
        <v>3</v>
      </c>
      <c r="F200" s="738" t="s">
        <v>161</v>
      </c>
      <c r="G200" s="738" t="s">
        <v>153</v>
      </c>
      <c r="H200" s="244" t="s">
        <v>1123</v>
      </c>
      <c r="I200" s="244">
        <v>22720</v>
      </c>
      <c r="J200" s="245">
        <v>24412</v>
      </c>
      <c r="K200" s="245">
        <v>1488</v>
      </c>
      <c r="L200" s="245">
        <v>24412</v>
      </c>
      <c r="M200" s="245">
        <v>1488</v>
      </c>
      <c r="N200" s="245">
        <v>0</v>
      </c>
      <c r="O200" s="245">
        <v>0</v>
      </c>
      <c r="P200" s="409">
        <f t="shared" si="66"/>
        <v>25900</v>
      </c>
      <c r="Q200" s="245">
        <f t="shared" ref="Q200:R202" si="81">J200-L200</f>
        <v>0</v>
      </c>
      <c r="R200" s="245">
        <f t="shared" si="81"/>
        <v>0</v>
      </c>
      <c r="S200" s="245">
        <v>0</v>
      </c>
      <c r="T200" s="245">
        <v>0</v>
      </c>
      <c r="U200" s="409">
        <f t="shared" si="67"/>
        <v>0</v>
      </c>
      <c r="V200" s="749">
        <v>23079</v>
      </c>
      <c r="W200" s="89"/>
      <c r="X200" s="89"/>
      <c r="Y200" s="89"/>
      <c r="Z200" s="89"/>
      <c r="AA200" s="749"/>
    </row>
    <row r="201" spans="1:27" s="9" customFormat="1" ht="21" x14ac:dyDescent="0.2">
      <c r="A201" s="582"/>
      <c r="B201" s="696"/>
      <c r="C201" s="719"/>
      <c r="D201" s="582"/>
      <c r="E201" s="582"/>
      <c r="F201" s="582"/>
      <c r="G201" s="582"/>
      <c r="H201" s="144" t="s">
        <v>1132</v>
      </c>
      <c r="I201" s="144">
        <v>22904</v>
      </c>
      <c r="J201" s="429">
        <v>24757</v>
      </c>
      <c r="K201" s="429">
        <v>1143</v>
      </c>
      <c r="L201" s="429">
        <v>14367</v>
      </c>
      <c r="M201" s="429">
        <v>1143</v>
      </c>
      <c r="N201" s="429">
        <v>0</v>
      </c>
      <c r="O201" s="429">
        <v>0</v>
      </c>
      <c r="P201" s="270">
        <f t="shared" si="66"/>
        <v>15510</v>
      </c>
      <c r="Q201" s="245">
        <f t="shared" si="81"/>
        <v>10390</v>
      </c>
      <c r="R201" s="245">
        <f t="shared" si="81"/>
        <v>0</v>
      </c>
      <c r="S201" s="429">
        <v>0</v>
      </c>
      <c r="T201" s="429">
        <v>585</v>
      </c>
      <c r="U201" s="270">
        <f t="shared" si="67"/>
        <v>10975</v>
      </c>
      <c r="V201" s="682"/>
      <c r="W201" s="89"/>
      <c r="X201" s="89"/>
      <c r="Y201" s="89"/>
      <c r="Z201" s="89"/>
      <c r="AA201" s="682"/>
    </row>
    <row r="202" spans="1:27" s="9" customFormat="1" ht="21" x14ac:dyDescent="0.2">
      <c r="A202" s="582"/>
      <c r="B202" s="696"/>
      <c r="C202" s="719"/>
      <c r="D202" s="582"/>
      <c r="E202" s="582"/>
      <c r="F202" s="582"/>
      <c r="G202" s="582"/>
      <c r="H202" s="144" t="s">
        <v>1133</v>
      </c>
      <c r="I202" s="497">
        <v>23075</v>
      </c>
      <c r="J202" s="429">
        <v>25144</v>
      </c>
      <c r="K202" s="429">
        <v>756</v>
      </c>
      <c r="L202" s="429">
        <v>0</v>
      </c>
      <c r="M202" s="429">
        <v>0</v>
      </c>
      <c r="N202" s="429">
        <v>0</v>
      </c>
      <c r="O202" s="429">
        <v>0</v>
      </c>
      <c r="P202" s="270">
        <f t="shared" si="66"/>
        <v>0</v>
      </c>
      <c r="Q202" s="245">
        <f t="shared" si="81"/>
        <v>25144</v>
      </c>
      <c r="R202" s="245">
        <f t="shared" si="81"/>
        <v>756</v>
      </c>
      <c r="S202" s="429">
        <v>0</v>
      </c>
      <c r="T202" s="429">
        <v>0</v>
      </c>
      <c r="U202" s="270">
        <f t="shared" si="67"/>
        <v>25900</v>
      </c>
      <c r="V202" s="682"/>
      <c r="W202" s="89"/>
      <c r="X202" s="89"/>
      <c r="Y202" s="89"/>
      <c r="Z202" s="89"/>
      <c r="AA202" s="682"/>
    </row>
    <row r="203" spans="1:27" s="9" customFormat="1" ht="21" x14ac:dyDescent="0.2">
      <c r="A203" s="582"/>
      <c r="B203" s="696"/>
      <c r="C203" s="719"/>
      <c r="D203" s="582"/>
      <c r="E203" s="582"/>
      <c r="F203" s="582"/>
      <c r="G203" s="582"/>
      <c r="H203" s="159" t="s">
        <v>1134</v>
      </c>
      <c r="I203" s="336">
        <v>23259</v>
      </c>
      <c r="J203" s="198">
        <v>25687</v>
      </c>
      <c r="K203" s="198">
        <v>388</v>
      </c>
      <c r="L203" s="198">
        <v>0</v>
      </c>
      <c r="M203" s="198">
        <v>0</v>
      </c>
      <c r="N203" s="198">
        <v>0</v>
      </c>
      <c r="O203" s="198">
        <v>0</v>
      </c>
      <c r="P203" s="275">
        <f t="shared" si="66"/>
        <v>0</v>
      </c>
      <c r="Q203" s="198">
        <v>0</v>
      </c>
      <c r="R203" s="198">
        <v>0</v>
      </c>
      <c r="S203" s="198">
        <v>0</v>
      </c>
      <c r="T203" s="198">
        <v>0</v>
      </c>
      <c r="U203" s="275">
        <f t="shared" si="67"/>
        <v>0</v>
      </c>
      <c r="V203" s="682"/>
      <c r="W203" s="89"/>
      <c r="X203" s="89"/>
      <c r="Y203" s="89"/>
      <c r="Z203" s="89"/>
      <c r="AA203" s="682"/>
    </row>
    <row r="204" spans="1:27" s="9" customFormat="1" ht="21" x14ac:dyDescent="0.2">
      <c r="A204" s="620"/>
      <c r="B204" s="761"/>
      <c r="C204" s="742"/>
      <c r="D204" s="620"/>
      <c r="E204" s="620"/>
      <c r="F204" s="620"/>
      <c r="G204" s="620"/>
      <c r="H204" s="693" t="s">
        <v>232</v>
      </c>
      <c r="I204" s="693"/>
      <c r="J204" s="226">
        <f>SUM(J200:J203)</f>
        <v>100000</v>
      </c>
      <c r="K204" s="226">
        <f t="shared" ref="K204:U204" si="82">SUM(K200:K203)</f>
        <v>3775</v>
      </c>
      <c r="L204" s="226">
        <f t="shared" si="82"/>
        <v>38779</v>
      </c>
      <c r="M204" s="226">
        <f t="shared" si="82"/>
        <v>2631</v>
      </c>
      <c r="N204" s="226">
        <f t="shared" si="82"/>
        <v>0</v>
      </c>
      <c r="O204" s="226">
        <f t="shared" si="82"/>
        <v>0</v>
      </c>
      <c r="P204" s="226">
        <f t="shared" si="82"/>
        <v>41410</v>
      </c>
      <c r="Q204" s="226">
        <f t="shared" si="82"/>
        <v>35534</v>
      </c>
      <c r="R204" s="226">
        <f t="shared" si="82"/>
        <v>756</v>
      </c>
      <c r="S204" s="226">
        <f t="shared" si="82"/>
        <v>0</v>
      </c>
      <c r="T204" s="226">
        <f t="shared" si="82"/>
        <v>585</v>
      </c>
      <c r="U204" s="226">
        <f t="shared" si="82"/>
        <v>36875</v>
      </c>
      <c r="V204" s="750"/>
      <c r="W204" s="89"/>
      <c r="X204" s="89"/>
      <c r="Y204" s="89"/>
      <c r="Z204" s="89"/>
      <c r="AA204" s="750"/>
    </row>
    <row r="205" spans="1:27" s="9" customFormat="1" ht="21" x14ac:dyDescent="0.2">
      <c r="A205" s="599">
        <v>14</v>
      </c>
      <c r="B205" s="688" t="s">
        <v>1370</v>
      </c>
      <c r="C205" s="718" t="s">
        <v>1371</v>
      </c>
      <c r="D205" s="599">
        <v>56</v>
      </c>
      <c r="E205" s="599">
        <v>3</v>
      </c>
      <c r="F205" s="599" t="s">
        <v>161</v>
      </c>
      <c r="G205" s="599" t="s">
        <v>153</v>
      </c>
      <c r="H205" s="153" t="s">
        <v>1123</v>
      </c>
      <c r="I205" s="153">
        <v>22720</v>
      </c>
      <c r="J205" s="428">
        <v>24412</v>
      </c>
      <c r="K205" s="428">
        <v>1488</v>
      </c>
      <c r="L205" s="428">
        <v>24412</v>
      </c>
      <c r="M205" s="428">
        <v>1488</v>
      </c>
      <c r="N205" s="428">
        <v>0</v>
      </c>
      <c r="O205" s="428">
        <v>0</v>
      </c>
      <c r="P205" s="269">
        <f t="shared" si="66"/>
        <v>25900</v>
      </c>
      <c r="Q205" s="428">
        <f>J205-L205</f>
        <v>0</v>
      </c>
      <c r="R205" s="428">
        <f>K205-M205</f>
        <v>0</v>
      </c>
      <c r="S205" s="428">
        <v>0</v>
      </c>
      <c r="T205" s="428">
        <v>268.85000000000002</v>
      </c>
      <c r="U205" s="269">
        <f t="shared" si="67"/>
        <v>268.85000000000002</v>
      </c>
      <c r="V205" s="681">
        <v>23069</v>
      </c>
      <c r="W205" s="89"/>
      <c r="X205" s="89"/>
      <c r="Y205" s="89"/>
      <c r="Z205" s="89"/>
      <c r="AA205" s="681"/>
    </row>
    <row r="206" spans="1:27" s="9" customFormat="1" ht="21" x14ac:dyDescent="0.2">
      <c r="A206" s="582"/>
      <c r="B206" s="689"/>
      <c r="C206" s="719"/>
      <c r="D206" s="582"/>
      <c r="E206" s="582"/>
      <c r="F206" s="582"/>
      <c r="G206" s="582"/>
      <c r="H206" s="144" t="s">
        <v>1132</v>
      </c>
      <c r="I206" s="144">
        <v>22904</v>
      </c>
      <c r="J206" s="429">
        <v>24757</v>
      </c>
      <c r="K206" s="429">
        <v>1143</v>
      </c>
      <c r="L206" s="429">
        <v>4065</v>
      </c>
      <c r="M206" s="429">
        <v>8</v>
      </c>
      <c r="N206" s="429">
        <v>0</v>
      </c>
      <c r="O206" s="429">
        <v>0</v>
      </c>
      <c r="P206" s="270">
        <f t="shared" si="66"/>
        <v>4073</v>
      </c>
      <c r="Q206" s="499">
        <f t="shared" ref="Q206:Q207" si="83">J206-L206</f>
        <v>20692</v>
      </c>
      <c r="R206" s="499">
        <f t="shared" ref="R206:R207" si="84">K206-M206</f>
        <v>1135</v>
      </c>
      <c r="S206" s="429">
        <v>0</v>
      </c>
      <c r="T206" s="429">
        <v>885</v>
      </c>
      <c r="U206" s="270">
        <f t="shared" si="67"/>
        <v>22712</v>
      </c>
      <c r="V206" s="682"/>
      <c r="W206" s="89"/>
      <c r="X206" s="89"/>
      <c r="Y206" s="89"/>
      <c r="Z206" s="89"/>
      <c r="AA206" s="682"/>
    </row>
    <row r="207" spans="1:27" s="9" customFormat="1" ht="21" x14ac:dyDescent="0.2">
      <c r="A207" s="582"/>
      <c r="B207" s="689"/>
      <c r="C207" s="719"/>
      <c r="D207" s="582"/>
      <c r="E207" s="582"/>
      <c r="F207" s="582"/>
      <c r="G207" s="582"/>
      <c r="H207" s="144" t="s">
        <v>1133</v>
      </c>
      <c r="I207" s="497">
        <v>23075</v>
      </c>
      <c r="J207" s="429">
        <v>25144</v>
      </c>
      <c r="K207" s="429">
        <v>756</v>
      </c>
      <c r="L207" s="429">
        <v>0</v>
      </c>
      <c r="M207" s="429">
        <v>0</v>
      </c>
      <c r="N207" s="429">
        <v>0</v>
      </c>
      <c r="O207" s="429">
        <v>0</v>
      </c>
      <c r="P207" s="270">
        <f t="shared" si="66"/>
        <v>0</v>
      </c>
      <c r="Q207" s="499">
        <f t="shared" si="83"/>
        <v>25144</v>
      </c>
      <c r="R207" s="499">
        <f t="shared" si="84"/>
        <v>756</v>
      </c>
      <c r="S207" s="429">
        <v>0</v>
      </c>
      <c r="T207" s="429">
        <v>0</v>
      </c>
      <c r="U207" s="270">
        <f t="shared" si="67"/>
        <v>25900</v>
      </c>
      <c r="V207" s="682"/>
      <c r="W207" s="89"/>
      <c r="X207" s="89"/>
      <c r="Y207" s="89"/>
      <c r="Z207" s="89"/>
      <c r="AA207" s="682"/>
    </row>
    <row r="208" spans="1:27" s="9" customFormat="1" ht="21" x14ac:dyDescent="0.2">
      <c r="A208" s="582"/>
      <c r="B208" s="689"/>
      <c r="C208" s="719"/>
      <c r="D208" s="582"/>
      <c r="E208" s="582"/>
      <c r="F208" s="582"/>
      <c r="G208" s="582"/>
      <c r="H208" s="159" t="s">
        <v>1134</v>
      </c>
      <c r="I208" s="336">
        <v>23259</v>
      </c>
      <c r="J208" s="198">
        <v>25687</v>
      </c>
      <c r="K208" s="198">
        <v>388</v>
      </c>
      <c r="L208" s="198">
        <v>0</v>
      </c>
      <c r="M208" s="198">
        <v>0</v>
      </c>
      <c r="N208" s="198">
        <v>0</v>
      </c>
      <c r="O208" s="198">
        <v>0</v>
      </c>
      <c r="P208" s="275">
        <f t="shared" si="66"/>
        <v>0</v>
      </c>
      <c r="Q208" s="198">
        <v>0</v>
      </c>
      <c r="R208" s="198">
        <v>0</v>
      </c>
      <c r="S208" s="198">
        <v>0</v>
      </c>
      <c r="T208" s="198">
        <v>0</v>
      </c>
      <c r="U208" s="275">
        <f t="shared" si="67"/>
        <v>0</v>
      </c>
      <c r="V208" s="682"/>
      <c r="W208" s="89"/>
      <c r="X208" s="89"/>
      <c r="Y208" s="89"/>
      <c r="Z208" s="89"/>
      <c r="AA208" s="682"/>
    </row>
    <row r="209" spans="1:27" s="9" customFormat="1" ht="21" x14ac:dyDescent="0.2">
      <c r="A209" s="600"/>
      <c r="B209" s="690"/>
      <c r="C209" s="720"/>
      <c r="D209" s="600"/>
      <c r="E209" s="600"/>
      <c r="F209" s="600"/>
      <c r="G209" s="600"/>
      <c r="H209" s="693" t="s">
        <v>232</v>
      </c>
      <c r="I209" s="693"/>
      <c r="J209" s="226">
        <f>SUM(J205:J208)</f>
        <v>100000</v>
      </c>
      <c r="K209" s="226">
        <f t="shared" ref="K209:U209" si="85">SUM(K205:K208)</f>
        <v>3775</v>
      </c>
      <c r="L209" s="226">
        <f t="shared" si="85"/>
        <v>28477</v>
      </c>
      <c r="M209" s="226">
        <f t="shared" si="85"/>
        <v>1496</v>
      </c>
      <c r="N209" s="226">
        <f t="shared" si="85"/>
        <v>0</v>
      </c>
      <c r="O209" s="226">
        <f t="shared" si="85"/>
        <v>0</v>
      </c>
      <c r="P209" s="226">
        <f t="shared" si="85"/>
        <v>29973</v>
      </c>
      <c r="Q209" s="226">
        <f t="shared" si="85"/>
        <v>45836</v>
      </c>
      <c r="R209" s="226">
        <f t="shared" si="85"/>
        <v>1891</v>
      </c>
      <c r="S209" s="226">
        <f t="shared" si="85"/>
        <v>0</v>
      </c>
      <c r="T209" s="226">
        <f t="shared" si="85"/>
        <v>1153.8499999999999</v>
      </c>
      <c r="U209" s="226">
        <f t="shared" si="85"/>
        <v>48880.85</v>
      </c>
      <c r="V209" s="683"/>
      <c r="W209" s="89"/>
      <c r="X209" s="89"/>
      <c r="Y209" s="89"/>
      <c r="Z209" s="89"/>
      <c r="AA209" s="683"/>
    </row>
    <row r="210" spans="1:27" s="9" customFormat="1" ht="21" x14ac:dyDescent="0.2">
      <c r="A210" s="738">
        <v>15</v>
      </c>
      <c r="B210" s="759" t="s">
        <v>1372</v>
      </c>
      <c r="C210" s="741" t="s">
        <v>1373</v>
      </c>
      <c r="D210" s="738">
        <v>176</v>
      </c>
      <c r="E210" s="738">
        <v>4</v>
      </c>
      <c r="F210" s="738" t="s">
        <v>161</v>
      </c>
      <c r="G210" s="738" t="s">
        <v>153</v>
      </c>
      <c r="H210" s="244" t="s">
        <v>1123</v>
      </c>
      <c r="I210" s="244">
        <v>22720</v>
      </c>
      <c r="J210" s="245">
        <v>24412</v>
      </c>
      <c r="K210" s="245">
        <v>1488</v>
      </c>
      <c r="L210" s="245">
        <v>24412</v>
      </c>
      <c r="M210" s="245">
        <v>1488</v>
      </c>
      <c r="N210" s="245">
        <v>0</v>
      </c>
      <c r="O210" s="245">
        <v>0</v>
      </c>
      <c r="P210" s="409">
        <f t="shared" si="66"/>
        <v>25900</v>
      </c>
      <c r="Q210" s="245">
        <f t="shared" ref="Q210:R212" si="86">J210-L210</f>
        <v>0</v>
      </c>
      <c r="R210" s="245">
        <f t="shared" si="86"/>
        <v>0</v>
      </c>
      <c r="S210" s="245">
        <v>0</v>
      </c>
      <c r="T210" s="245">
        <v>0</v>
      </c>
      <c r="U210" s="409">
        <f t="shared" si="67"/>
        <v>0</v>
      </c>
      <c r="V210" s="749">
        <v>23075</v>
      </c>
      <c r="W210" s="89"/>
      <c r="X210" s="89"/>
      <c r="Y210" s="89"/>
      <c r="Z210" s="89"/>
      <c r="AA210" s="749"/>
    </row>
    <row r="211" spans="1:27" s="9" customFormat="1" ht="21" x14ac:dyDescent="0.2">
      <c r="A211" s="582"/>
      <c r="B211" s="689"/>
      <c r="C211" s="719"/>
      <c r="D211" s="582"/>
      <c r="E211" s="582"/>
      <c r="F211" s="582"/>
      <c r="G211" s="582"/>
      <c r="H211" s="144" t="s">
        <v>1132</v>
      </c>
      <c r="I211" s="144">
        <v>22904</v>
      </c>
      <c r="J211" s="429">
        <v>24757</v>
      </c>
      <c r="K211" s="429">
        <v>1143</v>
      </c>
      <c r="L211" s="429">
        <v>19517</v>
      </c>
      <c r="M211" s="429">
        <v>1143</v>
      </c>
      <c r="N211" s="429">
        <v>0</v>
      </c>
      <c r="O211" s="429">
        <v>0</v>
      </c>
      <c r="P211" s="270">
        <f t="shared" si="66"/>
        <v>20660</v>
      </c>
      <c r="Q211" s="245">
        <f t="shared" si="86"/>
        <v>5240</v>
      </c>
      <c r="R211" s="245">
        <f t="shared" si="86"/>
        <v>0</v>
      </c>
      <c r="S211" s="429">
        <v>0</v>
      </c>
      <c r="T211" s="429">
        <v>570.03</v>
      </c>
      <c r="U211" s="270">
        <f t="shared" si="67"/>
        <v>5810.03</v>
      </c>
      <c r="V211" s="682"/>
      <c r="W211" s="89"/>
      <c r="X211" s="89"/>
      <c r="Y211" s="89"/>
      <c r="Z211" s="89"/>
      <c r="AA211" s="682"/>
    </row>
    <row r="212" spans="1:27" s="9" customFormat="1" ht="21" x14ac:dyDescent="0.2">
      <c r="A212" s="582"/>
      <c r="B212" s="689"/>
      <c r="C212" s="719"/>
      <c r="D212" s="582"/>
      <c r="E212" s="582"/>
      <c r="F212" s="582"/>
      <c r="G212" s="582"/>
      <c r="H212" s="144" t="s">
        <v>1133</v>
      </c>
      <c r="I212" s="497">
        <v>23075</v>
      </c>
      <c r="J212" s="429">
        <v>25144</v>
      </c>
      <c r="K212" s="429">
        <v>756</v>
      </c>
      <c r="L212" s="429">
        <v>0</v>
      </c>
      <c r="M212" s="429">
        <v>0</v>
      </c>
      <c r="N212" s="429">
        <v>0</v>
      </c>
      <c r="O212" s="429">
        <v>0</v>
      </c>
      <c r="P212" s="270">
        <f t="shared" si="66"/>
        <v>0</v>
      </c>
      <c r="Q212" s="245">
        <f t="shared" si="86"/>
        <v>25144</v>
      </c>
      <c r="R212" s="245">
        <f t="shared" si="86"/>
        <v>756</v>
      </c>
      <c r="S212" s="429">
        <v>0</v>
      </c>
      <c r="T212" s="429">
        <v>0</v>
      </c>
      <c r="U212" s="270">
        <f t="shared" si="67"/>
        <v>25900</v>
      </c>
      <c r="V212" s="682"/>
      <c r="W212" s="89"/>
      <c r="X212" s="89"/>
      <c r="Y212" s="89"/>
      <c r="Z212" s="89"/>
      <c r="AA212" s="682"/>
    </row>
    <row r="213" spans="1:27" s="9" customFormat="1" ht="21" x14ac:dyDescent="0.2">
      <c r="A213" s="582"/>
      <c r="B213" s="689"/>
      <c r="C213" s="719"/>
      <c r="D213" s="582"/>
      <c r="E213" s="582"/>
      <c r="F213" s="582"/>
      <c r="G213" s="582"/>
      <c r="H213" s="159" t="s">
        <v>1134</v>
      </c>
      <c r="I213" s="336">
        <v>23259</v>
      </c>
      <c r="J213" s="198">
        <v>25687</v>
      </c>
      <c r="K213" s="198">
        <v>388</v>
      </c>
      <c r="L213" s="198">
        <v>0</v>
      </c>
      <c r="M213" s="198">
        <v>0</v>
      </c>
      <c r="N213" s="198">
        <v>0</v>
      </c>
      <c r="O213" s="198">
        <v>0</v>
      </c>
      <c r="P213" s="275">
        <f t="shared" si="66"/>
        <v>0</v>
      </c>
      <c r="Q213" s="198">
        <v>0</v>
      </c>
      <c r="R213" s="198">
        <v>0</v>
      </c>
      <c r="S213" s="198">
        <v>0</v>
      </c>
      <c r="T213" s="198">
        <v>0</v>
      </c>
      <c r="U213" s="275">
        <f t="shared" si="67"/>
        <v>0</v>
      </c>
      <c r="V213" s="682"/>
      <c r="W213" s="89"/>
      <c r="X213" s="89"/>
      <c r="Y213" s="89"/>
      <c r="Z213" s="89"/>
      <c r="AA213" s="682"/>
    </row>
    <row r="214" spans="1:27" s="9" customFormat="1" ht="21" x14ac:dyDescent="0.2">
      <c r="A214" s="620"/>
      <c r="B214" s="691"/>
      <c r="C214" s="742"/>
      <c r="D214" s="620"/>
      <c r="E214" s="620"/>
      <c r="F214" s="620"/>
      <c r="G214" s="620"/>
      <c r="H214" s="693" t="s">
        <v>232</v>
      </c>
      <c r="I214" s="693"/>
      <c r="J214" s="226">
        <f>SUM(J210:J213)</f>
        <v>100000</v>
      </c>
      <c r="K214" s="226">
        <f t="shared" ref="K214:U214" si="87">SUM(K210:K213)</f>
        <v>3775</v>
      </c>
      <c r="L214" s="226">
        <f t="shared" si="87"/>
        <v>43929</v>
      </c>
      <c r="M214" s="226">
        <f t="shared" si="87"/>
        <v>2631</v>
      </c>
      <c r="N214" s="226">
        <f t="shared" si="87"/>
        <v>0</v>
      </c>
      <c r="O214" s="226">
        <f t="shared" si="87"/>
        <v>0</v>
      </c>
      <c r="P214" s="226">
        <f t="shared" si="87"/>
        <v>46560</v>
      </c>
      <c r="Q214" s="226">
        <f t="shared" si="87"/>
        <v>30384</v>
      </c>
      <c r="R214" s="226">
        <f t="shared" si="87"/>
        <v>756</v>
      </c>
      <c r="S214" s="226">
        <f t="shared" si="87"/>
        <v>0</v>
      </c>
      <c r="T214" s="226">
        <f t="shared" si="87"/>
        <v>570.03</v>
      </c>
      <c r="U214" s="226">
        <f t="shared" si="87"/>
        <v>31710.03</v>
      </c>
      <c r="V214" s="750"/>
      <c r="W214" s="89"/>
      <c r="X214" s="89"/>
      <c r="Y214" s="89"/>
      <c r="Z214" s="89"/>
      <c r="AA214" s="750"/>
    </row>
    <row r="215" spans="1:27" s="9" customFormat="1" ht="21" x14ac:dyDescent="0.2">
      <c r="A215" s="599">
        <v>16</v>
      </c>
      <c r="B215" s="688" t="s">
        <v>1374</v>
      </c>
      <c r="C215" s="718" t="s">
        <v>1375</v>
      </c>
      <c r="D215" s="599">
        <v>99</v>
      </c>
      <c r="E215" s="599">
        <v>6</v>
      </c>
      <c r="F215" s="599" t="s">
        <v>161</v>
      </c>
      <c r="G215" s="599" t="s">
        <v>153</v>
      </c>
      <c r="H215" s="153" t="s">
        <v>1123</v>
      </c>
      <c r="I215" s="153">
        <v>22720</v>
      </c>
      <c r="J215" s="428">
        <v>24412</v>
      </c>
      <c r="K215" s="428">
        <v>1488</v>
      </c>
      <c r="L215" s="428">
        <v>0</v>
      </c>
      <c r="M215" s="428">
        <v>0</v>
      </c>
      <c r="N215" s="428">
        <v>0</v>
      </c>
      <c r="O215" s="428">
        <v>0</v>
      </c>
      <c r="P215" s="269">
        <f t="shared" si="66"/>
        <v>0</v>
      </c>
      <c r="Q215" s="428">
        <f>J215-L215</f>
        <v>24412</v>
      </c>
      <c r="R215" s="428">
        <f>K215-M215</f>
        <v>1488</v>
      </c>
      <c r="S215" s="428">
        <v>0</v>
      </c>
      <c r="T215" s="428">
        <v>1264.07</v>
      </c>
      <c r="U215" s="269">
        <f t="shared" si="67"/>
        <v>27164.07</v>
      </c>
      <c r="V215" s="678" t="s">
        <v>579</v>
      </c>
      <c r="W215" s="89"/>
      <c r="X215" s="89"/>
      <c r="Y215" s="89"/>
      <c r="Z215" s="89"/>
      <c r="AA215" s="678"/>
    </row>
    <row r="216" spans="1:27" s="9" customFormat="1" ht="21" x14ac:dyDescent="0.2">
      <c r="A216" s="582"/>
      <c r="B216" s="689"/>
      <c r="C216" s="719"/>
      <c r="D216" s="582"/>
      <c r="E216" s="582"/>
      <c r="F216" s="582"/>
      <c r="G216" s="582"/>
      <c r="H216" s="144" t="s">
        <v>1132</v>
      </c>
      <c r="I216" s="144">
        <v>22904</v>
      </c>
      <c r="J216" s="429">
        <v>24757</v>
      </c>
      <c r="K216" s="429">
        <v>1143</v>
      </c>
      <c r="L216" s="429">
        <v>0</v>
      </c>
      <c r="M216" s="429">
        <v>0</v>
      </c>
      <c r="N216" s="429">
        <v>0</v>
      </c>
      <c r="O216" s="429">
        <v>0</v>
      </c>
      <c r="P216" s="270">
        <f t="shared" si="66"/>
        <v>0</v>
      </c>
      <c r="Q216" s="499">
        <f t="shared" ref="Q216:Q217" si="88">J216-L216</f>
        <v>24757</v>
      </c>
      <c r="R216" s="499">
        <f t="shared" ref="R216:R217" si="89">K216-M216</f>
        <v>1143</v>
      </c>
      <c r="S216" s="429">
        <v>0</v>
      </c>
      <c r="T216" s="429">
        <v>345.92</v>
      </c>
      <c r="U216" s="270">
        <f t="shared" si="67"/>
        <v>26245.919999999998</v>
      </c>
      <c r="V216" s="679"/>
      <c r="W216" s="89"/>
      <c r="X216" s="89"/>
      <c r="Y216" s="89"/>
      <c r="Z216" s="89"/>
      <c r="AA216" s="679"/>
    </row>
    <row r="217" spans="1:27" s="9" customFormat="1" ht="21" x14ac:dyDescent="0.2">
      <c r="A217" s="582"/>
      <c r="B217" s="689"/>
      <c r="C217" s="719"/>
      <c r="D217" s="582"/>
      <c r="E217" s="582"/>
      <c r="F217" s="582"/>
      <c r="G217" s="582"/>
      <c r="H217" s="144" t="s">
        <v>1133</v>
      </c>
      <c r="I217" s="497">
        <v>23075</v>
      </c>
      <c r="J217" s="429">
        <v>25144</v>
      </c>
      <c r="K217" s="429">
        <v>756</v>
      </c>
      <c r="L217" s="429">
        <v>0</v>
      </c>
      <c r="M217" s="429">
        <v>0</v>
      </c>
      <c r="N217" s="429">
        <v>0</v>
      </c>
      <c r="O217" s="429">
        <v>0</v>
      </c>
      <c r="P217" s="270">
        <f t="shared" si="66"/>
        <v>0</v>
      </c>
      <c r="Q217" s="499">
        <f t="shared" si="88"/>
        <v>25144</v>
      </c>
      <c r="R217" s="499">
        <f t="shared" si="89"/>
        <v>756</v>
      </c>
      <c r="S217" s="429">
        <v>0</v>
      </c>
      <c r="T217" s="429">
        <v>0</v>
      </c>
      <c r="U217" s="270">
        <f t="shared" si="67"/>
        <v>25900</v>
      </c>
      <c r="V217" s="679"/>
      <c r="W217" s="89"/>
      <c r="X217" s="89"/>
      <c r="Y217" s="89"/>
      <c r="Z217" s="89"/>
      <c r="AA217" s="679"/>
    </row>
    <row r="218" spans="1:27" s="9" customFormat="1" ht="21" x14ac:dyDescent="0.2">
      <c r="A218" s="582"/>
      <c r="B218" s="689"/>
      <c r="C218" s="719"/>
      <c r="D218" s="582"/>
      <c r="E218" s="582"/>
      <c r="F218" s="582"/>
      <c r="G218" s="582"/>
      <c r="H218" s="159" t="s">
        <v>1134</v>
      </c>
      <c r="I218" s="336">
        <v>23259</v>
      </c>
      <c r="J218" s="198">
        <v>25687</v>
      </c>
      <c r="K218" s="198">
        <v>388</v>
      </c>
      <c r="L218" s="198">
        <v>0</v>
      </c>
      <c r="M218" s="198">
        <v>0</v>
      </c>
      <c r="N218" s="198">
        <v>0</v>
      </c>
      <c r="O218" s="198">
        <v>0</v>
      </c>
      <c r="P218" s="275">
        <f t="shared" si="66"/>
        <v>0</v>
      </c>
      <c r="Q218" s="198">
        <v>0</v>
      </c>
      <c r="R218" s="198">
        <v>0</v>
      </c>
      <c r="S218" s="198">
        <v>0</v>
      </c>
      <c r="T218" s="198">
        <v>0</v>
      </c>
      <c r="U218" s="275">
        <f t="shared" si="67"/>
        <v>0</v>
      </c>
      <c r="V218" s="679"/>
      <c r="W218" s="89"/>
      <c r="X218" s="89"/>
      <c r="Y218" s="89"/>
      <c r="Z218" s="89"/>
      <c r="AA218" s="679"/>
    </row>
    <row r="219" spans="1:27" s="9" customFormat="1" ht="21" x14ac:dyDescent="0.2">
      <c r="A219" s="600"/>
      <c r="B219" s="690"/>
      <c r="C219" s="720"/>
      <c r="D219" s="600"/>
      <c r="E219" s="600"/>
      <c r="F219" s="600"/>
      <c r="G219" s="600"/>
      <c r="H219" s="693" t="s">
        <v>232</v>
      </c>
      <c r="I219" s="693"/>
      <c r="J219" s="226">
        <f>SUM(J215:J218)</f>
        <v>100000</v>
      </c>
      <c r="K219" s="226">
        <f t="shared" ref="K219:U219" si="90">SUM(K215:K218)</f>
        <v>3775</v>
      </c>
      <c r="L219" s="226">
        <f t="shared" si="90"/>
        <v>0</v>
      </c>
      <c r="M219" s="226">
        <f t="shared" si="90"/>
        <v>0</v>
      </c>
      <c r="N219" s="226">
        <f t="shared" si="90"/>
        <v>0</v>
      </c>
      <c r="O219" s="226">
        <f t="shared" si="90"/>
        <v>0</v>
      </c>
      <c r="P219" s="226">
        <f t="shared" si="90"/>
        <v>0</v>
      </c>
      <c r="Q219" s="226">
        <f t="shared" si="90"/>
        <v>74313</v>
      </c>
      <c r="R219" s="226">
        <f t="shared" si="90"/>
        <v>3387</v>
      </c>
      <c r="S219" s="226">
        <f t="shared" si="90"/>
        <v>0</v>
      </c>
      <c r="T219" s="226">
        <f t="shared" si="90"/>
        <v>1609.99</v>
      </c>
      <c r="U219" s="226">
        <f t="shared" si="90"/>
        <v>79309.989999999991</v>
      </c>
      <c r="V219" s="680"/>
      <c r="W219" s="89"/>
      <c r="X219" s="89"/>
      <c r="Y219" s="89"/>
      <c r="Z219" s="89"/>
      <c r="AA219" s="680"/>
    </row>
    <row r="220" spans="1:27" s="9" customFormat="1" ht="21" x14ac:dyDescent="0.2">
      <c r="A220" s="738">
        <v>17</v>
      </c>
      <c r="B220" s="760" t="s">
        <v>1052</v>
      </c>
      <c r="C220" s="741" t="s">
        <v>1376</v>
      </c>
      <c r="D220" s="738">
        <v>284</v>
      </c>
      <c r="E220" s="738">
        <v>5</v>
      </c>
      <c r="F220" s="738" t="s">
        <v>161</v>
      </c>
      <c r="G220" s="738" t="s">
        <v>153</v>
      </c>
      <c r="H220" s="244" t="s">
        <v>1123</v>
      </c>
      <c r="I220" s="244">
        <v>22720</v>
      </c>
      <c r="J220" s="245">
        <v>24412</v>
      </c>
      <c r="K220" s="245">
        <v>1488</v>
      </c>
      <c r="L220" s="245">
        <v>24412</v>
      </c>
      <c r="M220" s="245">
        <v>1488</v>
      </c>
      <c r="N220" s="245">
        <v>0</v>
      </c>
      <c r="O220" s="245">
        <v>0</v>
      </c>
      <c r="P220" s="409">
        <f t="shared" si="66"/>
        <v>25900</v>
      </c>
      <c r="Q220" s="245">
        <f>J220-L220</f>
        <v>0</v>
      </c>
      <c r="R220" s="245">
        <f>K220-M220</f>
        <v>0</v>
      </c>
      <c r="S220" s="245">
        <v>0</v>
      </c>
      <c r="T220" s="245">
        <v>0</v>
      </c>
      <c r="U220" s="409">
        <f t="shared" si="67"/>
        <v>0</v>
      </c>
      <c r="V220" s="727">
        <v>23077</v>
      </c>
      <c r="W220" s="89"/>
      <c r="X220" s="89"/>
      <c r="Y220" s="89"/>
      <c r="Z220" s="89"/>
      <c r="AA220" s="727"/>
    </row>
    <row r="221" spans="1:27" s="9" customFormat="1" ht="21" x14ac:dyDescent="0.2">
      <c r="A221" s="582"/>
      <c r="B221" s="696"/>
      <c r="C221" s="719"/>
      <c r="D221" s="582"/>
      <c r="E221" s="582"/>
      <c r="F221" s="582"/>
      <c r="G221" s="582"/>
      <c r="H221" s="144" t="s">
        <v>1132</v>
      </c>
      <c r="I221" s="144">
        <v>22904</v>
      </c>
      <c r="J221" s="429">
        <v>24757</v>
      </c>
      <c r="K221" s="429">
        <v>1143</v>
      </c>
      <c r="L221" s="429">
        <v>24757</v>
      </c>
      <c r="M221" s="429">
        <v>1143</v>
      </c>
      <c r="N221" s="429">
        <v>0</v>
      </c>
      <c r="O221" s="429">
        <v>0</v>
      </c>
      <c r="P221" s="270">
        <f t="shared" si="66"/>
        <v>25900</v>
      </c>
      <c r="Q221" s="245">
        <f t="shared" ref="Q221:Q222" si="91">J221-L221</f>
        <v>0</v>
      </c>
      <c r="R221" s="245">
        <f t="shared" ref="R221:R222" si="92">K221-M221</f>
        <v>0</v>
      </c>
      <c r="S221" s="429">
        <v>0</v>
      </c>
      <c r="T221" s="429">
        <v>0</v>
      </c>
      <c r="U221" s="270">
        <f t="shared" si="67"/>
        <v>0</v>
      </c>
      <c r="V221" s="679"/>
      <c r="W221" s="89"/>
      <c r="X221" s="89"/>
      <c r="Y221" s="89"/>
      <c r="Z221" s="89"/>
      <c r="AA221" s="679"/>
    </row>
    <row r="222" spans="1:27" s="9" customFormat="1" ht="21" x14ac:dyDescent="0.2">
      <c r="A222" s="582"/>
      <c r="B222" s="696"/>
      <c r="C222" s="719"/>
      <c r="D222" s="582"/>
      <c r="E222" s="582"/>
      <c r="F222" s="582"/>
      <c r="G222" s="582"/>
      <c r="H222" s="144" t="s">
        <v>1133</v>
      </c>
      <c r="I222" s="497">
        <v>23075</v>
      </c>
      <c r="J222" s="429">
        <v>25321</v>
      </c>
      <c r="K222" s="429">
        <v>579</v>
      </c>
      <c r="L222" s="429">
        <v>25321</v>
      </c>
      <c r="M222" s="429">
        <v>579</v>
      </c>
      <c r="N222" s="429">
        <v>0</v>
      </c>
      <c r="O222" s="429">
        <v>0</v>
      </c>
      <c r="P222" s="270">
        <f t="shared" si="66"/>
        <v>25900</v>
      </c>
      <c r="Q222" s="245">
        <f t="shared" si="91"/>
        <v>0</v>
      </c>
      <c r="R222" s="245">
        <f t="shared" si="92"/>
        <v>0</v>
      </c>
      <c r="S222" s="429">
        <v>0</v>
      </c>
      <c r="T222" s="429">
        <v>0</v>
      </c>
      <c r="U222" s="270">
        <f t="shared" si="67"/>
        <v>0</v>
      </c>
      <c r="V222" s="679"/>
      <c r="W222" s="89"/>
      <c r="X222" s="89"/>
      <c r="Y222" s="89"/>
      <c r="Z222" s="89"/>
      <c r="AA222" s="679"/>
    </row>
    <row r="223" spans="1:27" s="9" customFormat="1" ht="21" x14ac:dyDescent="0.2">
      <c r="A223" s="582"/>
      <c r="B223" s="696"/>
      <c r="C223" s="719"/>
      <c r="D223" s="582"/>
      <c r="E223" s="582"/>
      <c r="F223" s="582"/>
      <c r="G223" s="582"/>
      <c r="H223" s="159" t="s">
        <v>1134</v>
      </c>
      <c r="I223" s="336">
        <v>23259</v>
      </c>
      <c r="J223" s="198">
        <v>25687</v>
      </c>
      <c r="K223" s="198">
        <v>388</v>
      </c>
      <c r="L223" s="198">
        <v>0</v>
      </c>
      <c r="M223" s="198">
        <v>0</v>
      </c>
      <c r="N223" s="198">
        <v>0</v>
      </c>
      <c r="O223" s="198">
        <v>0</v>
      </c>
      <c r="P223" s="275">
        <f t="shared" si="66"/>
        <v>0</v>
      </c>
      <c r="Q223" s="198">
        <v>0</v>
      </c>
      <c r="R223" s="198">
        <v>0</v>
      </c>
      <c r="S223" s="198">
        <v>0</v>
      </c>
      <c r="T223" s="198">
        <v>0</v>
      </c>
      <c r="U223" s="275">
        <f t="shared" si="67"/>
        <v>0</v>
      </c>
      <c r="V223" s="679"/>
      <c r="W223" s="89"/>
      <c r="X223" s="89"/>
      <c r="Y223" s="89"/>
      <c r="Z223" s="89"/>
      <c r="AA223" s="679"/>
    </row>
    <row r="224" spans="1:27" s="9" customFormat="1" ht="21" x14ac:dyDescent="0.2">
      <c r="A224" s="620"/>
      <c r="B224" s="761"/>
      <c r="C224" s="742"/>
      <c r="D224" s="620"/>
      <c r="E224" s="620"/>
      <c r="F224" s="620"/>
      <c r="G224" s="620"/>
      <c r="H224" s="693" t="s">
        <v>232</v>
      </c>
      <c r="I224" s="693"/>
      <c r="J224" s="226">
        <f>SUM(J220:J223)</f>
        <v>100177</v>
      </c>
      <c r="K224" s="226">
        <f t="shared" ref="K224:U224" si="93">SUM(K220:K223)</f>
        <v>3598</v>
      </c>
      <c r="L224" s="226">
        <f t="shared" si="93"/>
        <v>74490</v>
      </c>
      <c r="M224" s="226">
        <f t="shared" si="93"/>
        <v>3210</v>
      </c>
      <c r="N224" s="226">
        <f t="shared" si="93"/>
        <v>0</v>
      </c>
      <c r="O224" s="226">
        <f t="shared" si="93"/>
        <v>0</v>
      </c>
      <c r="P224" s="226">
        <f t="shared" si="93"/>
        <v>77700</v>
      </c>
      <c r="Q224" s="226">
        <f t="shared" si="93"/>
        <v>0</v>
      </c>
      <c r="R224" s="226">
        <f t="shared" si="93"/>
        <v>0</v>
      </c>
      <c r="S224" s="226">
        <f t="shared" si="93"/>
        <v>0</v>
      </c>
      <c r="T224" s="226">
        <f t="shared" si="93"/>
        <v>0</v>
      </c>
      <c r="U224" s="226">
        <f t="shared" si="93"/>
        <v>0</v>
      </c>
      <c r="V224" s="728"/>
      <c r="W224" s="89"/>
      <c r="X224" s="89"/>
      <c r="Y224" s="89"/>
      <c r="Z224" s="89"/>
      <c r="AA224" s="728"/>
    </row>
    <row r="225" spans="1:27" s="9" customFormat="1" ht="21" x14ac:dyDescent="0.2">
      <c r="A225" s="599">
        <v>18</v>
      </c>
      <c r="B225" s="695" t="s">
        <v>1377</v>
      </c>
      <c r="C225" s="718" t="s">
        <v>1378</v>
      </c>
      <c r="D225" s="599">
        <v>114</v>
      </c>
      <c r="E225" s="599">
        <v>1</v>
      </c>
      <c r="F225" s="599" t="s">
        <v>176</v>
      </c>
      <c r="G225" s="599" t="s">
        <v>153</v>
      </c>
      <c r="H225" s="153" t="s">
        <v>1123</v>
      </c>
      <c r="I225" s="153">
        <v>22498</v>
      </c>
      <c r="J225" s="428">
        <v>48875</v>
      </c>
      <c r="K225" s="428">
        <v>3025</v>
      </c>
      <c r="L225" s="428">
        <v>45900</v>
      </c>
      <c r="M225" s="428">
        <v>3025</v>
      </c>
      <c r="N225" s="428">
        <v>0</v>
      </c>
      <c r="O225" s="428">
        <v>0</v>
      </c>
      <c r="P225" s="269">
        <f t="shared" si="66"/>
        <v>48925</v>
      </c>
      <c r="Q225" s="428">
        <f t="shared" ref="Q225:R228" si="94">J225-L225</f>
        <v>2975</v>
      </c>
      <c r="R225" s="428">
        <f t="shared" si="94"/>
        <v>0</v>
      </c>
      <c r="S225" s="428">
        <v>0</v>
      </c>
      <c r="T225" s="428">
        <v>2966</v>
      </c>
      <c r="U225" s="269">
        <f t="shared" si="67"/>
        <v>5941</v>
      </c>
      <c r="V225" s="678">
        <v>23048</v>
      </c>
      <c r="W225" s="89"/>
      <c r="X225" s="89"/>
      <c r="Y225" s="89"/>
      <c r="Z225" s="89"/>
      <c r="AA225" s="678"/>
    </row>
    <row r="226" spans="1:27" s="9" customFormat="1" ht="21" x14ac:dyDescent="0.2">
      <c r="A226" s="582"/>
      <c r="B226" s="696"/>
      <c r="C226" s="719"/>
      <c r="D226" s="582"/>
      <c r="E226" s="582"/>
      <c r="F226" s="582"/>
      <c r="G226" s="582"/>
      <c r="H226" s="144" t="s">
        <v>1132</v>
      </c>
      <c r="I226" s="144">
        <v>22682</v>
      </c>
      <c r="J226" s="429">
        <v>49652</v>
      </c>
      <c r="K226" s="429">
        <v>2248</v>
      </c>
      <c r="L226" s="429">
        <v>0</v>
      </c>
      <c r="M226" s="429">
        <v>0</v>
      </c>
      <c r="N226" s="429">
        <v>0</v>
      </c>
      <c r="O226" s="429">
        <v>0</v>
      </c>
      <c r="P226" s="270">
        <f t="shared" si="66"/>
        <v>0</v>
      </c>
      <c r="Q226" s="494">
        <f t="shared" si="94"/>
        <v>49652</v>
      </c>
      <c r="R226" s="494">
        <f t="shared" si="94"/>
        <v>2248</v>
      </c>
      <c r="S226" s="429">
        <v>0</v>
      </c>
      <c r="T226" s="429">
        <v>2856.69</v>
      </c>
      <c r="U226" s="270">
        <f t="shared" si="67"/>
        <v>54756.69</v>
      </c>
      <c r="V226" s="679"/>
      <c r="W226" s="89"/>
      <c r="X226" s="89"/>
      <c r="Y226" s="89"/>
      <c r="Z226" s="89"/>
      <c r="AA226" s="679"/>
    </row>
    <row r="227" spans="1:27" s="9" customFormat="1" ht="21" x14ac:dyDescent="0.2">
      <c r="A227" s="582"/>
      <c r="B227" s="696"/>
      <c r="C227" s="719"/>
      <c r="D227" s="582"/>
      <c r="E227" s="582"/>
      <c r="F227" s="582"/>
      <c r="G227" s="582"/>
      <c r="H227" s="144" t="s">
        <v>1133</v>
      </c>
      <c r="I227" s="430">
        <v>22863</v>
      </c>
      <c r="J227" s="429">
        <v>50365</v>
      </c>
      <c r="K227" s="429">
        <v>1535</v>
      </c>
      <c r="L227" s="429">
        <v>0</v>
      </c>
      <c r="M227" s="429">
        <v>0</v>
      </c>
      <c r="N227" s="429">
        <v>0</v>
      </c>
      <c r="O227" s="429">
        <v>0</v>
      </c>
      <c r="P227" s="270">
        <f t="shared" si="66"/>
        <v>0</v>
      </c>
      <c r="Q227" s="494">
        <f t="shared" si="94"/>
        <v>50365</v>
      </c>
      <c r="R227" s="494">
        <f t="shared" si="94"/>
        <v>1535</v>
      </c>
      <c r="S227" s="429">
        <v>0</v>
      </c>
      <c r="T227" s="429">
        <v>1024.55</v>
      </c>
      <c r="U227" s="270">
        <f t="shared" si="67"/>
        <v>52924.55</v>
      </c>
      <c r="V227" s="679"/>
      <c r="W227" s="89"/>
      <c r="X227" s="89"/>
      <c r="Y227" s="89"/>
      <c r="Z227" s="89"/>
      <c r="AA227" s="679"/>
    </row>
    <row r="228" spans="1:27" s="9" customFormat="1" ht="21" x14ac:dyDescent="0.2">
      <c r="A228" s="582"/>
      <c r="B228" s="696"/>
      <c r="C228" s="719"/>
      <c r="D228" s="582"/>
      <c r="E228" s="582"/>
      <c r="F228" s="582"/>
      <c r="G228" s="582"/>
      <c r="H228" s="159" t="s">
        <v>1134</v>
      </c>
      <c r="I228" s="496">
        <v>23047</v>
      </c>
      <c r="J228" s="198">
        <v>51108</v>
      </c>
      <c r="K228" s="198">
        <v>760</v>
      </c>
      <c r="L228" s="198">
        <v>0</v>
      </c>
      <c r="M228" s="198">
        <v>0</v>
      </c>
      <c r="N228" s="198">
        <v>0</v>
      </c>
      <c r="O228" s="198">
        <v>0</v>
      </c>
      <c r="P228" s="275">
        <f t="shared" si="66"/>
        <v>0</v>
      </c>
      <c r="Q228" s="494">
        <f t="shared" si="94"/>
        <v>51108</v>
      </c>
      <c r="R228" s="494">
        <f t="shared" si="94"/>
        <v>760</v>
      </c>
      <c r="S228" s="198">
        <v>0</v>
      </c>
      <c r="T228" s="198">
        <v>0</v>
      </c>
      <c r="U228" s="275">
        <f t="shared" si="67"/>
        <v>51868</v>
      </c>
      <c r="V228" s="679"/>
      <c r="W228" s="89"/>
      <c r="X228" s="89"/>
      <c r="Y228" s="89"/>
      <c r="Z228" s="89"/>
      <c r="AA228" s="679"/>
    </row>
    <row r="229" spans="1:27" s="9" customFormat="1" ht="21" x14ac:dyDescent="0.2">
      <c r="A229" s="600"/>
      <c r="B229" s="697"/>
      <c r="C229" s="720"/>
      <c r="D229" s="600"/>
      <c r="E229" s="600"/>
      <c r="F229" s="600"/>
      <c r="G229" s="600"/>
      <c r="H229" s="693" t="s">
        <v>232</v>
      </c>
      <c r="I229" s="693"/>
      <c r="J229" s="226">
        <f>SUM(J225:J228)</f>
        <v>200000</v>
      </c>
      <c r="K229" s="226">
        <f t="shared" ref="K229:U229" si="95">SUM(K225:K228)</f>
        <v>7568</v>
      </c>
      <c r="L229" s="226">
        <f t="shared" si="95"/>
        <v>45900</v>
      </c>
      <c r="M229" s="226">
        <f t="shared" si="95"/>
        <v>3025</v>
      </c>
      <c r="N229" s="226">
        <f t="shared" si="95"/>
        <v>0</v>
      </c>
      <c r="O229" s="226">
        <f t="shared" si="95"/>
        <v>0</v>
      </c>
      <c r="P229" s="226">
        <f t="shared" si="95"/>
        <v>48925</v>
      </c>
      <c r="Q229" s="226">
        <f t="shared" si="95"/>
        <v>154100</v>
      </c>
      <c r="R229" s="226">
        <f t="shared" si="95"/>
        <v>4543</v>
      </c>
      <c r="S229" s="226">
        <f t="shared" si="95"/>
        <v>0</v>
      </c>
      <c r="T229" s="226">
        <f t="shared" si="95"/>
        <v>6847.2400000000007</v>
      </c>
      <c r="U229" s="226">
        <f t="shared" si="95"/>
        <v>165490.23999999999</v>
      </c>
      <c r="V229" s="680"/>
      <c r="W229" s="89"/>
      <c r="X229" s="89"/>
      <c r="Y229" s="89"/>
      <c r="Z229" s="89"/>
      <c r="AA229" s="680"/>
    </row>
    <row r="230" spans="1:27" s="9" customFormat="1" ht="21" x14ac:dyDescent="0.2">
      <c r="A230" s="738">
        <v>19</v>
      </c>
      <c r="B230" s="760" t="s">
        <v>308</v>
      </c>
      <c r="C230" s="741" t="s">
        <v>1379</v>
      </c>
      <c r="D230" s="738">
        <v>43494</v>
      </c>
      <c r="E230" s="738">
        <v>5</v>
      </c>
      <c r="F230" s="738" t="s">
        <v>205</v>
      </c>
      <c r="G230" s="738" t="s">
        <v>153</v>
      </c>
      <c r="H230" s="244" t="s">
        <v>1123</v>
      </c>
      <c r="I230" s="244">
        <v>22720</v>
      </c>
      <c r="J230" s="245">
        <v>24412</v>
      </c>
      <c r="K230" s="245">
        <v>1488</v>
      </c>
      <c r="L230" s="245">
        <v>3712</v>
      </c>
      <c r="M230" s="245">
        <v>1488</v>
      </c>
      <c r="N230" s="245">
        <v>0</v>
      </c>
      <c r="O230" s="245">
        <v>0</v>
      </c>
      <c r="P230" s="409">
        <f t="shared" si="66"/>
        <v>5200</v>
      </c>
      <c r="Q230" s="245">
        <f>J230-L230</f>
        <v>20700</v>
      </c>
      <c r="R230" s="245">
        <f>K230-M230</f>
        <v>0</v>
      </c>
      <c r="S230" s="245">
        <v>0</v>
      </c>
      <c r="T230" s="245">
        <v>1071.8599999999999</v>
      </c>
      <c r="U230" s="409">
        <f t="shared" si="67"/>
        <v>21771.86</v>
      </c>
      <c r="V230" s="727">
        <v>241900</v>
      </c>
      <c r="W230" s="89"/>
      <c r="X230" s="89"/>
      <c r="Y230" s="89"/>
      <c r="Z230" s="89"/>
      <c r="AA230" s="727"/>
    </row>
    <row r="231" spans="1:27" s="9" customFormat="1" ht="21" x14ac:dyDescent="0.2">
      <c r="A231" s="582"/>
      <c r="B231" s="696"/>
      <c r="C231" s="719"/>
      <c r="D231" s="582"/>
      <c r="E231" s="582"/>
      <c r="F231" s="582"/>
      <c r="G231" s="582"/>
      <c r="H231" s="144" t="s">
        <v>1132</v>
      </c>
      <c r="I231" s="144">
        <v>22904</v>
      </c>
      <c r="J231" s="429">
        <v>24757</v>
      </c>
      <c r="K231" s="429">
        <v>1143</v>
      </c>
      <c r="L231" s="429">
        <v>0</v>
      </c>
      <c r="M231" s="429">
        <v>0</v>
      </c>
      <c r="N231" s="429">
        <v>0</v>
      </c>
      <c r="O231" s="429">
        <v>0</v>
      </c>
      <c r="P231" s="270">
        <f t="shared" si="66"/>
        <v>0</v>
      </c>
      <c r="Q231" s="245">
        <f t="shared" ref="Q231:Q232" si="96">J231-L231</f>
        <v>24757</v>
      </c>
      <c r="R231" s="245">
        <f t="shared" ref="R231:R232" si="97">K231-M231</f>
        <v>1143</v>
      </c>
      <c r="S231" s="429">
        <v>0</v>
      </c>
      <c r="T231" s="429">
        <v>345.92</v>
      </c>
      <c r="U231" s="270">
        <f t="shared" si="67"/>
        <v>26245.919999999998</v>
      </c>
      <c r="V231" s="679"/>
      <c r="W231" s="89"/>
      <c r="X231" s="89"/>
      <c r="Y231" s="89"/>
      <c r="Z231" s="89"/>
      <c r="AA231" s="679"/>
    </row>
    <row r="232" spans="1:27" s="9" customFormat="1" ht="21" x14ac:dyDescent="0.2">
      <c r="A232" s="582"/>
      <c r="B232" s="696"/>
      <c r="C232" s="719"/>
      <c r="D232" s="582"/>
      <c r="E232" s="582"/>
      <c r="F232" s="582"/>
      <c r="G232" s="582"/>
      <c r="H232" s="144" t="s">
        <v>1133</v>
      </c>
      <c r="I232" s="497">
        <v>23075</v>
      </c>
      <c r="J232" s="429">
        <v>25144</v>
      </c>
      <c r="K232" s="429">
        <v>756</v>
      </c>
      <c r="L232" s="429">
        <v>0</v>
      </c>
      <c r="M232" s="429">
        <v>0</v>
      </c>
      <c r="N232" s="429">
        <v>0</v>
      </c>
      <c r="O232" s="429">
        <v>0</v>
      </c>
      <c r="P232" s="270">
        <f t="shared" si="66"/>
        <v>0</v>
      </c>
      <c r="Q232" s="245">
        <f t="shared" si="96"/>
        <v>25144</v>
      </c>
      <c r="R232" s="245">
        <f t="shared" si="97"/>
        <v>756</v>
      </c>
      <c r="S232" s="429">
        <v>0</v>
      </c>
      <c r="T232" s="429">
        <v>0</v>
      </c>
      <c r="U232" s="270">
        <f t="shared" si="67"/>
        <v>25900</v>
      </c>
      <c r="V232" s="679"/>
      <c r="W232" s="89"/>
      <c r="X232" s="89"/>
      <c r="Y232" s="89"/>
      <c r="Z232" s="89"/>
      <c r="AA232" s="679"/>
    </row>
    <row r="233" spans="1:27" s="9" customFormat="1" ht="21" x14ac:dyDescent="0.2">
      <c r="A233" s="582"/>
      <c r="B233" s="696"/>
      <c r="C233" s="719"/>
      <c r="D233" s="582"/>
      <c r="E233" s="582"/>
      <c r="F233" s="582"/>
      <c r="G233" s="582"/>
      <c r="H233" s="159" t="s">
        <v>1134</v>
      </c>
      <c r="I233" s="336">
        <v>23259</v>
      </c>
      <c r="J233" s="198">
        <v>25687</v>
      </c>
      <c r="K233" s="198">
        <v>388</v>
      </c>
      <c r="L233" s="198">
        <v>0</v>
      </c>
      <c r="M233" s="198">
        <v>0</v>
      </c>
      <c r="N233" s="198">
        <v>0</v>
      </c>
      <c r="O233" s="198">
        <v>0</v>
      </c>
      <c r="P233" s="275">
        <f t="shared" si="66"/>
        <v>0</v>
      </c>
      <c r="Q233" s="198">
        <v>0</v>
      </c>
      <c r="R233" s="198">
        <v>0</v>
      </c>
      <c r="S233" s="198">
        <v>0</v>
      </c>
      <c r="T233" s="198">
        <v>0</v>
      </c>
      <c r="U233" s="275">
        <f t="shared" si="67"/>
        <v>0</v>
      </c>
      <c r="V233" s="679"/>
      <c r="W233" s="89"/>
      <c r="X233" s="89"/>
      <c r="Y233" s="89"/>
      <c r="Z233" s="89"/>
      <c r="AA233" s="679"/>
    </row>
    <row r="234" spans="1:27" s="9" customFormat="1" ht="21" x14ac:dyDescent="0.2">
      <c r="A234" s="620"/>
      <c r="B234" s="761"/>
      <c r="C234" s="742"/>
      <c r="D234" s="620"/>
      <c r="E234" s="620"/>
      <c r="F234" s="620"/>
      <c r="G234" s="620"/>
      <c r="H234" s="693" t="s">
        <v>232</v>
      </c>
      <c r="I234" s="693"/>
      <c r="J234" s="226">
        <f>SUM(J230:J233)</f>
        <v>100000</v>
      </c>
      <c r="K234" s="226">
        <f t="shared" ref="K234:U234" si="98">SUM(K230:K233)</f>
        <v>3775</v>
      </c>
      <c r="L234" s="226">
        <f t="shared" si="98"/>
        <v>3712</v>
      </c>
      <c r="M234" s="226">
        <f t="shared" si="98"/>
        <v>1488</v>
      </c>
      <c r="N234" s="226">
        <f t="shared" si="98"/>
        <v>0</v>
      </c>
      <c r="O234" s="226">
        <f t="shared" si="98"/>
        <v>0</v>
      </c>
      <c r="P234" s="226">
        <f t="shared" si="98"/>
        <v>5200</v>
      </c>
      <c r="Q234" s="226">
        <f t="shared" si="98"/>
        <v>70601</v>
      </c>
      <c r="R234" s="226">
        <f t="shared" si="98"/>
        <v>1899</v>
      </c>
      <c r="S234" s="226">
        <f t="shared" si="98"/>
        <v>0</v>
      </c>
      <c r="T234" s="226">
        <f t="shared" si="98"/>
        <v>1417.78</v>
      </c>
      <c r="U234" s="226">
        <f t="shared" si="98"/>
        <v>73917.78</v>
      </c>
      <c r="V234" s="728"/>
      <c r="W234" s="89"/>
      <c r="X234" s="89"/>
      <c r="Y234" s="89"/>
      <c r="Z234" s="89"/>
      <c r="AA234" s="728"/>
    </row>
    <row r="235" spans="1:27" s="9" customFormat="1" ht="21" x14ac:dyDescent="0.2">
      <c r="A235" s="599">
        <v>20</v>
      </c>
      <c r="B235" s="688" t="s">
        <v>1380</v>
      </c>
      <c r="C235" s="718" t="s">
        <v>1381</v>
      </c>
      <c r="D235" s="599">
        <v>163</v>
      </c>
      <c r="E235" s="599">
        <v>7</v>
      </c>
      <c r="F235" s="599" t="s">
        <v>205</v>
      </c>
      <c r="G235" s="599" t="s">
        <v>153</v>
      </c>
      <c r="H235" s="153" t="s">
        <v>1123</v>
      </c>
      <c r="I235" s="153">
        <v>22720</v>
      </c>
      <c r="J235" s="428">
        <v>40360</v>
      </c>
      <c r="K235" s="428">
        <v>2440</v>
      </c>
      <c r="L235" s="428">
        <v>40360</v>
      </c>
      <c r="M235" s="428">
        <v>2440</v>
      </c>
      <c r="N235" s="428">
        <v>0</v>
      </c>
      <c r="O235" s="428">
        <v>0</v>
      </c>
      <c r="P235" s="269">
        <f t="shared" si="66"/>
        <v>42800</v>
      </c>
      <c r="Q235" s="428">
        <f>J235-L235</f>
        <v>0</v>
      </c>
      <c r="R235" s="428">
        <f>K235-M235</f>
        <v>0</v>
      </c>
      <c r="S235" s="428">
        <v>0</v>
      </c>
      <c r="T235" s="428">
        <v>0</v>
      </c>
      <c r="U235" s="269">
        <f t="shared" si="67"/>
        <v>0</v>
      </c>
      <c r="V235" s="678">
        <v>23075</v>
      </c>
      <c r="W235" s="89"/>
      <c r="X235" s="89"/>
      <c r="Y235" s="89"/>
      <c r="Z235" s="89"/>
      <c r="AA235" s="678"/>
    </row>
    <row r="236" spans="1:27" s="9" customFormat="1" ht="21" x14ac:dyDescent="0.2">
      <c r="A236" s="582"/>
      <c r="B236" s="689"/>
      <c r="C236" s="719"/>
      <c r="D236" s="582"/>
      <c r="E236" s="582"/>
      <c r="F236" s="582"/>
      <c r="G236" s="582"/>
      <c r="H236" s="144" t="s">
        <v>1132</v>
      </c>
      <c r="I236" s="144">
        <v>22904</v>
      </c>
      <c r="J236" s="429">
        <v>40930</v>
      </c>
      <c r="K236" s="429">
        <v>1870</v>
      </c>
      <c r="L236" s="429">
        <v>40930</v>
      </c>
      <c r="M236" s="429">
        <v>1870</v>
      </c>
      <c r="N236" s="429">
        <v>0</v>
      </c>
      <c r="O236" s="429">
        <v>0</v>
      </c>
      <c r="P236" s="270">
        <f t="shared" si="66"/>
        <v>42800</v>
      </c>
      <c r="Q236" s="429">
        <f>J236-L236</f>
        <v>0</v>
      </c>
      <c r="R236" s="429">
        <f>K236-M236</f>
        <v>0</v>
      </c>
      <c r="S236" s="429">
        <v>0</v>
      </c>
      <c r="T236" s="429">
        <v>0</v>
      </c>
      <c r="U236" s="270">
        <f t="shared" si="67"/>
        <v>0</v>
      </c>
      <c r="V236" s="679"/>
      <c r="W236" s="89"/>
      <c r="X236" s="89"/>
      <c r="Y236" s="89"/>
      <c r="Z236" s="89"/>
      <c r="AA236" s="679"/>
    </row>
    <row r="237" spans="1:27" s="9" customFormat="1" ht="21" x14ac:dyDescent="0.2">
      <c r="A237" s="582"/>
      <c r="B237" s="689"/>
      <c r="C237" s="719"/>
      <c r="D237" s="582"/>
      <c r="E237" s="582"/>
      <c r="F237" s="582"/>
      <c r="G237" s="582"/>
      <c r="H237" s="144" t="s">
        <v>1133</v>
      </c>
      <c r="I237" s="497">
        <v>23075</v>
      </c>
      <c r="J237" s="429">
        <v>41570</v>
      </c>
      <c r="K237" s="429">
        <v>1230</v>
      </c>
      <c r="L237" s="429">
        <v>41858</v>
      </c>
      <c r="M237" s="429">
        <v>942</v>
      </c>
      <c r="N237" s="429">
        <v>0</v>
      </c>
      <c r="O237" s="429">
        <v>0</v>
      </c>
      <c r="P237" s="270">
        <f t="shared" si="66"/>
        <v>42800</v>
      </c>
      <c r="Q237" s="429">
        <v>0</v>
      </c>
      <c r="R237" s="429">
        <v>0</v>
      </c>
      <c r="S237" s="429">
        <v>0</v>
      </c>
      <c r="T237" s="429">
        <v>0</v>
      </c>
      <c r="U237" s="270">
        <f t="shared" si="67"/>
        <v>0</v>
      </c>
      <c r="V237" s="679"/>
      <c r="W237" s="89"/>
      <c r="X237" s="89"/>
      <c r="Y237" s="89"/>
      <c r="Z237" s="89"/>
      <c r="AA237" s="679"/>
    </row>
    <row r="238" spans="1:27" s="9" customFormat="1" ht="21" x14ac:dyDescent="0.2">
      <c r="A238" s="582"/>
      <c r="B238" s="689"/>
      <c r="C238" s="719"/>
      <c r="D238" s="582"/>
      <c r="E238" s="582"/>
      <c r="F238" s="582"/>
      <c r="G238" s="582"/>
      <c r="H238" s="159" t="s">
        <v>1134</v>
      </c>
      <c r="I238" s="336">
        <v>23259</v>
      </c>
      <c r="J238" s="198">
        <v>41140</v>
      </c>
      <c r="K238" s="198">
        <v>622</v>
      </c>
      <c r="L238" s="198">
        <v>0</v>
      </c>
      <c r="M238" s="198">
        <v>0</v>
      </c>
      <c r="N238" s="198">
        <v>0</v>
      </c>
      <c r="O238" s="198">
        <v>0</v>
      </c>
      <c r="P238" s="275">
        <f t="shared" si="66"/>
        <v>0</v>
      </c>
      <c r="Q238" s="198">
        <v>0</v>
      </c>
      <c r="R238" s="198">
        <v>0</v>
      </c>
      <c r="S238" s="198">
        <v>0</v>
      </c>
      <c r="T238" s="198">
        <v>0</v>
      </c>
      <c r="U238" s="275">
        <f t="shared" si="67"/>
        <v>0</v>
      </c>
      <c r="V238" s="679"/>
      <c r="W238" s="89"/>
      <c r="X238" s="89"/>
      <c r="Y238" s="89"/>
      <c r="Z238" s="89"/>
      <c r="AA238" s="679"/>
    </row>
    <row r="239" spans="1:27" s="9" customFormat="1" ht="21" x14ac:dyDescent="0.2">
      <c r="A239" s="600"/>
      <c r="B239" s="690"/>
      <c r="C239" s="720"/>
      <c r="D239" s="600"/>
      <c r="E239" s="600"/>
      <c r="F239" s="600"/>
      <c r="G239" s="600"/>
      <c r="H239" s="693" t="s">
        <v>232</v>
      </c>
      <c r="I239" s="693"/>
      <c r="J239" s="226">
        <f>SUM(J235:J238)</f>
        <v>164000</v>
      </c>
      <c r="K239" s="226">
        <f t="shared" ref="K239:U239" si="99">SUM(K235:K238)</f>
        <v>6162</v>
      </c>
      <c r="L239" s="226">
        <f t="shared" si="99"/>
        <v>123148</v>
      </c>
      <c r="M239" s="226">
        <f t="shared" si="99"/>
        <v>5252</v>
      </c>
      <c r="N239" s="226">
        <f t="shared" si="99"/>
        <v>0</v>
      </c>
      <c r="O239" s="226">
        <f t="shared" si="99"/>
        <v>0</v>
      </c>
      <c r="P239" s="226">
        <f t="shared" si="99"/>
        <v>128400</v>
      </c>
      <c r="Q239" s="226">
        <f t="shared" si="99"/>
        <v>0</v>
      </c>
      <c r="R239" s="226">
        <f t="shared" si="99"/>
        <v>0</v>
      </c>
      <c r="S239" s="226">
        <f t="shared" si="99"/>
        <v>0</v>
      </c>
      <c r="T239" s="226">
        <f t="shared" si="99"/>
        <v>0</v>
      </c>
      <c r="U239" s="226">
        <f t="shared" si="99"/>
        <v>0</v>
      </c>
      <c r="V239" s="680"/>
      <c r="W239" s="89"/>
      <c r="X239" s="89"/>
      <c r="Y239" s="89"/>
      <c r="Z239" s="89"/>
      <c r="AA239" s="680"/>
    </row>
    <row r="240" spans="1:27" s="12" customFormat="1" ht="23.25" x14ac:dyDescent="0.2">
      <c r="A240" s="578" t="s">
        <v>1382</v>
      </c>
      <c r="B240" s="578"/>
      <c r="C240" s="578"/>
      <c r="D240" s="578"/>
      <c r="E240" s="578"/>
      <c r="F240" s="578"/>
      <c r="G240" s="578"/>
      <c r="H240" s="578"/>
      <c r="I240" s="578"/>
      <c r="J240" s="107">
        <f>J144+J149+J154+J159+J164+J169+J174+J179+J184+J189+J194+J199+J204+J209+J214+J219+J224+J229+J234+J239</f>
        <v>2164177</v>
      </c>
      <c r="K240" s="107">
        <f t="shared" ref="K240:U240" si="100">K144+K149+K154+K159+K164+K169+K174+K179+K184+K189+K194+K199+K204+K209+K214+K219+K224+K229+K234+K239</f>
        <v>81503</v>
      </c>
      <c r="L240" s="107">
        <f t="shared" si="100"/>
        <v>596713</v>
      </c>
      <c r="M240" s="107">
        <f t="shared" si="100"/>
        <v>39530</v>
      </c>
      <c r="N240" s="107">
        <f t="shared" si="100"/>
        <v>0</v>
      </c>
      <c r="O240" s="107">
        <f t="shared" si="100"/>
        <v>0</v>
      </c>
      <c r="P240" s="107">
        <f t="shared" si="100"/>
        <v>636243</v>
      </c>
      <c r="Q240" s="107">
        <f t="shared" si="100"/>
        <v>1064246</v>
      </c>
      <c r="R240" s="107">
        <f t="shared" si="100"/>
        <v>34079</v>
      </c>
      <c r="S240" s="107">
        <f t="shared" si="100"/>
        <v>0</v>
      </c>
      <c r="T240" s="107">
        <f t="shared" si="100"/>
        <v>22292.84</v>
      </c>
      <c r="U240" s="107">
        <f t="shared" si="100"/>
        <v>1120617.8399999999</v>
      </c>
      <c r="V240" s="132"/>
      <c r="W240" s="108"/>
      <c r="X240" s="108"/>
      <c r="Y240" s="108"/>
      <c r="Z240" s="108"/>
      <c r="AA240" s="132"/>
    </row>
    <row r="241" spans="1:27" s="9" customFormat="1" ht="21" x14ac:dyDescent="0.2">
      <c r="A241" s="599">
        <v>1</v>
      </c>
      <c r="B241" s="688" t="s">
        <v>1542</v>
      </c>
      <c r="C241" s="718" t="s">
        <v>1543</v>
      </c>
      <c r="D241" s="599" t="s">
        <v>1544</v>
      </c>
      <c r="E241" s="599">
        <v>8</v>
      </c>
      <c r="F241" s="599" t="s">
        <v>152</v>
      </c>
      <c r="G241" s="599" t="s">
        <v>153</v>
      </c>
      <c r="H241" s="153" t="s">
        <v>1123</v>
      </c>
      <c r="I241" s="153">
        <v>22832</v>
      </c>
      <c r="J241" s="428">
        <v>48925</v>
      </c>
      <c r="K241" s="428">
        <v>2975</v>
      </c>
      <c r="L241" s="428">
        <v>48925</v>
      </c>
      <c r="M241" s="428">
        <v>2975</v>
      </c>
      <c r="N241" s="428">
        <v>0</v>
      </c>
      <c r="O241" s="428">
        <v>0</v>
      </c>
      <c r="P241" s="269">
        <f t="shared" si="66"/>
        <v>51900</v>
      </c>
      <c r="Q241" s="428">
        <f>J241-L241</f>
        <v>0</v>
      </c>
      <c r="R241" s="428">
        <f>K241-M241</f>
        <v>0</v>
      </c>
      <c r="S241" s="428">
        <v>0</v>
      </c>
      <c r="T241" s="428">
        <v>0</v>
      </c>
      <c r="U241" s="269">
        <f t="shared" si="67"/>
        <v>0</v>
      </c>
      <c r="V241" s="678">
        <v>23016</v>
      </c>
      <c r="W241" s="89"/>
      <c r="X241" s="89"/>
      <c r="Y241" s="89"/>
      <c r="Z241" s="89"/>
      <c r="AA241" s="678"/>
    </row>
    <row r="242" spans="1:27" s="9" customFormat="1" ht="21" x14ac:dyDescent="0.2">
      <c r="A242" s="582"/>
      <c r="B242" s="689"/>
      <c r="C242" s="719"/>
      <c r="D242" s="582"/>
      <c r="E242" s="582"/>
      <c r="F242" s="582"/>
      <c r="G242" s="582"/>
      <c r="H242" s="144" t="s">
        <v>1132</v>
      </c>
      <c r="I242" s="482">
        <v>23016</v>
      </c>
      <c r="J242" s="429">
        <v>49615</v>
      </c>
      <c r="K242" s="429">
        <v>2285</v>
      </c>
      <c r="L242" s="429">
        <v>49615</v>
      </c>
      <c r="M242" s="429">
        <v>2285</v>
      </c>
      <c r="N242" s="429">
        <v>0</v>
      </c>
      <c r="O242" s="429">
        <v>0</v>
      </c>
      <c r="P242" s="270">
        <f t="shared" ref="P242:P304" si="101">L242+M242+N242+O242</f>
        <v>51900</v>
      </c>
      <c r="Q242" s="429">
        <v>0</v>
      </c>
      <c r="R242" s="429">
        <v>0</v>
      </c>
      <c r="S242" s="429">
        <v>0</v>
      </c>
      <c r="T242" s="429">
        <v>0</v>
      </c>
      <c r="U242" s="270">
        <f t="shared" ref="U242:U304" si="102">Q242+R242+S242+T242</f>
        <v>0</v>
      </c>
      <c r="V242" s="679"/>
      <c r="W242" s="89"/>
      <c r="X242" s="89"/>
      <c r="Y242" s="89"/>
      <c r="Z242" s="89"/>
      <c r="AA242" s="679"/>
    </row>
    <row r="243" spans="1:27" s="9" customFormat="1" ht="21" x14ac:dyDescent="0.2">
      <c r="A243" s="582"/>
      <c r="B243" s="689"/>
      <c r="C243" s="719"/>
      <c r="D243" s="582"/>
      <c r="E243" s="582"/>
      <c r="F243" s="582"/>
      <c r="G243" s="582"/>
      <c r="H243" s="144" t="s">
        <v>1133</v>
      </c>
      <c r="I243" s="335">
        <v>23197</v>
      </c>
      <c r="J243" s="429">
        <v>50391</v>
      </c>
      <c r="K243" s="429">
        <v>1509</v>
      </c>
      <c r="L243" s="429">
        <v>0</v>
      </c>
      <c r="M243" s="429">
        <v>0</v>
      </c>
      <c r="N243" s="429">
        <v>0</v>
      </c>
      <c r="O243" s="429">
        <v>0</v>
      </c>
      <c r="P243" s="270">
        <f t="shared" si="101"/>
        <v>0</v>
      </c>
      <c r="Q243" s="429">
        <v>0</v>
      </c>
      <c r="R243" s="429">
        <v>0</v>
      </c>
      <c r="S243" s="429">
        <v>0</v>
      </c>
      <c r="T243" s="429">
        <v>0</v>
      </c>
      <c r="U243" s="270">
        <f t="shared" si="102"/>
        <v>0</v>
      </c>
      <c r="V243" s="679"/>
      <c r="W243" s="89"/>
      <c r="X243" s="89"/>
      <c r="Y243" s="89"/>
      <c r="Z243" s="89"/>
      <c r="AA243" s="679"/>
    </row>
    <row r="244" spans="1:27" s="9" customFormat="1" ht="21" x14ac:dyDescent="0.2">
      <c r="A244" s="582"/>
      <c r="B244" s="689"/>
      <c r="C244" s="719"/>
      <c r="D244" s="582"/>
      <c r="E244" s="582"/>
      <c r="F244" s="582"/>
      <c r="G244" s="582"/>
      <c r="H244" s="159" t="s">
        <v>1134</v>
      </c>
      <c r="I244" s="336">
        <v>23381</v>
      </c>
      <c r="J244" s="198">
        <v>51069</v>
      </c>
      <c r="K244" s="198">
        <v>772</v>
      </c>
      <c r="L244" s="198">
        <v>0</v>
      </c>
      <c r="M244" s="198">
        <v>0</v>
      </c>
      <c r="N244" s="198">
        <v>0</v>
      </c>
      <c r="O244" s="198">
        <v>0</v>
      </c>
      <c r="P244" s="275">
        <f t="shared" si="101"/>
        <v>0</v>
      </c>
      <c r="Q244" s="198">
        <v>0</v>
      </c>
      <c r="R244" s="198">
        <v>0</v>
      </c>
      <c r="S244" s="198">
        <v>0</v>
      </c>
      <c r="T244" s="198">
        <v>0</v>
      </c>
      <c r="U244" s="275">
        <f t="shared" si="102"/>
        <v>0</v>
      </c>
      <c r="V244" s="679"/>
      <c r="W244" s="89"/>
      <c r="X244" s="89"/>
      <c r="Y244" s="89"/>
      <c r="Z244" s="89"/>
      <c r="AA244" s="679"/>
    </row>
    <row r="245" spans="1:27" s="9" customFormat="1" ht="21" x14ac:dyDescent="0.2">
      <c r="A245" s="600"/>
      <c r="B245" s="690"/>
      <c r="C245" s="720"/>
      <c r="D245" s="600"/>
      <c r="E245" s="600"/>
      <c r="F245" s="600"/>
      <c r="G245" s="600"/>
      <c r="H245" s="693" t="s">
        <v>232</v>
      </c>
      <c r="I245" s="693"/>
      <c r="J245" s="226">
        <f>SUM(J241:J244)</f>
        <v>200000</v>
      </c>
      <c r="K245" s="226">
        <f t="shared" ref="K245:U245" si="103">SUM(K241:K244)</f>
        <v>7541</v>
      </c>
      <c r="L245" s="226">
        <f t="shared" si="103"/>
        <v>98540</v>
      </c>
      <c r="M245" s="226">
        <f t="shared" si="103"/>
        <v>5260</v>
      </c>
      <c r="N245" s="226">
        <f t="shared" si="103"/>
        <v>0</v>
      </c>
      <c r="O245" s="226">
        <f t="shared" si="103"/>
        <v>0</v>
      </c>
      <c r="P245" s="226">
        <f t="shared" si="103"/>
        <v>103800</v>
      </c>
      <c r="Q245" s="226">
        <f t="shared" si="103"/>
        <v>0</v>
      </c>
      <c r="R245" s="226">
        <f t="shared" si="103"/>
        <v>0</v>
      </c>
      <c r="S245" s="226">
        <f t="shared" si="103"/>
        <v>0</v>
      </c>
      <c r="T245" s="226">
        <f t="shared" si="103"/>
        <v>0</v>
      </c>
      <c r="U245" s="226">
        <f t="shared" si="103"/>
        <v>0</v>
      </c>
      <c r="V245" s="680"/>
      <c r="W245" s="89"/>
      <c r="X245" s="89"/>
      <c r="Y245" s="89"/>
      <c r="Z245" s="89"/>
      <c r="AA245" s="680"/>
    </row>
    <row r="246" spans="1:27" s="9" customFormat="1" ht="21" x14ac:dyDescent="0.2">
      <c r="A246" s="738">
        <v>2</v>
      </c>
      <c r="B246" s="759" t="s">
        <v>1545</v>
      </c>
      <c r="C246" s="741" t="s">
        <v>1546</v>
      </c>
      <c r="D246" s="738">
        <v>28</v>
      </c>
      <c r="E246" s="738">
        <v>2</v>
      </c>
      <c r="F246" s="738" t="s">
        <v>161</v>
      </c>
      <c r="G246" s="738" t="s">
        <v>153</v>
      </c>
      <c r="H246" s="244" t="s">
        <v>1123</v>
      </c>
      <c r="I246" s="244">
        <v>22832</v>
      </c>
      <c r="J246" s="245">
        <v>24412</v>
      </c>
      <c r="K246" s="245">
        <v>1488</v>
      </c>
      <c r="L246" s="245">
        <v>0</v>
      </c>
      <c r="M246" s="245">
        <v>0</v>
      </c>
      <c r="N246" s="245">
        <v>0</v>
      </c>
      <c r="O246" s="245">
        <v>0</v>
      </c>
      <c r="P246" s="409">
        <f t="shared" si="101"/>
        <v>0</v>
      </c>
      <c r="Q246" s="245">
        <f>J246-L246</f>
        <v>24412</v>
      </c>
      <c r="R246" s="245">
        <f>K246-M246</f>
        <v>1488</v>
      </c>
      <c r="S246" s="245">
        <v>0</v>
      </c>
      <c r="T246" s="245">
        <v>652.1</v>
      </c>
      <c r="U246" s="409">
        <f t="shared" si="102"/>
        <v>26552.1</v>
      </c>
      <c r="V246" s="749" t="s">
        <v>579</v>
      </c>
      <c r="W246" s="89"/>
      <c r="X246" s="89"/>
      <c r="Y246" s="89"/>
      <c r="Z246" s="89"/>
      <c r="AA246" s="749"/>
    </row>
    <row r="247" spans="1:27" s="9" customFormat="1" ht="21" x14ac:dyDescent="0.2">
      <c r="A247" s="582"/>
      <c r="B247" s="689"/>
      <c r="C247" s="719"/>
      <c r="D247" s="582"/>
      <c r="E247" s="582"/>
      <c r="F247" s="582"/>
      <c r="G247" s="582"/>
      <c r="H247" s="144" t="s">
        <v>1132</v>
      </c>
      <c r="I247" s="482">
        <v>23016</v>
      </c>
      <c r="J247" s="429">
        <v>24757</v>
      </c>
      <c r="K247" s="429">
        <v>1143</v>
      </c>
      <c r="L247" s="429">
        <v>0</v>
      </c>
      <c r="M247" s="429">
        <v>0</v>
      </c>
      <c r="N247" s="429">
        <v>0</v>
      </c>
      <c r="O247" s="429">
        <v>0</v>
      </c>
      <c r="P247" s="270">
        <f t="shared" si="101"/>
        <v>0</v>
      </c>
      <c r="Q247" s="245">
        <f>J247-L247</f>
        <v>24757</v>
      </c>
      <c r="R247" s="245">
        <f>K247-M247</f>
        <v>1143</v>
      </c>
      <c r="S247" s="429">
        <v>0</v>
      </c>
      <c r="T247" s="429">
        <v>0</v>
      </c>
      <c r="U247" s="270">
        <f t="shared" si="102"/>
        <v>25900</v>
      </c>
      <c r="V247" s="682"/>
      <c r="W247" s="89"/>
      <c r="X247" s="89"/>
      <c r="Y247" s="89"/>
      <c r="Z247" s="89"/>
      <c r="AA247" s="682"/>
    </row>
    <row r="248" spans="1:27" s="9" customFormat="1" ht="21" x14ac:dyDescent="0.2">
      <c r="A248" s="582"/>
      <c r="B248" s="689"/>
      <c r="C248" s="719"/>
      <c r="D248" s="582"/>
      <c r="E248" s="582"/>
      <c r="F248" s="582"/>
      <c r="G248" s="582"/>
      <c r="H248" s="144" t="s">
        <v>1133</v>
      </c>
      <c r="I248" s="335">
        <v>23197</v>
      </c>
      <c r="J248" s="429">
        <v>25144</v>
      </c>
      <c r="K248" s="429">
        <v>756</v>
      </c>
      <c r="L248" s="429">
        <v>0</v>
      </c>
      <c r="M248" s="429">
        <v>0</v>
      </c>
      <c r="N248" s="429">
        <v>0</v>
      </c>
      <c r="O248" s="429">
        <v>0</v>
      </c>
      <c r="P248" s="270">
        <f t="shared" si="101"/>
        <v>0</v>
      </c>
      <c r="Q248" s="429">
        <v>0</v>
      </c>
      <c r="R248" s="429">
        <v>0</v>
      </c>
      <c r="S248" s="429">
        <v>0</v>
      </c>
      <c r="T248" s="429">
        <v>0</v>
      </c>
      <c r="U248" s="270">
        <f t="shared" si="102"/>
        <v>0</v>
      </c>
      <c r="V248" s="682"/>
      <c r="W248" s="89"/>
      <c r="X248" s="89"/>
      <c r="Y248" s="89"/>
      <c r="Z248" s="89"/>
      <c r="AA248" s="682"/>
    </row>
    <row r="249" spans="1:27" s="9" customFormat="1" ht="21" x14ac:dyDescent="0.2">
      <c r="A249" s="582"/>
      <c r="B249" s="689"/>
      <c r="C249" s="719"/>
      <c r="D249" s="582"/>
      <c r="E249" s="582"/>
      <c r="F249" s="582"/>
      <c r="G249" s="582"/>
      <c r="H249" s="159" t="s">
        <v>1134</v>
      </c>
      <c r="I249" s="336">
        <v>23381</v>
      </c>
      <c r="J249" s="198">
        <v>25687</v>
      </c>
      <c r="K249" s="198">
        <v>388</v>
      </c>
      <c r="L249" s="198">
        <v>0</v>
      </c>
      <c r="M249" s="198">
        <v>0</v>
      </c>
      <c r="N249" s="198">
        <v>0</v>
      </c>
      <c r="O249" s="198">
        <v>0</v>
      </c>
      <c r="P249" s="275">
        <f t="shared" si="101"/>
        <v>0</v>
      </c>
      <c r="Q249" s="198">
        <v>0</v>
      </c>
      <c r="R249" s="198">
        <v>0</v>
      </c>
      <c r="S249" s="198">
        <v>0</v>
      </c>
      <c r="T249" s="198">
        <v>0</v>
      </c>
      <c r="U249" s="275">
        <f t="shared" si="102"/>
        <v>0</v>
      </c>
      <c r="V249" s="682"/>
      <c r="W249" s="89"/>
      <c r="X249" s="89"/>
      <c r="Y249" s="89"/>
      <c r="Z249" s="89"/>
      <c r="AA249" s="682"/>
    </row>
    <row r="250" spans="1:27" s="9" customFormat="1" ht="21" x14ac:dyDescent="0.2">
      <c r="A250" s="620"/>
      <c r="B250" s="691"/>
      <c r="C250" s="742"/>
      <c r="D250" s="620"/>
      <c r="E250" s="620"/>
      <c r="F250" s="620"/>
      <c r="G250" s="620"/>
      <c r="H250" s="693" t="s">
        <v>232</v>
      </c>
      <c r="I250" s="693"/>
      <c r="J250" s="226">
        <f>SUM(J246:J249)</f>
        <v>100000</v>
      </c>
      <c r="K250" s="226">
        <f t="shared" ref="K250:U250" si="104">SUM(K246:K249)</f>
        <v>3775</v>
      </c>
      <c r="L250" s="226">
        <f t="shared" si="104"/>
        <v>0</v>
      </c>
      <c r="M250" s="226">
        <f t="shared" si="104"/>
        <v>0</v>
      </c>
      <c r="N250" s="226">
        <f t="shared" si="104"/>
        <v>0</v>
      </c>
      <c r="O250" s="226">
        <f t="shared" si="104"/>
        <v>0</v>
      </c>
      <c r="P250" s="226">
        <f t="shared" si="104"/>
        <v>0</v>
      </c>
      <c r="Q250" s="226">
        <f t="shared" si="104"/>
        <v>49169</v>
      </c>
      <c r="R250" s="226">
        <f t="shared" si="104"/>
        <v>2631</v>
      </c>
      <c r="S250" s="226">
        <f t="shared" si="104"/>
        <v>0</v>
      </c>
      <c r="T250" s="226">
        <f t="shared" si="104"/>
        <v>652.1</v>
      </c>
      <c r="U250" s="226">
        <f t="shared" si="104"/>
        <v>52452.1</v>
      </c>
      <c r="V250" s="750"/>
      <c r="W250" s="89"/>
      <c r="X250" s="89"/>
      <c r="Y250" s="89"/>
      <c r="Z250" s="89"/>
      <c r="AA250" s="750"/>
    </row>
    <row r="251" spans="1:27" s="9" customFormat="1" ht="21" x14ac:dyDescent="0.2">
      <c r="A251" s="599">
        <v>3</v>
      </c>
      <c r="B251" s="688" t="s">
        <v>1547</v>
      </c>
      <c r="C251" s="601" t="s">
        <v>1548</v>
      </c>
      <c r="D251" s="599">
        <v>236</v>
      </c>
      <c r="E251" s="599">
        <v>5</v>
      </c>
      <c r="F251" s="599" t="s">
        <v>161</v>
      </c>
      <c r="G251" s="599" t="s">
        <v>153</v>
      </c>
      <c r="H251" s="153" t="s">
        <v>1123</v>
      </c>
      <c r="I251" s="153">
        <v>22832</v>
      </c>
      <c r="J251" s="428">
        <v>24412</v>
      </c>
      <c r="K251" s="428">
        <v>1488</v>
      </c>
      <c r="L251" s="428">
        <v>19232</v>
      </c>
      <c r="M251" s="428">
        <v>1488</v>
      </c>
      <c r="N251" s="428">
        <v>0</v>
      </c>
      <c r="O251" s="428">
        <v>0</v>
      </c>
      <c r="P251" s="269">
        <f t="shared" si="101"/>
        <v>20720</v>
      </c>
      <c r="Q251" s="428">
        <f>J251-L251</f>
        <v>5180</v>
      </c>
      <c r="R251" s="428">
        <f>K251-M251</f>
        <v>0</v>
      </c>
      <c r="S251" s="428">
        <v>0</v>
      </c>
      <c r="T251" s="428">
        <v>630.11</v>
      </c>
      <c r="U251" s="269">
        <f t="shared" si="102"/>
        <v>5810.11</v>
      </c>
      <c r="V251" s="681">
        <v>23017</v>
      </c>
      <c r="W251" s="89"/>
      <c r="X251" s="89"/>
      <c r="Y251" s="89"/>
      <c r="Z251" s="89"/>
      <c r="AA251" s="681"/>
    </row>
    <row r="252" spans="1:27" s="9" customFormat="1" ht="21" x14ac:dyDescent="0.2">
      <c r="A252" s="582"/>
      <c r="B252" s="689"/>
      <c r="C252" s="584"/>
      <c r="D252" s="582"/>
      <c r="E252" s="582"/>
      <c r="F252" s="582"/>
      <c r="G252" s="582"/>
      <c r="H252" s="144" t="s">
        <v>1132</v>
      </c>
      <c r="I252" s="482">
        <v>23016</v>
      </c>
      <c r="J252" s="429">
        <v>24757</v>
      </c>
      <c r="K252" s="429">
        <v>1143</v>
      </c>
      <c r="L252" s="429">
        <v>0</v>
      </c>
      <c r="M252" s="429">
        <v>0</v>
      </c>
      <c r="N252" s="429">
        <v>0</v>
      </c>
      <c r="O252" s="429">
        <v>0</v>
      </c>
      <c r="P252" s="270">
        <f t="shared" si="101"/>
        <v>0</v>
      </c>
      <c r="Q252" s="481">
        <f>J252-L252</f>
        <v>24757</v>
      </c>
      <c r="R252" s="481">
        <f>K252-M252</f>
        <v>1143</v>
      </c>
      <c r="S252" s="429">
        <v>0</v>
      </c>
      <c r="T252" s="429">
        <v>0</v>
      </c>
      <c r="U252" s="270">
        <f t="shared" si="102"/>
        <v>25900</v>
      </c>
      <c r="V252" s="682"/>
      <c r="W252" s="89"/>
      <c r="X252" s="89"/>
      <c r="Y252" s="89"/>
      <c r="Z252" s="89"/>
      <c r="AA252" s="682"/>
    </row>
    <row r="253" spans="1:27" s="9" customFormat="1" ht="21" x14ac:dyDescent="0.2">
      <c r="A253" s="582"/>
      <c r="B253" s="689"/>
      <c r="C253" s="584"/>
      <c r="D253" s="582"/>
      <c r="E253" s="582"/>
      <c r="F253" s="582"/>
      <c r="G253" s="582"/>
      <c r="H253" s="144" t="s">
        <v>1133</v>
      </c>
      <c r="I253" s="335">
        <v>23197</v>
      </c>
      <c r="J253" s="429">
        <v>25144</v>
      </c>
      <c r="K253" s="429">
        <v>756</v>
      </c>
      <c r="L253" s="429">
        <v>0</v>
      </c>
      <c r="M253" s="429">
        <v>0</v>
      </c>
      <c r="N253" s="429">
        <v>0</v>
      </c>
      <c r="O253" s="429">
        <v>0</v>
      </c>
      <c r="P253" s="270">
        <f t="shared" si="101"/>
        <v>0</v>
      </c>
      <c r="Q253" s="429">
        <v>0</v>
      </c>
      <c r="R253" s="429">
        <v>0</v>
      </c>
      <c r="S253" s="429">
        <v>0</v>
      </c>
      <c r="T253" s="429">
        <v>0</v>
      </c>
      <c r="U253" s="270">
        <f t="shared" si="102"/>
        <v>0</v>
      </c>
      <c r="V253" s="682"/>
      <c r="W253" s="89"/>
      <c r="X253" s="89"/>
      <c r="Y253" s="89"/>
      <c r="Z253" s="89"/>
      <c r="AA253" s="682"/>
    </row>
    <row r="254" spans="1:27" s="9" customFormat="1" ht="21" x14ac:dyDescent="0.2">
      <c r="A254" s="582"/>
      <c r="B254" s="689"/>
      <c r="C254" s="584"/>
      <c r="D254" s="582"/>
      <c r="E254" s="582"/>
      <c r="F254" s="582"/>
      <c r="G254" s="582"/>
      <c r="H254" s="159" t="s">
        <v>1134</v>
      </c>
      <c r="I254" s="336">
        <v>23381</v>
      </c>
      <c r="J254" s="198">
        <v>25687</v>
      </c>
      <c r="K254" s="198">
        <v>388</v>
      </c>
      <c r="L254" s="198">
        <v>0</v>
      </c>
      <c r="M254" s="198">
        <v>0</v>
      </c>
      <c r="N254" s="198">
        <v>0</v>
      </c>
      <c r="O254" s="198">
        <v>0</v>
      </c>
      <c r="P254" s="275">
        <f t="shared" si="101"/>
        <v>0</v>
      </c>
      <c r="Q254" s="198">
        <v>0</v>
      </c>
      <c r="R254" s="198">
        <v>0</v>
      </c>
      <c r="S254" s="198">
        <v>0</v>
      </c>
      <c r="T254" s="198">
        <v>0</v>
      </c>
      <c r="U254" s="275">
        <f t="shared" si="102"/>
        <v>0</v>
      </c>
      <c r="V254" s="682"/>
      <c r="W254" s="89"/>
      <c r="X254" s="89"/>
      <c r="Y254" s="89"/>
      <c r="Z254" s="89"/>
      <c r="AA254" s="682"/>
    </row>
    <row r="255" spans="1:27" s="9" customFormat="1" ht="21" x14ac:dyDescent="0.2">
      <c r="A255" s="600"/>
      <c r="B255" s="690"/>
      <c r="C255" s="602"/>
      <c r="D255" s="600"/>
      <c r="E255" s="600"/>
      <c r="F255" s="600"/>
      <c r="G255" s="600"/>
      <c r="H255" s="693" t="s">
        <v>232</v>
      </c>
      <c r="I255" s="693"/>
      <c r="J255" s="226">
        <f>SUM(J251:J254)</f>
        <v>100000</v>
      </c>
      <c r="K255" s="226">
        <f t="shared" ref="K255:U255" si="105">SUM(K251:K254)</f>
        <v>3775</v>
      </c>
      <c r="L255" s="226">
        <f t="shared" si="105"/>
        <v>19232</v>
      </c>
      <c r="M255" s="226">
        <f t="shared" si="105"/>
        <v>1488</v>
      </c>
      <c r="N255" s="226">
        <f t="shared" si="105"/>
        <v>0</v>
      </c>
      <c r="O255" s="226">
        <f t="shared" si="105"/>
        <v>0</v>
      </c>
      <c r="P255" s="226">
        <f t="shared" si="105"/>
        <v>20720</v>
      </c>
      <c r="Q255" s="226">
        <f t="shared" si="105"/>
        <v>29937</v>
      </c>
      <c r="R255" s="226">
        <f t="shared" si="105"/>
        <v>1143</v>
      </c>
      <c r="S255" s="226">
        <f t="shared" si="105"/>
        <v>0</v>
      </c>
      <c r="T255" s="226">
        <f t="shared" si="105"/>
        <v>630.11</v>
      </c>
      <c r="U255" s="226">
        <f t="shared" si="105"/>
        <v>31710.11</v>
      </c>
      <c r="V255" s="683"/>
      <c r="W255" s="89"/>
      <c r="X255" s="89"/>
      <c r="Y255" s="89"/>
      <c r="Z255" s="89"/>
      <c r="AA255" s="683"/>
    </row>
    <row r="256" spans="1:27" s="9" customFormat="1" ht="21" x14ac:dyDescent="0.2">
      <c r="A256" s="599">
        <v>4</v>
      </c>
      <c r="B256" s="688" t="s">
        <v>1547</v>
      </c>
      <c r="C256" s="718" t="s">
        <v>1549</v>
      </c>
      <c r="D256" s="599">
        <v>10</v>
      </c>
      <c r="E256" s="599">
        <v>1</v>
      </c>
      <c r="F256" s="599" t="s">
        <v>161</v>
      </c>
      <c r="G256" s="599" t="s">
        <v>153</v>
      </c>
      <c r="H256" s="153" t="s">
        <v>1123</v>
      </c>
      <c r="I256" s="153">
        <v>22832</v>
      </c>
      <c r="J256" s="428">
        <v>24412</v>
      </c>
      <c r="K256" s="428">
        <v>1488</v>
      </c>
      <c r="L256" s="428">
        <v>0</v>
      </c>
      <c r="M256" s="428">
        <v>0</v>
      </c>
      <c r="N256" s="428">
        <v>0</v>
      </c>
      <c r="O256" s="428">
        <v>0</v>
      </c>
      <c r="P256" s="269">
        <f t="shared" si="101"/>
        <v>0</v>
      </c>
      <c r="Q256" s="428">
        <f>J256-L256</f>
        <v>24412</v>
      </c>
      <c r="R256" s="428">
        <f>K256-M256</f>
        <v>1488</v>
      </c>
      <c r="S256" s="428">
        <v>0</v>
      </c>
      <c r="T256" s="428">
        <v>652.1</v>
      </c>
      <c r="U256" s="269">
        <f t="shared" si="102"/>
        <v>26552.1</v>
      </c>
      <c r="V256" s="681" t="s">
        <v>579</v>
      </c>
      <c r="W256" s="89"/>
      <c r="X256" s="89"/>
      <c r="Y256" s="89"/>
      <c r="Z256" s="89"/>
      <c r="AA256" s="681"/>
    </row>
    <row r="257" spans="1:27" s="9" customFormat="1" ht="21" x14ac:dyDescent="0.2">
      <c r="A257" s="582"/>
      <c r="B257" s="689"/>
      <c r="C257" s="719"/>
      <c r="D257" s="582"/>
      <c r="E257" s="582"/>
      <c r="F257" s="582"/>
      <c r="G257" s="582"/>
      <c r="H257" s="144" t="s">
        <v>1132</v>
      </c>
      <c r="I257" s="482">
        <v>23016</v>
      </c>
      <c r="J257" s="429">
        <v>24757</v>
      </c>
      <c r="K257" s="429">
        <v>1143</v>
      </c>
      <c r="L257" s="429">
        <v>0</v>
      </c>
      <c r="M257" s="429">
        <v>0</v>
      </c>
      <c r="N257" s="429">
        <v>0</v>
      </c>
      <c r="O257" s="429">
        <v>0</v>
      </c>
      <c r="P257" s="270">
        <f t="shared" si="101"/>
        <v>0</v>
      </c>
      <c r="Q257" s="481">
        <f>J257-L257</f>
        <v>24757</v>
      </c>
      <c r="R257" s="481">
        <f>K257-M257</f>
        <v>1143</v>
      </c>
      <c r="S257" s="429">
        <v>0</v>
      </c>
      <c r="T257" s="429">
        <v>0</v>
      </c>
      <c r="U257" s="270">
        <f t="shared" si="102"/>
        <v>25900</v>
      </c>
      <c r="V257" s="682"/>
      <c r="W257" s="89"/>
      <c r="X257" s="89"/>
      <c r="Y257" s="89"/>
      <c r="Z257" s="89"/>
      <c r="AA257" s="682"/>
    </row>
    <row r="258" spans="1:27" s="9" customFormat="1" ht="21" x14ac:dyDescent="0.2">
      <c r="A258" s="582"/>
      <c r="B258" s="689"/>
      <c r="C258" s="719"/>
      <c r="D258" s="582"/>
      <c r="E258" s="582"/>
      <c r="F258" s="582"/>
      <c r="G258" s="582"/>
      <c r="H258" s="144" t="s">
        <v>1133</v>
      </c>
      <c r="I258" s="335">
        <v>23197</v>
      </c>
      <c r="J258" s="429">
        <v>25144</v>
      </c>
      <c r="K258" s="429">
        <v>756</v>
      </c>
      <c r="L258" s="429">
        <v>0</v>
      </c>
      <c r="M258" s="429">
        <v>0</v>
      </c>
      <c r="N258" s="429">
        <v>0</v>
      </c>
      <c r="O258" s="429">
        <v>0</v>
      </c>
      <c r="P258" s="270">
        <f t="shared" si="101"/>
        <v>0</v>
      </c>
      <c r="Q258" s="429">
        <v>0</v>
      </c>
      <c r="R258" s="429">
        <v>0</v>
      </c>
      <c r="S258" s="429">
        <v>0</v>
      </c>
      <c r="T258" s="429">
        <v>0</v>
      </c>
      <c r="U258" s="270">
        <f t="shared" si="102"/>
        <v>0</v>
      </c>
      <c r="V258" s="682"/>
      <c r="W258" s="89"/>
      <c r="X258" s="89"/>
      <c r="Y258" s="89"/>
      <c r="Z258" s="89"/>
      <c r="AA258" s="682"/>
    </row>
    <row r="259" spans="1:27" s="9" customFormat="1" ht="21" x14ac:dyDescent="0.2">
      <c r="A259" s="582"/>
      <c r="B259" s="689"/>
      <c r="C259" s="719"/>
      <c r="D259" s="582"/>
      <c r="E259" s="582"/>
      <c r="F259" s="582"/>
      <c r="G259" s="582"/>
      <c r="H259" s="159" t="s">
        <v>1134</v>
      </c>
      <c r="I259" s="336">
        <v>23381</v>
      </c>
      <c r="J259" s="198">
        <v>25687</v>
      </c>
      <c r="K259" s="198">
        <v>388</v>
      </c>
      <c r="L259" s="198">
        <v>0</v>
      </c>
      <c r="M259" s="198">
        <v>0</v>
      </c>
      <c r="N259" s="198">
        <v>0</v>
      </c>
      <c r="O259" s="198">
        <v>0</v>
      </c>
      <c r="P259" s="275">
        <f t="shared" si="101"/>
        <v>0</v>
      </c>
      <c r="Q259" s="198">
        <v>0</v>
      </c>
      <c r="R259" s="198">
        <v>0</v>
      </c>
      <c r="S259" s="198">
        <v>0</v>
      </c>
      <c r="T259" s="198">
        <v>0</v>
      </c>
      <c r="U259" s="275">
        <f t="shared" si="102"/>
        <v>0</v>
      </c>
      <c r="V259" s="682"/>
      <c r="W259" s="89"/>
      <c r="X259" s="89"/>
      <c r="Y259" s="89"/>
      <c r="Z259" s="89"/>
      <c r="AA259" s="682"/>
    </row>
    <row r="260" spans="1:27" s="9" customFormat="1" ht="21" x14ac:dyDescent="0.2">
      <c r="A260" s="600"/>
      <c r="B260" s="690"/>
      <c r="C260" s="720"/>
      <c r="D260" s="600"/>
      <c r="E260" s="600"/>
      <c r="F260" s="600"/>
      <c r="G260" s="600"/>
      <c r="H260" s="693" t="s">
        <v>232</v>
      </c>
      <c r="I260" s="693"/>
      <c r="J260" s="226">
        <f>SUM(J256:J259)</f>
        <v>100000</v>
      </c>
      <c r="K260" s="226">
        <f t="shared" ref="K260:U260" si="106">SUM(K256:K259)</f>
        <v>3775</v>
      </c>
      <c r="L260" s="226">
        <f t="shared" si="106"/>
        <v>0</v>
      </c>
      <c r="M260" s="226">
        <f t="shared" si="106"/>
        <v>0</v>
      </c>
      <c r="N260" s="226">
        <f t="shared" si="106"/>
        <v>0</v>
      </c>
      <c r="O260" s="226">
        <f t="shared" si="106"/>
        <v>0</v>
      </c>
      <c r="P260" s="226">
        <f t="shared" si="106"/>
        <v>0</v>
      </c>
      <c r="Q260" s="226">
        <f t="shared" si="106"/>
        <v>49169</v>
      </c>
      <c r="R260" s="226">
        <f t="shared" si="106"/>
        <v>2631</v>
      </c>
      <c r="S260" s="226">
        <f t="shared" si="106"/>
        <v>0</v>
      </c>
      <c r="T260" s="226">
        <f t="shared" si="106"/>
        <v>652.1</v>
      </c>
      <c r="U260" s="226">
        <f t="shared" si="106"/>
        <v>52452.1</v>
      </c>
      <c r="V260" s="683"/>
      <c r="W260" s="89"/>
      <c r="X260" s="89"/>
      <c r="Y260" s="89"/>
      <c r="Z260" s="89"/>
      <c r="AA260" s="683"/>
    </row>
    <row r="261" spans="1:27" s="9" customFormat="1" ht="21" x14ac:dyDescent="0.2">
      <c r="A261" s="599">
        <v>5</v>
      </c>
      <c r="B261" s="688" t="s">
        <v>1550</v>
      </c>
      <c r="C261" s="718" t="s">
        <v>1551</v>
      </c>
      <c r="D261" s="599">
        <v>138</v>
      </c>
      <c r="E261" s="599">
        <v>3</v>
      </c>
      <c r="F261" s="599" t="s">
        <v>161</v>
      </c>
      <c r="G261" s="599" t="s">
        <v>153</v>
      </c>
      <c r="H261" s="153" t="s">
        <v>1123</v>
      </c>
      <c r="I261" s="153">
        <v>22832</v>
      </c>
      <c r="J261" s="428">
        <v>36968</v>
      </c>
      <c r="K261" s="428">
        <v>2232</v>
      </c>
      <c r="L261" s="428">
        <v>0</v>
      </c>
      <c r="M261" s="428">
        <v>0</v>
      </c>
      <c r="N261" s="428">
        <v>0</v>
      </c>
      <c r="O261" s="428">
        <v>0</v>
      </c>
      <c r="P261" s="269">
        <f t="shared" si="101"/>
        <v>0</v>
      </c>
      <c r="Q261" s="428">
        <f>J261-L261</f>
        <v>36968</v>
      </c>
      <c r="R261" s="428">
        <f>K261-M261</f>
        <v>2232</v>
      </c>
      <c r="S261" s="428">
        <v>0</v>
      </c>
      <c r="T261" s="428">
        <v>987.5</v>
      </c>
      <c r="U261" s="269">
        <f t="shared" si="102"/>
        <v>40187.5</v>
      </c>
      <c r="V261" s="681" t="s">
        <v>579</v>
      </c>
      <c r="W261" s="89"/>
      <c r="X261" s="89"/>
      <c r="Y261" s="89"/>
      <c r="Z261" s="89"/>
      <c r="AA261" s="681"/>
    </row>
    <row r="262" spans="1:27" s="9" customFormat="1" ht="21" x14ac:dyDescent="0.2">
      <c r="A262" s="582"/>
      <c r="B262" s="689"/>
      <c r="C262" s="719"/>
      <c r="D262" s="582"/>
      <c r="E262" s="582"/>
      <c r="F262" s="582"/>
      <c r="G262" s="582"/>
      <c r="H262" s="144" t="s">
        <v>1132</v>
      </c>
      <c r="I262" s="482">
        <v>23016</v>
      </c>
      <c r="J262" s="429">
        <v>37491</v>
      </c>
      <c r="K262" s="429">
        <v>1709</v>
      </c>
      <c r="L262" s="429">
        <v>0</v>
      </c>
      <c r="M262" s="429">
        <v>0</v>
      </c>
      <c r="N262" s="429">
        <v>0</v>
      </c>
      <c r="O262" s="429">
        <v>0</v>
      </c>
      <c r="P262" s="270">
        <f t="shared" si="101"/>
        <v>0</v>
      </c>
      <c r="Q262" s="481">
        <f>J262-L262</f>
        <v>37491</v>
      </c>
      <c r="R262" s="481">
        <f>K262-M262</f>
        <v>1709</v>
      </c>
      <c r="S262" s="429">
        <v>0</v>
      </c>
      <c r="T262" s="429">
        <v>0</v>
      </c>
      <c r="U262" s="270">
        <f t="shared" si="102"/>
        <v>39200</v>
      </c>
      <c r="V262" s="682"/>
      <c r="W262" s="89"/>
      <c r="X262" s="89"/>
      <c r="Y262" s="89"/>
      <c r="Z262" s="89"/>
      <c r="AA262" s="682"/>
    </row>
    <row r="263" spans="1:27" s="9" customFormat="1" ht="21" x14ac:dyDescent="0.2">
      <c r="A263" s="582"/>
      <c r="B263" s="689"/>
      <c r="C263" s="719"/>
      <c r="D263" s="582"/>
      <c r="E263" s="582"/>
      <c r="F263" s="582"/>
      <c r="G263" s="582"/>
      <c r="H263" s="144" t="s">
        <v>1133</v>
      </c>
      <c r="I263" s="335">
        <v>23197</v>
      </c>
      <c r="J263" s="429">
        <v>38076</v>
      </c>
      <c r="K263" s="429">
        <v>1124</v>
      </c>
      <c r="L263" s="429">
        <v>0</v>
      </c>
      <c r="M263" s="429">
        <v>0</v>
      </c>
      <c r="N263" s="429">
        <v>0</v>
      </c>
      <c r="O263" s="429">
        <v>0</v>
      </c>
      <c r="P263" s="270">
        <f t="shared" si="101"/>
        <v>0</v>
      </c>
      <c r="Q263" s="429">
        <v>0</v>
      </c>
      <c r="R263" s="429">
        <v>0</v>
      </c>
      <c r="S263" s="429">
        <v>0</v>
      </c>
      <c r="T263" s="429">
        <v>0</v>
      </c>
      <c r="U263" s="270">
        <f t="shared" si="102"/>
        <v>0</v>
      </c>
      <c r="V263" s="682"/>
      <c r="W263" s="89"/>
      <c r="X263" s="89"/>
      <c r="Y263" s="89"/>
      <c r="Z263" s="89"/>
      <c r="AA263" s="682"/>
    </row>
    <row r="264" spans="1:27" s="9" customFormat="1" ht="21" x14ac:dyDescent="0.2">
      <c r="A264" s="582"/>
      <c r="B264" s="689"/>
      <c r="C264" s="719"/>
      <c r="D264" s="582"/>
      <c r="E264" s="582"/>
      <c r="F264" s="582"/>
      <c r="G264" s="582"/>
      <c r="H264" s="159" t="s">
        <v>1134</v>
      </c>
      <c r="I264" s="336">
        <v>23381</v>
      </c>
      <c r="J264" s="198">
        <v>37465</v>
      </c>
      <c r="K264" s="198">
        <v>567</v>
      </c>
      <c r="L264" s="198">
        <v>0</v>
      </c>
      <c r="M264" s="198">
        <v>0</v>
      </c>
      <c r="N264" s="198">
        <v>0</v>
      </c>
      <c r="O264" s="198">
        <v>0</v>
      </c>
      <c r="P264" s="275">
        <f t="shared" si="101"/>
        <v>0</v>
      </c>
      <c r="Q264" s="198">
        <v>0</v>
      </c>
      <c r="R264" s="198">
        <v>0</v>
      </c>
      <c r="S264" s="198">
        <v>0</v>
      </c>
      <c r="T264" s="198">
        <v>0</v>
      </c>
      <c r="U264" s="275">
        <f t="shared" si="102"/>
        <v>0</v>
      </c>
      <c r="V264" s="682"/>
      <c r="W264" s="89"/>
      <c r="X264" s="89"/>
      <c r="Y264" s="89"/>
      <c r="Z264" s="89"/>
      <c r="AA264" s="682"/>
    </row>
    <row r="265" spans="1:27" s="9" customFormat="1" ht="21" x14ac:dyDescent="0.2">
      <c r="A265" s="600"/>
      <c r="B265" s="690"/>
      <c r="C265" s="720"/>
      <c r="D265" s="600"/>
      <c r="E265" s="600"/>
      <c r="F265" s="600"/>
      <c r="G265" s="600"/>
      <c r="H265" s="693" t="s">
        <v>232</v>
      </c>
      <c r="I265" s="693"/>
      <c r="J265" s="226">
        <f>SUM(J261:J264)</f>
        <v>150000</v>
      </c>
      <c r="K265" s="226">
        <f t="shared" ref="K265:U265" si="107">SUM(K261:K264)</f>
        <v>5632</v>
      </c>
      <c r="L265" s="226">
        <f t="shared" si="107"/>
        <v>0</v>
      </c>
      <c r="M265" s="226">
        <f t="shared" si="107"/>
        <v>0</v>
      </c>
      <c r="N265" s="226">
        <f t="shared" si="107"/>
        <v>0</v>
      </c>
      <c r="O265" s="226">
        <f t="shared" si="107"/>
        <v>0</v>
      </c>
      <c r="P265" s="226">
        <f t="shared" si="107"/>
        <v>0</v>
      </c>
      <c r="Q265" s="226">
        <f t="shared" si="107"/>
        <v>74459</v>
      </c>
      <c r="R265" s="226">
        <f t="shared" si="107"/>
        <v>3941</v>
      </c>
      <c r="S265" s="226">
        <f t="shared" si="107"/>
        <v>0</v>
      </c>
      <c r="T265" s="226">
        <f t="shared" si="107"/>
        <v>987.5</v>
      </c>
      <c r="U265" s="226">
        <f t="shared" si="107"/>
        <v>79387.5</v>
      </c>
      <c r="V265" s="683"/>
      <c r="W265" s="89"/>
      <c r="X265" s="89"/>
      <c r="Y265" s="89"/>
      <c r="Z265" s="89"/>
      <c r="AA265" s="683"/>
    </row>
    <row r="266" spans="1:27" s="9" customFormat="1" ht="21" x14ac:dyDescent="0.2">
      <c r="A266" s="738">
        <v>6</v>
      </c>
      <c r="B266" s="759" t="s">
        <v>1552</v>
      </c>
      <c r="C266" s="741" t="s">
        <v>1553</v>
      </c>
      <c r="D266" s="738">
        <v>65</v>
      </c>
      <c r="E266" s="738">
        <v>2</v>
      </c>
      <c r="F266" s="738" t="s">
        <v>161</v>
      </c>
      <c r="G266" s="738" t="s">
        <v>153</v>
      </c>
      <c r="H266" s="244" t="s">
        <v>1123</v>
      </c>
      <c r="I266" s="244">
        <v>22832</v>
      </c>
      <c r="J266" s="245">
        <v>24412</v>
      </c>
      <c r="K266" s="245">
        <v>1488</v>
      </c>
      <c r="L266" s="245">
        <v>24412</v>
      </c>
      <c r="M266" s="245">
        <v>1488</v>
      </c>
      <c r="N266" s="245">
        <v>0</v>
      </c>
      <c r="O266" s="245">
        <v>0</v>
      </c>
      <c r="P266" s="409">
        <f t="shared" si="101"/>
        <v>25900</v>
      </c>
      <c r="Q266" s="245">
        <f>J266-L266</f>
        <v>0</v>
      </c>
      <c r="R266" s="245">
        <f>K266-M266</f>
        <v>0</v>
      </c>
      <c r="S266" s="245">
        <v>0</v>
      </c>
      <c r="T266" s="245">
        <v>203</v>
      </c>
      <c r="U266" s="409">
        <f t="shared" si="102"/>
        <v>203</v>
      </c>
      <c r="V266" s="749">
        <v>23025</v>
      </c>
      <c r="W266" s="89"/>
      <c r="X266" s="89"/>
      <c r="Y266" s="89"/>
      <c r="Z266" s="89"/>
      <c r="AA266" s="749"/>
    </row>
    <row r="267" spans="1:27" s="9" customFormat="1" ht="21" x14ac:dyDescent="0.2">
      <c r="A267" s="582"/>
      <c r="B267" s="689"/>
      <c r="C267" s="719"/>
      <c r="D267" s="582"/>
      <c r="E267" s="582"/>
      <c r="F267" s="582"/>
      <c r="G267" s="582"/>
      <c r="H267" s="144" t="s">
        <v>1132</v>
      </c>
      <c r="I267" s="482">
        <v>23016</v>
      </c>
      <c r="J267" s="429">
        <v>24757</v>
      </c>
      <c r="K267" s="429">
        <v>1143</v>
      </c>
      <c r="L267" s="429">
        <v>4117</v>
      </c>
      <c r="M267" s="429">
        <v>1143</v>
      </c>
      <c r="N267" s="429">
        <v>0</v>
      </c>
      <c r="O267" s="429">
        <v>0</v>
      </c>
      <c r="P267" s="270">
        <f t="shared" si="101"/>
        <v>5260</v>
      </c>
      <c r="Q267" s="245">
        <f>J267-L267</f>
        <v>20640</v>
      </c>
      <c r="R267" s="245">
        <f>K267-M267</f>
        <v>0</v>
      </c>
      <c r="S267" s="429">
        <v>0</v>
      </c>
      <c r="T267" s="429">
        <v>0</v>
      </c>
      <c r="U267" s="270">
        <f t="shared" si="102"/>
        <v>20640</v>
      </c>
      <c r="V267" s="682"/>
      <c r="W267" s="89"/>
      <c r="X267" s="89"/>
      <c r="Y267" s="89"/>
      <c r="Z267" s="89"/>
      <c r="AA267" s="682"/>
    </row>
    <row r="268" spans="1:27" s="9" customFormat="1" ht="21" x14ac:dyDescent="0.2">
      <c r="A268" s="582"/>
      <c r="B268" s="689"/>
      <c r="C268" s="719"/>
      <c r="D268" s="582"/>
      <c r="E268" s="582"/>
      <c r="F268" s="582"/>
      <c r="G268" s="582"/>
      <c r="H268" s="144" t="s">
        <v>1133</v>
      </c>
      <c r="I268" s="335">
        <v>23197</v>
      </c>
      <c r="J268" s="429">
        <v>25144</v>
      </c>
      <c r="K268" s="429">
        <v>756</v>
      </c>
      <c r="L268" s="429">
        <v>0</v>
      </c>
      <c r="M268" s="429">
        <v>0</v>
      </c>
      <c r="N268" s="429">
        <v>0</v>
      </c>
      <c r="O268" s="429">
        <v>0</v>
      </c>
      <c r="P268" s="270">
        <f t="shared" si="101"/>
        <v>0</v>
      </c>
      <c r="Q268" s="429">
        <v>0</v>
      </c>
      <c r="R268" s="429">
        <v>0</v>
      </c>
      <c r="S268" s="429">
        <v>0</v>
      </c>
      <c r="T268" s="429">
        <v>0</v>
      </c>
      <c r="U268" s="270">
        <f t="shared" si="102"/>
        <v>0</v>
      </c>
      <c r="V268" s="682"/>
      <c r="W268" s="89"/>
      <c r="X268" s="89"/>
      <c r="Y268" s="89"/>
      <c r="Z268" s="89"/>
      <c r="AA268" s="682"/>
    </row>
    <row r="269" spans="1:27" s="9" customFormat="1" ht="21" x14ac:dyDescent="0.2">
      <c r="A269" s="582"/>
      <c r="B269" s="689"/>
      <c r="C269" s="719"/>
      <c r="D269" s="582"/>
      <c r="E269" s="582"/>
      <c r="F269" s="582"/>
      <c r="G269" s="582"/>
      <c r="H269" s="144" t="s">
        <v>1134</v>
      </c>
      <c r="I269" s="335">
        <v>23381</v>
      </c>
      <c r="J269" s="429">
        <v>25687</v>
      </c>
      <c r="K269" s="429">
        <v>388</v>
      </c>
      <c r="L269" s="429">
        <v>0</v>
      </c>
      <c r="M269" s="429">
        <v>0</v>
      </c>
      <c r="N269" s="429">
        <v>0</v>
      </c>
      <c r="O269" s="429">
        <v>0</v>
      </c>
      <c r="P269" s="270">
        <f t="shared" si="101"/>
        <v>0</v>
      </c>
      <c r="Q269" s="429">
        <v>0</v>
      </c>
      <c r="R269" s="429">
        <v>0</v>
      </c>
      <c r="S269" s="429">
        <v>0</v>
      </c>
      <c r="T269" s="429">
        <v>0</v>
      </c>
      <c r="U269" s="270">
        <f t="shared" si="102"/>
        <v>0</v>
      </c>
      <c r="V269" s="682"/>
      <c r="W269" s="89"/>
      <c r="X269" s="89"/>
      <c r="Y269" s="89"/>
      <c r="Z269" s="89"/>
      <c r="AA269" s="682"/>
    </row>
    <row r="270" spans="1:27" s="9" customFormat="1" ht="21" x14ac:dyDescent="0.2">
      <c r="A270" s="620"/>
      <c r="B270" s="691"/>
      <c r="C270" s="742"/>
      <c r="D270" s="620"/>
      <c r="E270" s="620"/>
      <c r="F270" s="620"/>
      <c r="G270" s="620"/>
      <c r="H270" s="743" t="s">
        <v>232</v>
      </c>
      <c r="I270" s="743"/>
      <c r="J270" s="410">
        <f>SUM(J266:J269)</f>
        <v>100000</v>
      </c>
      <c r="K270" s="410">
        <f t="shared" ref="K270:U270" si="108">SUM(K266:K269)</f>
        <v>3775</v>
      </c>
      <c r="L270" s="410">
        <f t="shared" si="108"/>
        <v>28529</v>
      </c>
      <c r="M270" s="410">
        <f t="shared" si="108"/>
        <v>2631</v>
      </c>
      <c r="N270" s="410">
        <f t="shared" si="108"/>
        <v>0</v>
      </c>
      <c r="O270" s="410">
        <f t="shared" si="108"/>
        <v>0</v>
      </c>
      <c r="P270" s="410">
        <f t="shared" si="108"/>
        <v>31160</v>
      </c>
      <c r="Q270" s="410">
        <f t="shared" si="108"/>
        <v>20640</v>
      </c>
      <c r="R270" s="410">
        <f t="shared" si="108"/>
        <v>0</v>
      </c>
      <c r="S270" s="410">
        <f t="shared" si="108"/>
        <v>0</v>
      </c>
      <c r="T270" s="410">
        <f t="shared" si="108"/>
        <v>203</v>
      </c>
      <c r="U270" s="410">
        <f t="shared" si="108"/>
        <v>20843</v>
      </c>
      <c r="V270" s="750"/>
      <c r="W270" s="89"/>
      <c r="X270" s="89"/>
      <c r="Y270" s="89"/>
      <c r="Z270" s="89"/>
      <c r="AA270" s="750"/>
    </row>
    <row r="271" spans="1:27" s="9" customFormat="1" ht="21" x14ac:dyDescent="0.2">
      <c r="A271" s="599">
        <v>7</v>
      </c>
      <c r="B271" s="688" t="s">
        <v>1554</v>
      </c>
      <c r="C271" s="718" t="s">
        <v>1555</v>
      </c>
      <c r="D271" s="599">
        <v>148</v>
      </c>
      <c r="E271" s="599">
        <v>5</v>
      </c>
      <c r="F271" s="599" t="s">
        <v>161</v>
      </c>
      <c r="G271" s="599" t="s">
        <v>153</v>
      </c>
      <c r="H271" s="153" t="s">
        <v>1123</v>
      </c>
      <c r="I271" s="153">
        <v>22832</v>
      </c>
      <c r="J271" s="428">
        <v>24412</v>
      </c>
      <c r="K271" s="428">
        <v>1488</v>
      </c>
      <c r="L271" s="428">
        <v>24412</v>
      </c>
      <c r="M271" s="428">
        <v>1488</v>
      </c>
      <c r="N271" s="428">
        <v>0</v>
      </c>
      <c r="O271" s="428">
        <v>0</v>
      </c>
      <c r="P271" s="269">
        <f t="shared" si="101"/>
        <v>25900</v>
      </c>
      <c r="Q271" s="428">
        <f>J271-L271</f>
        <v>0</v>
      </c>
      <c r="R271" s="428">
        <f>K271-M271</f>
        <v>0</v>
      </c>
      <c r="S271" s="428">
        <v>0</v>
      </c>
      <c r="T271" s="428">
        <v>0</v>
      </c>
      <c r="U271" s="269">
        <f t="shared" si="102"/>
        <v>0</v>
      </c>
      <c r="V271" s="678">
        <v>23018</v>
      </c>
      <c r="W271" s="89"/>
      <c r="X271" s="89"/>
      <c r="Y271" s="89"/>
      <c r="Z271" s="89"/>
      <c r="AA271" s="678"/>
    </row>
    <row r="272" spans="1:27" s="9" customFormat="1" ht="21" x14ac:dyDescent="0.2">
      <c r="A272" s="582"/>
      <c r="B272" s="689"/>
      <c r="C272" s="719"/>
      <c r="D272" s="582"/>
      <c r="E272" s="582"/>
      <c r="F272" s="582"/>
      <c r="G272" s="582"/>
      <c r="H272" s="144" t="s">
        <v>1132</v>
      </c>
      <c r="I272" s="482">
        <v>23016</v>
      </c>
      <c r="J272" s="429">
        <v>24757</v>
      </c>
      <c r="K272" s="429">
        <v>1143</v>
      </c>
      <c r="L272" s="429">
        <v>24757</v>
      </c>
      <c r="M272" s="429">
        <v>1143</v>
      </c>
      <c r="N272" s="429">
        <v>0</v>
      </c>
      <c r="O272" s="429">
        <v>0</v>
      </c>
      <c r="P272" s="270">
        <f t="shared" si="101"/>
        <v>25900</v>
      </c>
      <c r="Q272" s="481">
        <f>J272-L272</f>
        <v>0</v>
      </c>
      <c r="R272" s="481">
        <f>K272-M272</f>
        <v>0</v>
      </c>
      <c r="S272" s="429">
        <v>0</v>
      </c>
      <c r="T272" s="429">
        <v>0</v>
      </c>
      <c r="U272" s="270">
        <f t="shared" si="102"/>
        <v>0</v>
      </c>
      <c r="V272" s="679"/>
      <c r="W272" s="89"/>
      <c r="X272" s="89"/>
      <c r="Y272" s="89"/>
      <c r="Z272" s="89"/>
      <c r="AA272" s="679"/>
    </row>
    <row r="273" spans="1:27" s="9" customFormat="1" ht="21" x14ac:dyDescent="0.2">
      <c r="A273" s="582"/>
      <c r="B273" s="689"/>
      <c r="C273" s="719"/>
      <c r="D273" s="582"/>
      <c r="E273" s="582"/>
      <c r="F273" s="582"/>
      <c r="G273" s="582"/>
      <c r="H273" s="144" t="s">
        <v>1133</v>
      </c>
      <c r="I273" s="335">
        <v>23197</v>
      </c>
      <c r="J273" s="429">
        <v>25144</v>
      </c>
      <c r="K273" s="429">
        <v>756</v>
      </c>
      <c r="L273" s="429">
        <v>0</v>
      </c>
      <c r="M273" s="429">
        <v>0</v>
      </c>
      <c r="N273" s="429">
        <v>0</v>
      </c>
      <c r="O273" s="429">
        <v>0</v>
      </c>
      <c r="P273" s="270">
        <f t="shared" si="101"/>
        <v>0</v>
      </c>
      <c r="Q273" s="429">
        <v>0</v>
      </c>
      <c r="R273" s="429">
        <v>0</v>
      </c>
      <c r="S273" s="429">
        <v>0</v>
      </c>
      <c r="T273" s="429">
        <v>0</v>
      </c>
      <c r="U273" s="270">
        <f t="shared" si="102"/>
        <v>0</v>
      </c>
      <c r="V273" s="679"/>
      <c r="W273" s="89"/>
      <c r="X273" s="89"/>
      <c r="Y273" s="89"/>
      <c r="Z273" s="89"/>
      <c r="AA273" s="679"/>
    </row>
    <row r="274" spans="1:27" s="9" customFormat="1" ht="21" x14ac:dyDescent="0.2">
      <c r="A274" s="582"/>
      <c r="B274" s="689"/>
      <c r="C274" s="719"/>
      <c r="D274" s="582"/>
      <c r="E274" s="582"/>
      <c r="F274" s="582"/>
      <c r="G274" s="582"/>
      <c r="H274" s="159" t="s">
        <v>1134</v>
      </c>
      <c r="I274" s="336">
        <v>23381</v>
      </c>
      <c r="J274" s="198">
        <v>25687</v>
      </c>
      <c r="K274" s="198">
        <v>388</v>
      </c>
      <c r="L274" s="198">
        <v>0</v>
      </c>
      <c r="M274" s="198">
        <v>0</v>
      </c>
      <c r="N274" s="198">
        <v>0</v>
      </c>
      <c r="O274" s="198">
        <v>0</v>
      </c>
      <c r="P274" s="275">
        <f t="shared" si="101"/>
        <v>0</v>
      </c>
      <c r="Q274" s="198">
        <v>0</v>
      </c>
      <c r="R274" s="198">
        <v>0</v>
      </c>
      <c r="S274" s="198">
        <v>0</v>
      </c>
      <c r="T274" s="198">
        <v>0</v>
      </c>
      <c r="U274" s="275">
        <f t="shared" si="102"/>
        <v>0</v>
      </c>
      <c r="V274" s="679"/>
      <c r="W274" s="89"/>
      <c r="X274" s="89"/>
      <c r="Y274" s="89"/>
      <c r="Z274" s="89"/>
      <c r="AA274" s="679"/>
    </row>
    <row r="275" spans="1:27" s="9" customFormat="1" ht="21" x14ac:dyDescent="0.2">
      <c r="A275" s="600"/>
      <c r="B275" s="690"/>
      <c r="C275" s="720"/>
      <c r="D275" s="600"/>
      <c r="E275" s="600"/>
      <c r="F275" s="600"/>
      <c r="G275" s="600"/>
      <c r="H275" s="693" t="s">
        <v>232</v>
      </c>
      <c r="I275" s="693"/>
      <c r="J275" s="226">
        <f>SUM(J271:J274)</f>
        <v>100000</v>
      </c>
      <c r="K275" s="226">
        <f t="shared" ref="K275:U275" si="109">SUM(K271:K274)</f>
        <v>3775</v>
      </c>
      <c r="L275" s="226">
        <f t="shared" si="109"/>
        <v>49169</v>
      </c>
      <c r="M275" s="226">
        <f t="shared" si="109"/>
        <v>2631</v>
      </c>
      <c r="N275" s="226">
        <f t="shared" si="109"/>
        <v>0</v>
      </c>
      <c r="O275" s="226">
        <f t="shared" si="109"/>
        <v>0</v>
      </c>
      <c r="P275" s="226">
        <f t="shared" si="109"/>
        <v>51800</v>
      </c>
      <c r="Q275" s="226">
        <f t="shared" si="109"/>
        <v>0</v>
      </c>
      <c r="R275" s="226">
        <f t="shared" si="109"/>
        <v>0</v>
      </c>
      <c r="S275" s="226">
        <f t="shared" si="109"/>
        <v>0</v>
      </c>
      <c r="T275" s="226">
        <f t="shared" si="109"/>
        <v>0</v>
      </c>
      <c r="U275" s="226">
        <f t="shared" si="109"/>
        <v>0</v>
      </c>
      <c r="V275" s="680"/>
      <c r="W275" s="89"/>
      <c r="X275" s="89"/>
      <c r="Y275" s="89"/>
      <c r="Z275" s="89"/>
      <c r="AA275" s="680"/>
    </row>
    <row r="276" spans="1:27" s="9" customFormat="1" ht="21" x14ac:dyDescent="0.2">
      <c r="A276" s="738">
        <v>8</v>
      </c>
      <c r="B276" s="759" t="s">
        <v>1556</v>
      </c>
      <c r="C276" s="739" t="s">
        <v>1557</v>
      </c>
      <c r="D276" s="738">
        <v>101</v>
      </c>
      <c r="E276" s="738">
        <v>10</v>
      </c>
      <c r="F276" s="738" t="s">
        <v>161</v>
      </c>
      <c r="G276" s="738" t="s">
        <v>153</v>
      </c>
      <c r="H276" s="244" t="s">
        <v>1123</v>
      </c>
      <c r="I276" s="244">
        <v>22924</v>
      </c>
      <c r="J276" s="245">
        <v>21946</v>
      </c>
      <c r="K276" s="245">
        <v>1354</v>
      </c>
      <c r="L276" s="245">
        <v>17286</v>
      </c>
      <c r="M276" s="245">
        <v>1354</v>
      </c>
      <c r="N276" s="245">
        <v>0</v>
      </c>
      <c r="O276" s="245">
        <v>0</v>
      </c>
      <c r="P276" s="409">
        <f t="shared" si="101"/>
        <v>18640</v>
      </c>
      <c r="Q276" s="245">
        <f>J276-L276</f>
        <v>4660</v>
      </c>
      <c r="R276" s="245">
        <f>K276-M276</f>
        <v>0</v>
      </c>
      <c r="S276" s="245">
        <v>0</v>
      </c>
      <c r="T276" s="245">
        <v>124.48</v>
      </c>
      <c r="U276" s="409">
        <f t="shared" si="102"/>
        <v>4784.4799999999996</v>
      </c>
      <c r="V276" s="749">
        <v>22989</v>
      </c>
      <c r="W276" s="89"/>
      <c r="X276" s="89"/>
      <c r="Y276" s="89"/>
      <c r="Z276" s="89"/>
      <c r="AA276" s="749"/>
    </row>
    <row r="277" spans="1:27" s="9" customFormat="1" ht="21" x14ac:dyDescent="0.2">
      <c r="A277" s="582"/>
      <c r="B277" s="689"/>
      <c r="C277" s="584"/>
      <c r="D277" s="582"/>
      <c r="E277" s="582"/>
      <c r="F277" s="582"/>
      <c r="G277" s="582"/>
      <c r="H277" s="144" t="s">
        <v>1132</v>
      </c>
      <c r="I277" s="335">
        <v>23106</v>
      </c>
      <c r="J277" s="429">
        <v>22282</v>
      </c>
      <c r="K277" s="429">
        <v>1018</v>
      </c>
      <c r="L277" s="429">
        <v>0</v>
      </c>
      <c r="M277" s="429">
        <v>0</v>
      </c>
      <c r="N277" s="429">
        <v>0</v>
      </c>
      <c r="O277" s="429">
        <v>0</v>
      </c>
      <c r="P277" s="270">
        <f t="shared" si="101"/>
        <v>0</v>
      </c>
      <c r="Q277" s="429">
        <v>0</v>
      </c>
      <c r="R277" s="429">
        <v>0</v>
      </c>
      <c r="S277" s="429">
        <v>0</v>
      </c>
      <c r="T277" s="429">
        <v>0</v>
      </c>
      <c r="U277" s="270">
        <f t="shared" si="102"/>
        <v>0</v>
      </c>
      <c r="V277" s="682"/>
      <c r="W277" s="89"/>
      <c r="X277" s="89"/>
      <c r="Y277" s="89"/>
      <c r="Z277" s="89"/>
      <c r="AA277" s="682"/>
    </row>
    <row r="278" spans="1:27" s="9" customFormat="1" ht="21" x14ac:dyDescent="0.2">
      <c r="A278" s="582"/>
      <c r="B278" s="689"/>
      <c r="C278" s="584"/>
      <c r="D278" s="582"/>
      <c r="E278" s="582"/>
      <c r="F278" s="582"/>
      <c r="G278" s="582"/>
      <c r="H278" s="144" t="s">
        <v>1133</v>
      </c>
      <c r="I278" s="335">
        <v>23289</v>
      </c>
      <c r="J278" s="429">
        <v>22612</v>
      </c>
      <c r="K278" s="429">
        <v>688</v>
      </c>
      <c r="L278" s="429">
        <v>0</v>
      </c>
      <c r="M278" s="429">
        <v>0</v>
      </c>
      <c r="N278" s="429">
        <v>0</v>
      </c>
      <c r="O278" s="429">
        <v>0</v>
      </c>
      <c r="P278" s="270">
        <f t="shared" si="101"/>
        <v>0</v>
      </c>
      <c r="Q278" s="429">
        <v>0</v>
      </c>
      <c r="R278" s="429">
        <v>0</v>
      </c>
      <c r="S278" s="429">
        <v>0</v>
      </c>
      <c r="T278" s="429">
        <v>0</v>
      </c>
      <c r="U278" s="270">
        <f t="shared" si="102"/>
        <v>0</v>
      </c>
      <c r="V278" s="682"/>
      <c r="W278" s="89"/>
      <c r="X278" s="89"/>
      <c r="Y278" s="89"/>
      <c r="Z278" s="89"/>
      <c r="AA278" s="682"/>
    </row>
    <row r="279" spans="1:27" s="9" customFormat="1" ht="21" x14ac:dyDescent="0.2">
      <c r="A279" s="582"/>
      <c r="B279" s="689"/>
      <c r="C279" s="584"/>
      <c r="D279" s="582"/>
      <c r="E279" s="582"/>
      <c r="F279" s="582"/>
      <c r="G279" s="582"/>
      <c r="H279" s="159" t="s">
        <v>1134</v>
      </c>
      <c r="I279" s="336">
        <v>23472</v>
      </c>
      <c r="J279" s="198">
        <v>23160</v>
      </c>
      <c r="K279" s="198">
        <v>346</v>
      </c>
      <c r="L279" s="198">
        <v>0</v>
      </c>
      <c r="M279" s="198">
        <v>0</v>
      </c>
      <c r="N279" s="198">
        <v>0</v>
      </c>
      <c r="O279" s="198">
        <v>0</v>
      </c>
      <c r="P279" s="275">
        <f t="shared" si="101"/>
        <v>0</v>
      </c>
      <c r="Q279" s="198">
        <v>0</v>
      </c>
      <c r="R279" s="198">
        <v>0</v>
      </c>
      <c r="S279" s="198">
        <v>0</v>
      </c>
      <c r="T279" s="198">
        <v>0</v>
      </c>
      <c r="U279" s="275">
        <f t="shared" si="102"/>
        <v>0</v>
      </c>
      <c r="V279" s="682"/>
      <c r="W279" s="89"/>
      <c r="X279" s="89"/>
      <c r="Y279" s="89"/>
      <c r="Z279" s="89"/>
      <c r="AA279" s="682"/>
    </row>
    <row r="280" spans="1:27" s="9" customFormat="1" ht="21" x14ac:dyDescent="0.2">
      <c r="A280" s="620"/>
      <c r="B280" s="691"/>
      <c r="C280" s="626"/>
      <c r="D280" s="620"/>
      <c r="E280" s="620"/>
      <c r="F280" s="620"/>
      <c r="G280" s="620"/>
      <c r="H280" s="693" t="s">
        <v>232</v>
      </c>
      <c r="I280" s="693"/>
      <c r="J280" s="226">
        <f>SUM(J276:J279)</f>
        <v>90000</v>
      </c>
      <c r="K280" s="226">
        <f t="shared" ref="K280:U280" si="110">SUM(K276:K279)</f>
        <v>3406</v>
      </c>
      <c r="L280" s="226">
        <f t="shared" si="110"/>
        <v>17286</v>
      </c>
      <c r="M280" s="226">
        <f t="shared" si="110"/>
        <v>1354</v>
      </c>
      <c r="N280" s="226">
        <f t="shared" si="110"/>
        <v>0</v>
      </c>
      <c r="O280" s="226">
        <f t="shared" si="110"/>
        <v>0</v>
      </c>
      <c r="P280" s="226">
        <f t="shared" si="110"/>
        <v>18640</v>
      </c>
      <c r="Q280" s="226">
        <f t="shared" si="110"/>
        <v>4660</v>
      </c>
      <c r="R280" s="226">
        <f t="shared" si="110"/>
        <v>0</v>
      </c>
      <c r="S280" s="226">
        <f t="shared" si="110"/>
        <v>0</v>
      </c>
      <c r="T280" s="226">
        <f t="shared" si="110"/>
        <v>124.48</v>
      </c>
      <c r="U280" s="226">
        <f t="shared" si="110"/>
        <v>4784.4799999999996</v>
      </c>
      <c r="V280" s="750"/>
      <c r="W280" s="89"/>
      <c r="X280" s="89"/>
      <c r="Y280" s="89"/>
      <c r="Z280" s="89"/>
      <c r="AA280" s="750"/>
    </row>
    <row r="281" spans="1:27" s="9" customFormat="1" ht="21" x14ac:dyDescent="0.2">
      <c r="A281" s="599">
        <v>9</v>
      </c>
      <c r="B281" s="688" t="s">
        <v>1556</v>
      </c>
      <c r="C281" s="718" t="s">
        <v>1558</v>
      </c>
      <c r="D281" s="599">
        <v>29</v>
      </c>
      <c r="E281" s="599">
        <v>10</v>
      </c>
      <c r="F281" s="599" t="s">
        <v>161</v>
      </c>
      <c r="G281" s="599" t="s">
        <v>153</v>
      </c>
      <c r="H281" s="153" t="s">
        <v>1123</v>
      </c>
      <c r="I281" s="153">
        <v>22924</v>
      </c>
      <c r="J281" s="428">
        <v>21946</v>
      </c>
      <c r="K281" s="428">
        <v>1354</v>
      </c>
      <c r="L281" s="428">
        <v>21946</v>
      </c>
      <c r="M281" s="428">
        <v>1354</v>
      </c>
      <c r="N281" s="428">
        <v>0</v>
      </c>
      <c r="O281" s="428">
        <v>0</v>
      </c>
      <c r="P281" s="269">
        <f t="shared" si="101"/>
        <v>23300</v>
      </c>
      <c r="Q281" s="428">
        <f>J281-L281</f>
        <v>0</v>
      </c>
      <c r="R281" s="428">
        <f>K281-M281</f>
        <v>0</v>
      </c>
      <c r="S281" s="428">
        <v>0</v>
      </c>
      <c r="T281" s="428">
        <v>0</v>
      </c>
      <c r="U281" s="269">
        <f t="shared" si="102"/>
        <v>0</v>
      </c>
      <c r="V281" s="681">
        <v>22927</v>
      </c>
      <c r="W281" s="89"/>
      <c r="X281" s="89"/>
      <c r="Y281" s="89"/>
      <c r="Z281" s="89"/>
      <c r="AA281" s="681"/>
    </row>
    <row r="282" spans="1:27" s="9" customFormat="1" ht="21" x14ac:dyDescent="0.2">
      <c r="A282" s="582"/>
      <c r="B282" s="689"/>
      <c r="C282" s="719"/>
      <c r="D282" s="582"/>
      <c r="E282" s="582"/>
      <c r="F282" s="582"/>
      <c r="G282" s="582"/>
      <c r="H282" s="144" t="s">
        <v>1132</v>
      </c>
      <c r="I282" s="335">
        <v>23106</v>
      </c>
      <c r="J282" s="429">
        <v>22282</v>
      </c>
      <c r="K282" s="429">
        <v>1018</v>
      </c>
      <c r="L282" s="429">
        <v>0</v>
      </c>
      <c r="M282" s="429">
        <v>0</v>
      </c>
      <c r="N282" s="429">
        <v>0</v>
      </c>
      <c r="O282" s="429">
        <v>0</v>
      </c>
      <c r="P282" s="270">
        <f t="shared" si="101"/>
        <v>0</v>
      </c>
      <c r="Q282" s="429">
        <v>0</v>
      </c>
      <c r="R282" s="429">
        <v>0</v>
      </c>
      <c r="S282" s="429">
        <v>0</v>
      </c>
      <c r="T282" s="429">
        <v>0</v>
      </c>
      <c r="U282" s="270">
        <f t="shared" si="102"/>
        <v>0</v>
      </c>
      <c r="V282" s="682"/>
      <c r="W282" s="89"/>
      <c r="X282" s="89"/>
      <c r="Y282" s="89"/>
      <c r="Z282" s="89"/>
      <c r="AA282" s="682"/>
    </row>
    <row r="283" spans="1:27" s="9" customFormat="1" ht="21" x14ac:dyDescent="0.2">
      <c r="A283" s="582"/>
      <c r="B283" s="689"/>
      <c r="C283" s="719"/>
      <c r="D283" s="582"/>
      <c r="E283" s="582"/>
      <c r="F283" s="582"/>
      <c r="G283" s="582"/>
      <c r="H283" s="144" t="s">
        <v>1133</v>
      </c>
      <c r="I283" s="335">
        <v>23289</v>
      </c>
      <c r="J283" s="429">
        <v>22612</v>
      </c>
      <c r="K283" s="429">
        <v>688</v>
      </c>
      <c r="L283" s="429">
        <v>0</v>
      </c>
      <c r="M283" s="429">
        <v>0</v>
      </c>
      <c r="N283" s="429">
        <v>0</v>
      </c>
      <c r="O283" s="429">
        <v>0</v>
      </c>
      <c r="P283" s="270">
        <f t="shared" si="101"/>
        <v>0</v>
      </c>
      <c r="Q283" s="429">
        <v>0</v>
      </c>
      <c r="R283" s="429">
        <v>0</v>
      </c>
      <c r="S283" s="429">
        <v>0</v>
      </c>
      <c r="T283" s="429">
        <v>0</v>
      </c>
      <c r="U283" s="270">
        <f t="shared" si="102"/>
        <v>0</v>
      </c>
      <c r="V283" s="682"/>
      <c r="W283" s="89"/>
      <c r="X283" s="89"/>
      <c r="Y283" s="89"/>
      <c r="Z283" s="89"/>
      <c r="AA283" s="682"/>
    </row>
    <row r="284" spans="1:27" s="9" customFormat="1" ht="21" x14ac:dyDescent="0.2">
      <c r="A284" s="582"/>
      <c r="B284" s="689"/>
      <c r="C284" s="719"/>
      <c r="D284" s="582"/>
      <c r="E284" s="582"/>
      <c r="F284" s="582"/>
      <c r="G284" s="582"/>
      <c r="H284" s="159" t="s">
        <v>1134</v>
      </c>
      <c r="I284" s="336">
        <v>23472</v>
      </c>
      <c r="J284" s="198">
        <v>23160</v>
      </c>
      <c r="K284" s="198">
        <v>346</v>
      </c>
      <c r="L284" s="198">
        <v>0</v>
      </c>
      <c r="M284" s="198">
        <v>0</v>
      </c>
      <c r="N284" s="198">
        <v>0</v>
      </c>
      <c r="O284" s="198">
        <v>0</v>
      </c>
      <c r="P284" s="275">
        <f t="shared" si="101"/>
        <v>0</v>
      </c>
      <c r="Q284" s="198">
        <v>0</v>
      </c>
      <c r="R284" s="198">
        <v>0</v>
      </c>
      <c r="S284" s="198">
        <v>0</v>
      </c>
      <c r="T284" s="198">
        <v>0</v>
      </c>
      <c r="U284" s="275">
        <f t="shared" si="102"/>
        <v>0</v>
      </c>
      <c r="V284" s="682"/>
      <c r="W284" s="89"/>
      <c r="X284" s="89"/>
      <c r="Y284" s="89"/>
      <c r="Z284" s="89"/>
      <c r="AA284" s="682"/>
    </row>
    <row r="285" spans="1:27" s="9" customFormat="1" ht="21" x14ac:dyDescent="0.2">
      <c r="A285" s="600"/>
      <c r="B285" s="690"/>
      <c r="C285" s="720"/>
      <c r="D285" s="600"/>
      <c r="E285" s="600"/>
      <c r="F285" s="600"/>
      <c r="G285" s="600"/>
      <c r="H285" s="693" t="s">
        <v>232</v>
      </c>
      <c r="I285" s="693"/>
      <c r="J285" s="226">
        <f>SUM(J281:J284)</f>
        <v>90000</v>
      </c>
      <c r="K285" s="226">
        <f t="shared" ref="K285:U285" si="111">SUM(K281:K284)</f>
        <v>3406</v>
      </c>
      <c r="L285" s="226">
        <f t="shared" si="111"/>
        <v>21946</v>
      </c>
      <c r="M285" s="226">
        <f t="shared" si="111"/>
        <v>1354</v>
      </c>
      <c r="N285" s="226">
        <f t="shared" si="111"/>
        <v>0</v>
      </c>
      <c r="O285" s="226">
        <f t="shared" si="111"/>
        <v>0</v>
      </c>
      <c r="P285" s="226">
        <f t="shared" si="111"/>
        <v>23300</v>
      </c>
      <c r="Q285" s="226">
        <f t="shared" si="111"/>
        <v>0</v>
      </c>
      <c r="R285" s="226">
        <f t="shared" si="111"/>
        <v>0</v>
      </c>
      <c r="S285" s="226">
        <f t="shared" si="111"/>
        <v>0</v>
      </c>
      <c r="T285" s="226">
        <f t="shared" si="111"/>
        <v>0</v>
      </c>
      <c r="U285" s="226">
        <f t="shared" si="111"/>
        <v>0</v>
      </c>
      <c r="V285" s="683"/>
      <c r="W285" s="89"/>
      <c r="X285" s="89"/>
      <c r="Y285" s="89"/>
      <c r="Z285" s="89"/>
      <c r="AA285" s="683"/>
    </row>
    <row r="286" spans="1:27" s="9" customFormat="1" ht="21" x14ac:dyDescent="0.2">
      <c r="A286" s="738">
        <v>10</v>
      </c>
      <c r="B286" s="759" t="s">
        <v>1556</v>
      </c>
      <c r="C286" s="741" t="s">
        <v>1559</v>
      </c>
      <c r="D286" s="738">
        <v>212</v>
      </c>
      <c r="E286" s="738">
        <v>3</v>
      </c>
      <c r="F286" s="738" t="s">
        <v>161</v>
      </c>
      <c r="G286" s="738" t="s">
        <v>153</v>
      </c>
      <c r="H286" s="244" t="s">
        <v>1123</v>
      </c>
      <c r="I286" s="244">
        <v>22924</v>
      </c>
      <c r="J286" s="245">
        <v>21946</v>
      </c>
      <c r="K286" s="245">
        <v>1354</v>
      </c>
      <c r="L286" s="245">
        <v>21928</v>
      </c>
      <c r="M286" s="245">
        <v>1354</v>
      </c>
      <c r="N286" s="245">
        <v>0</v>
      </c>
      <c r="O286" s="245">
        <v>0</v>
      </c>
      <c r="P286" s="409">
        <f t="shared" si="101"/>
        <v>23282</v>
      </c>
      <c r="Q286" s="245">
        <f>J286-L286</f>
        <v>18</v>
      </c>
      <c r="R286" s="245">
        <f>K286-M286</f>
        <v>0</v>
      </c>
      <c r="S286" s="245">
        <v>0</v>
      </c>
      <c r="T286" s="245">
        <v>0</v>
      </c>
      <c r="U286" s="409">
        <f t="shared" si="102"/>
        <v>18</v>
      </c>
      <c r="V286" s="727">
        <v>22935</v>
      </c>
      <c r="W286" s="89"/>
      <c r="X286" s="89"/>
      <c r="Y286" s="89"/>
      <c r="Z286" s="89"/>
      <c r="AA286" s="727"/>
    </row>
    <row r="287" spans="1:27" s="9" customFormat="1" ht="21" x14ac:dyDescent="0.2">
      <c r="A287" s="582"/>
      <c r="B287" s="689"/>
      <c r="C287" s="719"/>
      <c r="D287" s="582"/>
      <c r="E287" s="582"/>
      <c r="F287" s="582"/>
      <c r="G287" s="582"/>
      <c r="H287" s="144" t="s">
        <v>1132</v>
      </c>
      <c r="I287" s="335">
        <v>23106</v>
      </c>
      <c r="J287" s="429">
        <v>22282</v>
      </c>
      <c r="K287" s="429">
        <v>1018</v>
      </c>
      <c r="L287" s="429">
        <v>0</v>
      </c>
      <c r="M287" s="429">
        <v>0</v>
      </c>
      <c r="N287" s="429">
        <v>0</v>
      </c>
      <c r="O287" s="429">
        <v>0</v>
      </c>
      <c r="P287" s="270">
        <f t="shared" si="101"/>
        <v>0</v>
      </c>
      <c r="Q287" s="429">
        <v>0</v>
      </c>
      <c r="R287" s="429">
        <v>0</v>
      </c>
      <c r="S287" s="429">
        <v>0</v>
      </c>
      <c r="T287" s="429">
        <v>0</v>
      </c>
      <c r="U287" s="270">
        <f t="shared" si="102"/>
        <v>0</v>
      </c>
      <c r="V287" s="679"/>
      <c r="W287" s="89"/>
      <c r="X287" s="89"/>
      <c r="Y287" s="89"/>
      <c r="Z287" s="89"/>
      <c r="AA287" s="679"/>
    </row>
    <row r="288" spans="1:27" s="9" customFormat="1" ht="21" x14ac:dyDescent="0.2">
      <c r="A288" s="582"/>
      <c r="B288" s="689"/>
      <c r="C288" s="719"/>
      <c r="D288" s="582"/>
      <c r="E288" s="582"/>
      <c r="F288" s="582"/>
      <c r="G288" s="582"/>
      <c r="H288" s="144" t="s">
        <v>1133</v>
      </c>
      <c r="I288" s="335">
        <v>23289</v>
      </c>
      <c r="J288" s="429">
        <v>22612</v>
      </c>
      <c r="K288" s="429">
        <v>688</v>
      </c>
      <c r="L288" s="429">
        <v>0</v>
      </c>
      <c r="M288" s="429">
        <v>0</v>
      </c>
      <c r="N288" s="429">
        <v>0</v>
      </c>
      <c r="O288" s="429">
        <v>0</v>
      </c>
      <c r="P288" s="270">
        <f t="shared" si="101"/>
        <v>0</v>
      </c>
      <c r="Q288" s="429">
        <v>0</v>
      </c>
      <c r="R288" s="429">
        <v>0</v>
      </c>
      <c r="S288" s="429">
        <v>0</v>
      </c>
      <c r="T288" s="429">
        <v>0</v>
      </c>
      <c r="U288" s="270">
        <f t="shared" si="102"/>
        <v>0</v>
      </c>
      <c r="V288" s="679"/>
      <c r="W288" s="89"/>
      <c r="X288" s="89"/>
      <c r="Y288" s="89"/>
      <c r="Z288" s="89"/>
      <c r="AA288" s="679"/>
    </row>
    <row r="289" spans="1:27" s="9" customFormat="1" ht="21" x14ac:dyDescent="0.2">
      <c r="A289" s="582"/>
      <c r="B289" s="689"/>
      <c r="C289" s="719"/>
      <c r="D289" s="582"/>
      <c r="E289" s="582"/>
      <c r="F289" s="582"/>
      <c r="G289" s="582"/>
      <c r="H289" s="159" t="s">
        <v>1134</v>
      </c>
      <c r="I289" s="336">
        <v>23472</v>
      </c>
      <c r="J289" s="198">
        <v>23160</v>
      </c>
      <c r="K289" s="198">
        <v>346</v>
      </c>
      <c r="L289" s="198">
        <v>0</v>
      </c>
      <c r="M289" s="198">
        <v>0</v>
      </c>
      <c r="N289" s="198">
        <v>0</v>
      </c>
      <c r="O289" s="198">
        <v>0</v>
      </c>
      <c r="P289" s="275">
        <f t="shared" si="101"/>
        <v>0</v>
      </c>
      <c r="Q289" s="198">
        <v>0</v>
      </c>
      <c r="R289" s="198">
        <v>0</v>
      </c>
      <c r="S289" s="198">
        <v>0</v>
      </c>
      <c r="T289" s="198">
        <v>0</v>
      </c>
      <c r="U289" s="275">
        <f t="shared" si="102"/>
        <v>0</v>
      </c>
      <c r="V289" s="679"/>
      <c r="W289" s="89"/>
      <c r="X289" s="89"/>
      <c r="Y289" s="89"/>
      <c r="Z289" s="89"/>
      <c r="AA289" s="679"/>
    </row>
    <row r="290" spans="1:27" s="9" customFormat="1" ht="21" x14ac:dyDescent="0.2">
      <c r="A290" s="620"/>
      <c r="B290" s="691"/>
      <c r="C290" s="742"/>
      <c r="D290" s="620"/>
      <c r="E290" s="620"/>
      <c r="F290" s="620"/>
      <c r="G290" s="620"/>
      <c r="H290" s="693" t="s">
        <v>232</v>
      </c>
      <c r="I290" s="693"/>
      <c r="J290" s="226">
        <f>SUM(J286:J289)</f>
        <v>90000</v>
      </c>
      <c r="K290" s="226">
        <f t="shared" ref="K290:U290" si="112">SUM(K286:K289)</f>
        <v>3406</v>
      </c>
      <c r="L290" s="226">
        <f t="shared" si="112"/>
        <v>21928</v>
      </c>
      <c r="M290" s="226">
        <f t="shared" si="112"/>
        <v>1354</v>
      </c>
      <c r="N290" s="226">
        <f t="shared" si="112"/>
        <v>0</v>
      </c>
      <c r="O290" s="226">
        <f t="shared" si="112"/>
        <v>0</v>
      </c>
      <c r="P290" s="226">
        <f t="shared" si="112"/>
        <v>23282</v>
      </c>
      <c r="Q290" s="226">
        <f t="shared" si="112"/>
        <v>18</v>
      </c>
      <c r="R290" s="226">
        <f t="shared" si="112"/>
        <v>0</v>
      </c>
      <c r="S290" s="226">
        <f t="shared" si="112"/>
        <v>0</v>
      </c>
      <c r="T290" s="226">
        <f t="shared" si="112"/>
        <v>0</v>
      </c>
      <c r="U290" s="226">
        <f t="shared" si="112"/>
        <v>18</v>
      </c>
      <c r="V290" s="728"/>
      <c r="W290" s="89"/>
      <c r="X290" s="89"/>
      <c r="Y290" s="89"/>
      <c r="Z290" s="89"/>
      <c r="AA290" s="728"/>
    </row>
    <row r="291" spans="1:27" s="9" customFormat="1" ht="21" x14ac:dyDescent="0.2">
      <c r="A291" s="599">
        <v>11</v>
      </c>
      <c r="B291" s="688" t="s">
        <v>1556</v>
      </c>
      <c r="C291" s="718" t="s">
        <v>1560</v>
      </c>
      <c r="D291" s="599">
        <v>140</v>
      </c>
      <c r="E291" s="599">
        <v>1</v>
      </c>
      <c r="F291" s="599" t="s">
        <v>161</v>
      </c>
      <c r="G291" s="599" t="s">
        <v>153</v>
      </c>
      <c r="H291" s="153" t="s">
        <v>1123</v>
      </c>
      <c r="I291" s="153">
        <v>22924</v>
      </c>
      <c r="J291" s="428">
        <v>21946</v>
      </c>
      <c r="K291" s="428">
        <v>1354</v>
      </c>
      <c r="L291" s="428">
        <v>21946</v>
      </c>
      <c r="M291" s="428">
        <v>1354</v>
      </c>
      <c r="N291" s="428">
        <v>0</v>
      </c>
      <c r="O291" s="428">
        <v>189.59</v>
      </c>
      <c r="P291" s="269">
        <f t="shared" si="101"/>
        <v>23489.59</v>
      </c>
      <c r="Q291" s="428">
        <f>J291-L291</f>
        <v>0</v>
      </c>
      <c r="R291" s="428">
        <f>K291-M291</f>
        <v>0</v>
      </c>
      <c r="S291" s="428">
        <v>0</v>
      </c>
      <c r="T291" s="428">
        <v>0</v>
      </c>
      <c r="U291" s="269">
        <f t="shared" si="102"/>
        <v>0</v>
      </c>
      <c r="V291" s="681">
        <v>22990</v>
      </c>
      <c r="W291" s="89"/>
      <c r="X291" s="89"/>
      <c r="Y291" s="89"/>
      <c r="Z291" s="89"/>
      <c r="AA291" s="681"/>
    </row>
    <row r="292" spans="1:27" s="9" customFormat="1" ht="21" x14ac:dyDescent="0.2">
      <c r="A292" s="582"/>
      <c r="B292" s="689"/>
      <c r="C292" s="719"/>
      <c r="D292" s="582"/>
      <c r="E292" s="582"/>
      <c r="F292" s="582"/>
      <c r="G292" s="582"/>
      <c r="H292" s="144" t="s">
        <v>1132</v>
      </c>
      <c r="I292" s="335">
        <v>23106</v>
      </c>
      <c r="J292" s="429">
        <v>22282</v>
      </c>
      <c r="K292" s="429">
        <v>1018</v>
      </c>
      <c r="L292" s="429">
        <v>94.8</v>
      </c>
      <c r="M292" s="429">
        <v>0</v>
      </c>
      <c r="N292" s="429">
        <v>0</v>
      </c>
      <c r="O292" s="429">
        <v>0</v>
      </c>
      <c r="P292" s="270">
        <f t="shared" si="101"/>
        <v>94.8</v>
      </c>
      <c r="Q292" s="429">
        <v>0</v>
      </c>
      <c r="R292" s="429">
        <v>0</v>
      </c>
      <c r="S292" s="429">
        <v>0</v>
      </c>
      <c r="T292" s="429">
        <v>0</v>
      </c>
      <c r="U292" s="270">
        <f t="shared" si="102"/>
        <v>0</v>
      </c>
      <c r="V292" s="682"/>
      <c r="W292" s="89"/>
      <c r="X292" s="89"/>
      <c r="Y292" s="89"/>
      <c r="Z292" s="89"/>
      <c r="AA292" s="682"/>
    </row>
    <row r="293" spans="1:27" s="9" customFormat="1" ht="21" x14ac:dyDescent="0.2">
      <c r="A293" s="582"/>
      <c r="B293" s="689"/>
      <c r="C293" s="719"/>
      <c r="D293" s="582"/>
      <c r="E293" s="582"/>
      <c r="F293" s="582"/>
      <c r="G293" s="582"/>
      <c r="H293" s="144" t="s">
        <v>1133</v>
      </c>
      <c r="I293" s="335">
        <v>23289</v>
      </c>
      <c r="J293" s="429">
        <v>22612</v>
      </c>
      <c r="K293" s="429">
        <v>688</v>
      </c>
      <c r="L293" s="429">
        <v>0</v>
      </c>
      <c r="M293" s="429">
        <v>0</v>
      </c>
      <c r="N293" s="429">
        <v>0</v>
      </c>
      <c r="O293" s="429">
        <v>0</v>
      </c>
      <c r="P293" s="270">
        <f t="shared" si="101"/>
        <v>0</v>
      </c>
      <c r="Q293" s="429">
        <v>0</v>
      </c>
      <c r="R293" s="429">
        <v>0</v>
      </c>
      <c r="S293" s="429">
        <v>0</v>
      </c>
      <c r="T293" s="429">
        <v>0</v>
      </c>
      <c r="U293" s="270">
        <f t="shared" si="102"/>
        <v>0</v>
      </c>
      <c r="V293" s="682"/>
      <c r="W293" s="89"/>
      <c r="X293" s="89"/>
      <c r="Y293" s="89"/>
      <c r="Z293" s="89"/>
      <c r="AA293" s="682"/>
    </row>
    <row r="294" spans="1:27" s="9" customFormat="1" ht="21" x14ac:dyDescent="0.2">
      <c r="A294" s="582"/>
      <c r="B294" s="689"/>
      <c r="C294" s="719"/>
      <c r="D294" s="582"/>
      <c r="E294" s="582"/>
      <c r="F294" s="582"/>
      <c r="G294" s="582"/>
      <c r="H294" s="159" t="s">
        <v>1134</v>
      </c>
      <c r="I294" s="336">
        <v>23472</v>
      </c>
      <c r="J294" s="198">
        <v>23160</v>
      </c>
      <c r="K294" s="198">
        <v>346</v>
      </c>
      <c r="L294" s="198">
        <v>0</v>
      </c>
      <c r="M294" s="198">
        <v>0</v>
      </c>
      <c r="N294" s="198">
        <v>0</v>
      </c>
      <c r="O294" s="198">
        <v>0</v>
      </c>
      <c r="P294" s="275">
        <f t="shared" si="101"/>
        <v>0</v>
      </c>
      <c r="Q294" s="198">
        <v>0</v>
      </c>
      <c r="R294" s="198">
        <v>0</v>
      </c>
      <c r="S294" s="198">
        <v>0</v>
      </c>
      <c r="T294" s="198">
        <v>0</v>
      </c>
      <c r="U294" s="275">
        <f t="shared" si="102"/>
        <v>0</v>
      </c>
      <c r="V294" s="682"/>
      <c r="W294" s="89"/>
      <c r="X294" s="89"/>
      <c r="Y294" s="89"/>
      <c r="Z294" s="89"/>
      <c r="AA294" s="682"/>
    </row>
    <row r="295" spans="1:27" s="9" customFormat="1" ht="21" x14ac:dyDescent="0.2">
      <c r="A295" s="600"/>
      <c r="B295" s="690"/>
      <c r="C295" s="720"/>
      <c r="D295" s="600"/>
      <c r="E295" s="600"/>
      <c r="F295" s="600"/>
      <c r="G295" s="600"/>
      <c r="H295" s="693" t="s">
        <v>232</v>
      </c>
      <c r="I295" s="693"/>
      <c r="J295" s="226">
        <f>SUM(J291:J294)</f>
        <v>90000</v>
      </c>
      <c r="K295" s="226">
        <f t="shared" ref="K295:U295" si="113">SUM(K291:K294)</f>
        <v>3406</v>
      </c>
      <c r="L295" s="226">
        <f t="shared" si="113"/>
        <v>22040.799999999999</v>
      </c>
      <c r="M295" s="226">
        <f t="shared" si="113"/>
        <v>1354</v>
      </c>
      <c r="N295" s="226">
        <f t="shared" si="113"/>
        <v>0</v>
      </c>
      <c r="O295" s="226">
        <f t="shared" si="113"/>
        <v>189.59</v>
      </c>
      <c r="P295" s="226">
        <f t="shared" si="113"/>
        <v>23584.39</v>
      </c>
      <c r="Q295" s="226">
        <f t="shared" si="113"/>
        <v>0</v>
      </c>
      <c r="R295" s="226">
        <f t="shared" si="113"/>
        <v>0</v>
      </c>
      <c r="S295" s="226">
        <f t="shared" si="113"/>
        <v>0</v>
      </c>
      <c r="T295" s="226">
        <f t="shared" si="113"/>
        <v>0</v>
      </c>
      <c r="U295" s="226">
        <f t="shared" si="113"/>
        <v>0</v>
      </c>
      <c r="V295" s="683"/>
      <c r="W295" s="89"/>
      <c r="X295" s="89"/>
      <c r="Y295" s="89"/>
      <c r="Z295" s="89"/>
      <c r="AA295" s="683"/>
    </row>
    <row r="296" spans="1:27" s="9" customFormat="1" ht="21" x14ac:dyDescent="0.2">
      <c r="A296" s="738">
        <v>12</v>
      </c>
      <c r="B296" s="759" t="s">
        <v>1556</v>
      </c>
      <c r="C296" s="741" t="s">
        <v>1561</v>
      </c>
      <c r="D296" s="738" t="s">
        <v>1562</v>
      </c>
      <c r="E296" s="738">
        <v>1</v>
      </c>
      <c r="F296" s="738" t="s">
        <v>161</v>
      </c>
      <c r="G296" s="738" t="s">
        <v>153</v>
      </c>
      <c r="H296" s="244" t="s">
        <v>1123</v>
      </c>
      <c r="I296" s="244">
        <v>22924</v>
      </c>
      <c r="J296" s="245">
        <v>21946</v>
      </c>
      <c r="K296" s="245">
        <v>1354</v>
      </c>
      <c r="L296" s="245">
        <v>0</v>
      </c>
      <c r="M296" s="245">
        <v>0</v>
      </c>
      <c r="N296" s="245">
        <v>0</v>
      </c>
      <c r="O296" s="245">
        <v>0</v>
      </c>
      <c r="P296" s="409">
        <f t="shared" si="101"/>
        <v>0</v>
      </c>
      <c r="Q296" s="245">
        <f>J296-L296</f>
        <v>21946</v>
      </c>
      <c r="R296" s="245">
        <f>K296-M296</f>
        <v>1354</v>
      </c>
      <c r="S296" s="245">
        <v>0</v>
      </c>
      <c r="T296" s="245">
        <v>171.36</v>
      </c>
      <c r="U296" s="409">
        <f t="shared" si="102"/>
        <v>23471.360000000001</v>
      </c>
      <c r="V296" s="749" t="s">
        <v>579</v>
      </c>
      <c r="W296" s="89"/>
      <c r="X296" s="89"/>
      <c r="Y296" s="89"/>
      <c r="Z296" s="89"/>
      <c r="AA296" s="749"/>
    </row>
    <row r="297" spans="1:27" s="9" customFormat="1" ht="21" x14ac:dyDescent="0.2">
      <c r="A297" s="582"/>
      <c r="B297" s="689"/>
      <c r="C297" s="719"/>
      <c r="D297" s="582"/>
      <c r="E297" s="582"/>
      <c r="F297" s="582"/>
      <c r="G297" s="582"/>
      <c r="H297" s="144" t="s">
        <v>1132</v>
      </c>
      <c r="I297" s="335">
        <v>23106</v>
      </c>
      <c r="J297" s="429">
        <v>22282</v>
      </c>
      <c r="K297" s="429">
        <v>1018</v>
      </c>
      <c r="L297" s="429">
        <v>0</v>
      </c>
      <c r="M297" s="429">
        <v>0</v>
      </c>
      <c r="N297" s="429">
        <v>0</v>
      </c>
      <c r="O297" s="429">
        <v>0</v>
      </c>
      <c r="P297" s="270">
        <f t="shared" si="101"/>
        <v>0</v>
      </c>
      <c r="Q297" s="429">
        <v>0</v>
      </c>
      <c r="R297" s="429">
        <v>0</v>
      </c>
      <c r="S297" s="429">
        <v>0</v>
      </c>
      <c r="T297" s="429">
        <v>0</v>
      </c>
      <c r="U297" s="270">
        <f t="shared" si="102"/>
        <v>0</v>
      </c>
      <c r="V297" s="682"/>
      <c r="W297" s="89"/>
      <c r="X297" s="89"/>
      <c r="Y297" s="89"/>
      <c r="Z297" s="89"/>
      <c r="AA297" s="682"/>
    </row>
    <row r="298" spans="1:27" s="9" customFormat="1" ht="21" x14ac:dyDescent="0.2">
      <c r="A298" s="582"/>
      <c r="B298" s="689"/>
      <c r="C298" s="719"/>
      <c r="D298" s="582"/>
      <c r="E298" s="582"/>
      <c r="F298" s="582"/>
      <c r="G298" s="582"/>
      <c r="H298" s="144" t="s">
        <v>1133</v>
      </c>
      <c r="I298" s="335">
        <v>23289</v>
      </c>
      <c r="J298" s="429">
        <v>22612</v>
      </c>
      <c r="K298" s="429">
        <v>688</v>
      </c>
      <c r="L298" s="429">
        <v>0</v>
      </c>
      <c r="M298" s="429">
        <v>0</v>
      </c>
      <c r="N298" s="429">
        <v>0</v>
      </c>
      <c r="O298" s="429">
        <v>0</v>
      </c>
      <c r="P298" s="270">
        <f t="shared" si="101"/>
        <v>0</v>
      </c>
      <c r="Q298" s="429">
        <v>0</v>
      </c>
      <c r="R298" s="429">
        <v>0</v>
      </c>
      <c r="S298" s="429">
        <v>0</v>
      </c>
      <c r="T298" s="429">
        <v>0</v>
      </c>
      <c r="U298" s="270">
        <f t="shared" si="102"/>
        <v>0</v>
      </c>
      <c r="V298" s="682"/>
      <c r="W298" s="89"/>
      <c r="X298" s="89"/>
      <c r="Y298" s="89"/>
      <c r="Z298" s="89"/>
      <c r="AA298" s="682"/>
    </row>
    <row r="299" spans="1:27" s="9" customFormat="1" ht="21" x14ac:dyDescent="0.2">
      <c r="A299" s="582"/>
      <c r="B299" s="689"/>
      <c r="C299" s="719"/>
      <c r="D299" s="582"/>
      <c r="E299" s="582"/>
      <c r="F299" s="582"/>
      <c r="G299" s="582"/>
      <c r="H299" s="159" t="s">
        <v>1134</v>
      </c>
      <c r="I299" s="336">
        <v>23472</v>
      </c>
      <c r="J299" s="198">
        <v>23160</v>
      </c>
      <c r="K299" s="198">
        <v>346</v>
      </c>
      <c r="L299" s="198">
        <v>0</v>
      </c>
      <c r="M299" s="198">
        <v>0</v>
      </c>
      <c r="N299" s="198">
        <v>0</v>
      </c>
      <c r="O299" s="198">
        <v>0</v>
      </c>
      <c r="P299" s="275">
        <f t="shared" si="101"/>
        <v>0</v>
      </c>
      <c r="Q299" s="198">
        <v>0</v>
      </c>
      <c r="R299" s="198">
        <v>0</v>
      </c>
      <c r="S299" s="198">
        <v>0</v>
      </c>
      <c r="T299" s="198">
        <v>0</v>
      </c>
      <c r="U299" s="275">
        <f t="shared" si="102"/>
        <v>0</v>
      </c>
      <c r="V299" s="682"/>
      <c r="W299" s="89"/>
      <c r="X299" s="89"/>
      <c r="Y299" s="89"/>
      <c r="Z299" s="89"/>
      <c r="AA299" s="682"/>
    </row>
    <row r="300" spans="1:27" s="9" customFormat="1" ht="21" x14ac:dyDescent="0.2">
      <c r="A300" s="620"/>
      <c r="B300" s="691"/>
      <c r="C300" s="742"/>
      <c r="D300" s="620"/>
      <c r="E300" s="620"/>
      <c r="F300" s="620"/>
      <c r="G300" s="620"/>
      <c r="H300" s="693" t="s">
        <v>232</v>
      </c>
      <c r="I300" s="693"/>
      <c r="J300" s="226">
        <f>SUM(J296:J299)</f>
        <v>90000</v>
      </c>
      <c r="K300" s="226">
        <f t="shared" ref="K300:U300" si="114">SUM(K296:K299)</f>
        <v>3406</v>
      </c>
      <c r="L300" s="226">
        <f t="shared" si="114"/>
        <v>0</v>
      </c>
      <c r="M300" s="226">
        <f t="shared" si="114"/>
        <v>0</v>
      </c>
      <c r="N300" s="226">
        <f t="shared" si="114"/>
        <v>0</v>
      </c>
      <c r="O300" s="226">
        <f t="shared" si="114"/>
        <v>0</v>
      </c>
      <c r="P300" s="226">
        <f t="shared" si="114"/>
        <v>0</v>
      </c>
      <c r="Q300" s="226">
        <f t="shared" si="114"/>
        <v>21946</v>
      </c>
      <c r="R300" s="226">
        <f t="shared" si="114"/>
        <v>1354</v>
      </c>
      <c r="S300" s="226">
        <f t="shared" si="114"/>
        <v>0</v>
      </c>
      <c r="T300" s="226">
        <f t="shared" si="114"/>
        <v>171.36</v>
      </c>
      <c r="U300" s="226">
        <f t="shared" si="114"/>
        <v>23471.360000000001</v>
      </c>
      <c r="V300" s="750"/>
      <c r="W300" s="89"/>
      <c r="X300" s="89"/>
      <c r="Y300" s="89"/>
      <c r="Z300" s="89"/>
      <c r="AA300" s="750"/>
    </row>
    <row r="301" spans="1:27" s="9" customFormat="1" ht="21" x14ac:dyDescent="0.2">
      <c r="A301" s="599">
        <v>13</v>
      </c>
      <c r="B301" s="695" t="s">
        <v>1563</v>
      </c>
      <c r="C301" s="718" t="s">
        <v>1564</v>
      </c>
      <c r="D301" s="599">
        <v>146</v>
      </c>
      <c r="E301" s="599">
        <v>5</v>
      </c>
      <c r="F301" s="599" t="s">
        <v>205</v>
      </c>
      <c r="G301" s="599" t="s">
        <v>153</v>
      </c>
      <c r="H301" s="153" t="s">
        <v>1123</v>
      </c>
      <c r="I301" s="153">
        <v>22832</v>
      </c>
      <c r="J301" s="428">
        <v>48925</v>
      </c>
      <c r="K301" s="428">
        <v>2975</v>
      </c>
      <c r="L301" s="428">
        <v>48853.64</v>
      </c>
      <c r="M301" s="428">
        <v>2975</v>
      </c>
      <c r="N301" s="428">
        <v>0</v>
      </c>
      <c r="O301" s="428">
        <v>0</v>
      </c>
      <c r="P301" s="269">
        <f t="shared" si="101"/>
        <v>51828.639999999999</v>
      </c>
      <c r="Q301" s="428">
        <f>J301-L301</f>
        <v>71.360000000000582</v>
      </c>
      <c r="R301" s="428">
        <f>K301-M301</f>
        <v>0</v>
      </c>
      <c r="S301" s="428">
        <v>0</v>
      </c>
      <c r="T301" s="428">
        <v>1709.02</v>
      </c>
      <c r="U301" s="269">
        <f t="shared" si="102"/>
        <v>1780.3800000000006</v>
      </c>
      <c r="V301" s="681">
        <v>23007</v>
      </c>
      <c r="W301" s="89"/>
      <c r="X301" s="89"/>
      <c r="Y301" s="89"/>
      <c r="Z301" s="89"/>
      <c r="AA301" s="681"/>
    </row>
    <row r="302" spans="1:27" s="9" customFormat="1" ht="21" x14ac:dyDescent="0.2">
      <c r="A302" s="582"/>
      <c r="B302" s="696"/>
      <c r="C302" s="719"/>
      <c r="D302" s="582"/>
      <c r="E302" s="582"/>
      <c r="F302" s="582"/>
      <c r="G302" s="582"/>
      <c r="H302" s="144" t="s">
        <v>1132</v>
      </c>
      <c r="I302" s="482">
        <v>23016</v>
      </c>
      <c r="J302" s="429">
        <v>49615</v>
      </c>
      <c r="K302" s="429">
        <v>2285</v>
      </c>
      <c r="L302" s="429">
        <v>0</v>
      </c>
      <c r="M302" s="429">
        <v>0</v>
      </c>
      <c r="N302" s="429">
        <v>0</v>
      </c>
      <c r="O302" s="429">
        <v>0</v>
      </c>
      <c r="P302" s="270">
        <f t="shared" si="101"/>
        <v>0</v>
      </c>
      <c r="Q302" s="481">
        <f>J302-L302</f>
        <v>49615</v>
      </c>
      <c r="R302" s="481">
        <f>K302-M302</f>
        <v>2285</v>
      </c>
      <c r="S302" s="429">
        <v>0</v>
      </c>
      <c r="T302" s="429">
        <v>0</v>
      </c>
      <c r="U302" s="270">
        <f t="shared" si="102"/>
        <v>51900</v>
      </c>
      <c r="V302" s="682"/>
      <c r="W302" s="89"/>
      <c r="X302" s="89"/>
      <c r="Y302" s="89"/>
      <c r="Z302" s="89"/>
      <c r="AA302" s="682"/>
    </row>
    <row r="303" spans="1:27" s="9" customFormat="1" ht="21" x14ac:dyDescent="0.2">
      <c r="A303" s="582"/>
      <c r="B303" s="696"/>
      <c r="C303" s="719"/>
      <c r="D303" s="582"/>
      <c r="E303" s="582"/>
      <c r="F303" s="582"/>
      <c r="G303" s="582"/>
      <c r="H303" s="144" t="s">
        <v>1133</v>
      </c>
      <c r="I303" s="335">
        <v>23197</v>
      </c>
      <c r="J303" s="429">
        <v>50391</v>
      </c>
      <c r="K303" s="429">
        <v>1509</v>
      </c>
      <c r="L303" s="429">
        <v>0</v>
      </c>
      <c r="M303" s="429">
        <v>0</v>
      </c>
      <c r="N303" s="429">
        <v>0</v>
      </c>
      <c r="O303" s="429">
        <v>0</v>
      </c>
      <c r="P303" s="270">
        <f t="shared" si="101"/>
        <v>0</v>
      </c>
      <c r="Q303" s="429">
        <v>0</v>
      </c>
      <c r="R303" s="429">
        <v>0</v>
      </c>
      <c r="S303" s="429">
        <v>0</v>
      </c>
      <c r="T303" s="429">
        <v>0</v>
      </c>
      <c r="U303" s="270">
        <f t="shared" si="102"/>
        <v>0</v>
      </c>
      <c r="V303" s="682"/>
      <c r="W303" s="89"/>
      <c r="X303" s="89"/>
      <c r="Y303" s="89"/>
      <c r="Z303" s="89"/>
      <c r="AA303" s="682"/>
    </row>
    <row r="304" spans="1:27" s="9" customFormat="1" ht="21" x14ac:dyDescent="0.2">
      <c r="A304" s="582"/>
      <c r="B304" s="696"/>
      <c r="C304" s="719"/>
      <c r="D304" s="582"/>
      <c r="E304" s="582"/>
      <c r="F304" s="582"/>
      <c r="G304" s="582"/>
      <c r="H304" s="159" t="s">
        <v>1134</v>
      </c>
      <c r="I304" s="336">
        <v>23381</v>
      </c>
      <c r="J304" s="198">
        <v>51069</v>
      </c>
      <c r="K304" s="198">
        <v>772</v>
      </c>
      <c r="L304" s="198">
        <v>0</v>
      </c>
      <c r="M304" s="198">
        <v>0</v>
      </c>
      <c r="N304" s="198">
        <v>0</v>
      </c>
      <c r="O304" s="198">
        <v>0</v>
      </c>
      <c r="P304" s="275">
        <f t="shared" si="101"/>
        <v>0</v>
      </c>
      <c r="Q304" s="198">
        <v>0</v>
      </c>
      <c r="R304" s="198">
        <v>0</v>
      </c>
      <c r="S304" s="198">
        <v>0</v>
      </c>
      <c r="T304" s="198">
        <v>0</v>
      </c>
      <c r="U304" s="275">
        <f t="shared" si="102"/>
        <v>0</v>
      </c>
      <c r="V304" s="682"/>
      <c r="W304" s="89"/>
      <c r="X304" s="89"/>
      <c r="Y304" s="89"/>
      <c r="Z304" s="89"/>
      <c r="AA304" s="682"/>
    </row>
    <row r="305" spans="1:27" s="9" customFormat="1" ht="21" x14ac:dyDescent="0.2">
      <c r="A305" s="600"/>
      <c r="B305" s="697"/>
      <c r="C305" s="720"/>
      <c r="D305" s="600"/>
      <c r="E305" s="600"/>
      <c r="F305" s="600"/>
      <c r="G305" s="600"/>
      <c r="H305" s="693" t="s">
        <v>232</v>
      </c>
      <c r="I305" s="693"/>
      <c r="J305" s="226">
        <f>SUM(J301:J304)</f>
        <v>200000</v>
      </c>
      <c r="K305" s="226">
        <f t="shared" ref="K305:U305" si="115">SUM(K301:K304)</f>
        <v>7541</v>
      </c>
      <c r="L305" s="226">
        <f t="shared" si="115"/>
        <v>48853.64</v>
      </c>
      <c r="M305" s="226">
        <f t="shared" si="115"/>
        <v>2975</v>
      </c>
      <c r="N305" s="226">
        <f t="shared" si="115"/>
        <v>0</v>
      </c>
      <c r="O305" s="226">
        <f t="shared" si="115"/>
        <v>0</v>
      </c>
      <c r="P305" s="226">
        <f t="shared" si="115"/>
        <v>51828.639999999999</v>
      </c>
      <c r="Q305" s="226">
        <f t="shared" si="115"/>
        <v>49686.36</v>
      </c>
      <c r="R305" s="226">
        <f t="shared" si="115"/>
        <v>2285</v>
      </c>
      <c r="S305" s="226">
        <f t="shared" si="115"/>
        <v>0</v>
      </c>
      <c r="T305" s="226">
        <f t="shared" si="115"/>
        <v>1709.02</v>
      </c>
      <c r="U305" s="226">
        <f t="shared" si="115"/>
        <v>53680.38</v>
      </c>
      <c r="V305" s="683"/>
      <c r="W305" s="89"/>
      <c r="X305" s="89"/>
      <c r="Y305" s="89"/>
      <c r="Z305" s="89"/>
      <c r="AA305" s="683"/>
    </row>
    <row r="306" spans="1:27" s="9" customFormat="1" ht="21" x14ac:dyDescent="0.2">
      <c r="A306" s="599">
        <v>14</v>
      </c>
      <c r="B306" s="695" t="s">
        <v>1565</v>
      </c>
      <c r="C306" s="718" t="s">
        <v>1566</v>
      </c>
      <c r="D306" s="599">
        <v>101</v>
      </c>
      <c r="E306" s="599">
        <v>6</v>
      </c>
      <c r="F306" s="599" t="s">
        <v>205</v>
      </c>
      <c r="G306" s="599" t="s">
        <v>153</v>
      </c>
      <c r="H306" s="153" t="s">
        <v>1123</v>
      </c>
      <c r="I306" s="153">
        <v>22832</v>
      </c>
      <c r="J306" s="428">
        <v>24412</v>
      </c>
      <c r="K306" s="428">
        <v>1488</v>
      </c>
      <c r="L306" s="428">
        <v>0</v>
      </c>
      <c r="M306" s="428">
        <v>0</v>
      </c>
      <c r="N306" s="428">
        <v>0</v>
      </c>
      <c r="O306" s="428">
        <v>0</v>
      </c>
      <c r="P306" s="269">
        <f t="shared" ref="P306:P314" si="116">L306+M306+N306+O306</f>
        <v>0</v>
      </c>
      <c r="Q306" s="428">
        <f>J306-L306</f>
        <v>24412</v>
      </c>
      <c r="R306" s="428">
        <f>K306-M306</f>
        <v>1488</v>
      </c>
      <c r="S306" s="428">
        <v>0</v>
      </c>
      <c r="T306" s="428">
        <v>652.1</v>
      </c>
      <c r="U306" s="269">
        <f t="shared" ref="U306:U314" si="117">Q306+R306+S306+T306</f>
        <v>26552.1</v>
      </c>
      <c r="V306" s="681" t="s">
        <v>579</v>
      </c>
      <c r="W306" s="89"/>
      <c r="X306" s="89"/>
      <c r="Y306" s="89"/>
      <c r="Z306" s="89"/>
      <c r="AA306" s="681"/>
    </row>
    <row r="307" spans="1:27" s="9" customFormat="1" ht="21" x14ac:dyDescent="0.2">
      <c r="A307" s="582"/>
      <c r="B307" s="696"/>
      <c r="C307" s="719"/>
      <c r="D307" s="582"/>
      <c r="E307" s="582"/>
      <c r="F307" s="582"/>
      <c r="G307" s="582"/>
      <c r="H307" s="144" t="s">
        <v>1132</v>
      </c>
      <c r="I307" s="482">
        <v>23016</v>
      </c>
      <c r="J307" s="429">
        <v>24757</v>
      </c>
      <c r="K307" s="429">
        <v>1143</v>
      </c>
      <c r="L307" s="429">
        <v>0</v>
      </c>
      <c r="M307" s="429">
        <v>0</v>
      </c>
      <c r="N307" s="429">
        <v>0</v>
      </c>
      <c r="O307" s="429">
        <v>0</v>
      </c>
      <c r="P307" s="270">
        <f t="shared" si="116"/>
        <v>0</v>
      </c>
      <c r="Q307" s="481">
        <f>J307-L307</f>
        <v>24757</v>
      </c>
      <c r="R307" s="481">
        <f>K307-M307</f>
        <v>1143</v>
      </c>
      <c r="S307" s="429">
        <v>0</v>
      </c>
      <c r="T307" s="429">
        <v>0</v>
      </c>
      <c r="U307" s="270">
        <f t="shared" si="117"/>
        <v>25900</v>
      </c>
      <c r="V307" s="682"/>
      <c r="W307" s="89"/>
      <c r="X307" s="89"/>
      <c r="Y307" s="89"/>
      <c r="Z307" s="89"/>
      <c r="AA307" s="682"/>
    </row>
    <row r="308" spans="1:27" s="9" customFormat="1" ht="21" x14ac:dyDescent="0.2">
      <c r="A308" s="582"/>
      <c r="B308" s="696"/>
      <c r="C308" s="719"/>
      <c r="D308" s="582"/>
      <c r="E308" s="582"/>
      <c r="F308" s="582"/>
      <c r="G308" s="582"/>
      <c r="H308" s="144" t="s">
        <v>1133</v>
      </c>
      <c r="I308" s="335">
        <v>23197</v>
      </c>
      <c r="J308" s="429">
        <v>25144</v>
      </c>
      <c r="K308" s="429">
        <v>756</v>
      </c>
      <c r="L308" s="429">
        <v>0</v>
      </c>
      <c r="M308" s="429">
        <v>0</v>
      </c>
      <c r="N308" s="429">
        <v>0</v>
      </c>
      <c r="O308" s="429">
        <v>0</v>
      </c>
      <c r="P308" s="270">
        <f t="shared" si="116"/>
        <v>0</v>
      </c>
      <c r="Q308" s="429">
        <v>0</v>
      </c>
      <c r="R308" s="429">
        <v>0</v>
      </c>
      <c r="S308" s="429">
        <v>0</v>
      </c>
      <c r="T308" s="429">
        <v>0</v>
      </c>
      <c r="U308" s="270">
        <f t="shared" si="117"/>
        <v>0</v>
      </c>
      <c r="V308" s="682"/>
      <c r="W308" s="89"/>
      <c r="X308" s="89"/>
      <c r="Y308" s="89"/>
      <c r="Z308" s="89"/>
      <c r="AA308" s="682"/>
    </row>
    <row r="309" spans="1:27" s="9" customFormat="1" ht="21" x14ac:dyDescent="0.2">
      <c r="A309" s="582"/>
      <c r="B309" s="696"/>
      <c r="C309" s="719"/>
      <c r="D309" s="582"/>
      <c r="E309" s="582"/>
      <c r="F309" s="582"/>
      <c r="G309" s="582"/>
      <c r="H309" s="159" t="s">
        <v>1134</v>
      </c>
      <c r="I309" s="336">
        <v>23381</v>
      </c>
      <c r="J309" s="198">
        <v>25687</v>
      </c>
      <c r="K309" s="198">
        <v>388</v>
      </c>
      <c r="L309" s="198">
        <v>0</v>
      </c>
      <c r="M309" s="198">
        <v>0</v>
      </c>
      <c r="N309" s="198">
        <v>0</v>
      </c>
      <c r="O309" s="198">
        <v>0</v>
      </c>
      <c r="P309" s="275">
        <f t="shared" si="116"/>
        <v>0</v>
      </c>
      <c r="Q309" s="198">
        <v>0</v>
      </c>
      <c r="R309" s="198">
        <v>0</v>
      </c>
      <c r="S309" s="198">
        <v>0</v>
      </c>
      <c r="T309" s="198">
        <v>0</v>
      </c>
      <c r="U309" s="275">
        <f t="shared" si="117"/>
        <v>0</v>
      </c>
      <c r="V309" s="682"/>
      <c r="W309" s="89"/>
      <c r="X309" s="89"/>
      <c r="Y309" s="89"/>
      <c r="Z309" s="89"/>
      <c r="AA309" s="682"/>
    </row>
    <row r="310" spans="1:27" s="9" customFormat="1" ht="21" x14ac:dyDescent="0.2">
      <c r="A310" s="600"/>
      <c r="B310" s="697"/>
      <c r="C310" s="720"/>
      <c r="D310" s="600"/>
      <c r="E310" s="600"/>
      <c r="F310" s="600"/>
      <c r="G310" s="600"/>
      <c r="H310" s="693" t="s">
        <v>232</v>
      </c>
      <c r="I310" s="693"/>
      <c r="J310" s="226">
        <f>SUM(J306:J309)</f>
        <v>100000</v>
      </c>
      <c r="K310" s="226">
        <f t="shared" ref="K310:U310" si="118">SUM(K306:K309)</f>
        <v>3775</v>
      </c>
      <c r="L310" s="226">
        <f t="shared" si="118"/>
        <v>0</v>
      </c>
      <c r="M310" s="226">
        <f t="shared" si="118"/>
        <v>0</v>
      </c>
      <c r="N310" s="226">
        <f t="shared" si="118"/>
        <v>0</v>
      </c>
      <c r="O310" s="226">
        <f t="shared" si="118"/>
        <v>0</v>
      </c>
      <c r="P310" s="226">
        <f t="shared" si="118"/>
        <v>0</v>
      </c>
      <c r="Q310" s="226">
        <f t="shared" si="118"/>
        <v>49169</v>
      </c>
      <c r="R310" s="226">
        <f t="shared" si="118"/>
        <v>2631</v>
      </c>
      <c r="S310" s="226">
        <f t="shared" si="118"/>
        <v>0</v>
      </c>
      <c r="T310" s="226">
        <f t="shared" si="118"/>
        <v>652.1</v>
      </c>
      <c r="U310" s="226">
        <f t="shared" si="118"/>
        <v>52452.1</v>
      </c>
      <c r="V310" s="683"/>
      <c r="W310" s="89"/>
      <c r="X310" s="89"/>
      <c r="Y310" s="89"/>
      <c r="Z310" s="89"/>
      <c r="AA310" s="683"/>
    </row>
    <row r="311" spans="1:27" s="9" customFormat="1" ht="21" x14ac:dyDescent="0.2">
      <c r="A311" s="738">
        <v>15</v>
      </c>
      <c r="B311" s="760" t="s">
        <v>206</v>
      </c>
      <c r="C311" s="741" t="s">
        <v>1567</v>
      </c>
      <c r="D311" s="738">
        <v>36</v>
      </c>
      <c r="E311" s="738">
        <v>5</v>
      </c>
      <c r="F311" s="738" t="s">
        <v>205</v>
      </c>
      <c r="G311" s="738" t="s">
        <v>153</v>
      </c>
      <c r="H311" s="244" t="s">
        <v>1123</v>
      </c>
      <c r="I311" s="244">
        <v>22924</v>
      </c>
      <c r="J311" s="245">
        <v>36943</v>
      </c>
      <c r="K311" s="245">
        <v>2257</v>
      </c>
      <c r="L311" s="245">
        <v>0</v>
      </c>
      <c r="M311" s="245">
        <v>0</v>
      </c>
      <c r="N311" s="245">
        <v>0</v>
      </c>
      <c r="O311" s="245">
        <v>0</v>
      </c>
      <c r="P311" s="409">
        <f t="shared" si="116"/>
        <v>0</v>
      </c>
      <c r="Q311" s="245">
        <f>J311-L311</f>
        <v>36943</v>
      </c>
      <c r="R311" s="245">
        <f>K311-M311</f>
        <v>2257</v>
      </c>
      <c r="S311" s="245">
        <v>0</v>
      </c>
      <c r="T311" s="245">
        <v>288.45999999999998</v>
      </c>
      <c r="U311" s="409">
        <f t="shared" si="117"/>
        <v>39488.46</v>
      </c>
      <c r="V311" s="749" t="s">
        <v>579</v>
      </c>
      <c r="W311" s="89"/>
      <c r="X311" s="89"/>
      <c r="Y311" s="89"/>
      <c r="Z311" s="89"/>
      <c r="AA311" s="749"/>
    </row>
    <row r="312" spans="1:27" s="9" customFormat="1" ht="21" x14ac:dyDescent="0.2">
      <c r="A312" s="582"/>
      <c r="B312" s="696"/>
      <c r="C312" s="719"/>
      <c r="D312" s="582"/>
      <c r="E312" s="582"/>
      <c r="F312" s="582"/>
      <c r="G312" s="582"/>
      <c r="H312" s="144" t="s">
        <v>1132</v>
      </c>
      <c r="I312" s="335">
        <v>23106</v>
      </c>
      <c r="J312" s="429">
        <v>37508</v>
      </c>
      <c r="K312" s="429">
        <v>1692</v>
      </c>
      <c r="L312" s="429">
        <v>0</v>
      </c>
      <c r="M312" s="429">
        <v>0</v>
      </c>
      <c r="N312" s="429">
        <v>0</v>
      </c>
      <c r="O312" s="429">
        <v>0</v>
      </c>
      <c r="P312" s="270">
        <f t="shared" si="116"/>
        <v>0</v>
      </c>
      <c r="Q312" s="429">
        <v>0</v>
      </c>
      <c r="R312" s="429">
        <v>0</v>
      </c>
      <c r="S312" s="429">
        <v>0</v>
      </c>
      <c r="T312" s="429"/>
      <c r="U312" s="270">
        <f t="shared" si="117"/>
        <v>0</v>
      </c>
      <c r="V312" s="682"/>
      <c r="W312" s="89"/>
      <c r="X312" s="89"/>
      <c r="Y312" s="89"/>
      <c r="Z312" s="89"/>
      <c r="AA312" s="682"/>
    </row>
    <row r="313" spans="1:27" s="9" customFormat="1" ht="21" x14ac:dyDescent="0.2">
      <c r="A313" s="582"/>
      <c r="B313" s="696"/>
      <c r="C313" s="719"/>
      <c r="D313" s="582"/>
      <c r="E313" s="582"/>
      <c r="F313" s="582"/>
      <c r="G313" s="582"/>
      <c r="H313" s="144" t="s">
        <v>1133</v>
      </c>
      <c r="I313" s="335">
        <v>23289</v>
      </c>
      <c r="J313" s="429">
        <v>38063</v>
      </c>
      <c r="K313" s="429">
        <v>1137</v>
      </c>
      <c r="L313" s="429">
        <v>0</v>
      </c>
      <c r="M313" s="429">
        <v>0</v>
      </c>
      <c r="N313" s="429">
        <v>0</v>
      </c>
      <c r="O313" s="429">
        <v>0</v>
      </c>
      <c r="P313" s="270">
        <f t="shared" si="116"/>
        <v>0</v>
      </c>
      <c r="Q313" s="429">
        <v>0</v>
      </c>
      <c r="R313" s="429">
        <v>0</v>
      </c>
      <c r="S313" s="429">
        <v>0</v>
      </c>
      <c r="T313" s="429"/>
      <c r="U313" s="270">
        <f t="shared" si="117"/>
        <v>0</v>
      </c>
      <c r="V313" s="682"/>
      <c r="W313" s="89"/>
      <c r="X313" s="89"/>
      <c r="Y313" s="89"/>
      <c r="Z313" s="89"/>
      <c r="AA313" s="682"/>
    </row>
    <row r="314" spans="1:27" s="9" customFormat="1" ht="21" x14ac:dyDescent="0.2">
      <c r="A314" s="582"/>
      <c r="B314" s="696"/>
      <c r="C314" s="719"/>
      <c r="D314" s="582"/>
      <c r="E314" s="582"/>
      <c r="F314" s="582"/>
      <c r="G314" s="582"/>
      <c r="H314" s="144" t="s">
        <v>1134</v>
      </c>
      <c r="I314" s="335">
        <v>23472</v>
      </c>
      <c r="J314" s="429">
        <v>37531</v>
      </c>
      <c r="K314" s="429">
        <v>561</v>
      </c>
      <c r="L314" s="429">
        <v>0</v>
      </c>
      <c r="M314" s="429">
        <v>0</v>
      </c>
      <c r="N314" s="429">
        <v>0</v>
      </c>
      <c r="O314" s="429">
        <v>0</v>
      </c>
      <c r="P314" s="270">
        <f t="shared" si="116"/>
        <v>0</v>
      </c>
      <c r="Q314" s="429">
        <v>0</v>
      </c>
      <c r="R314" s="429">
        <v>0</v>
      </c>
      <c r="S314" s="429">
        <v>0</v>
      </c>
      <c r="T314" s="429"/>
      <c r="U314" s="270">
        <f t="shared" si="117"/>
        <v>0</v>
      </c>
      <c r="V314" s="682"/>
      <c r="W314" s="89"/>
      <c r="X314" s="89"/>
      <c r="Y314" s="89"/>
      <c r="Z314" s="89"/>
      <c r="AA314" s="682"/>
    </row>
    <row r="315" spans="1:27" s="9" customFormat="1" ht="21" x14ac:dyDescent="0.2">
      <c r="A315" s="620"/>
      <c r="B315" s="761"/>
      <c r="C315" s="742"/>
      <c r="D315" s="620"/>
      <c r="E315" s="620"/>
      <c r="F315" s="620"/>
      <c r="G315" s="620"/>
      <c r="H315" s="743" t="s">
        <v>232</v>
      </c>
      <c r="I315" s="743"/>
      <c r="J315" s="410">
        <f>SUM(J311:J314)</f>
        <v>150045</v>
      </c>
      <c r="K315" s="410">
        <f t="shared" ref="K315:U315" si="119">SUM(K311:K314)</f>
        <v>5647</v>
      </c>
      <c r="L315" s="410">
        <f t="shared" si="119"/>
        <v>0</v>
      </c>
      <c r="M315" s="410">
        <f t="shared" si="119"/>
        <v>0</v>
      </c>
      <c r="N315" s="410">
        <f t="shared" si="119"/>
        <v>0</v>
      </c>
      <c r="O315" s="410">
        <f t="shared" si="119"/>
        <v>0</v>
      </c>
      <c r="P315" s="410">
        <f t="shared" si="119"/>
        <v>0</v>
      </c>
      <c r="Q315" s="410">
        <f t="shared" si="119"/>
        <v>36943</v>
      </c>
      <c r="R315" s="410">
        <f t="shared" si="119"/>
        <v>2257</v>
      </c>
      <c r="S315" s="410">
        <f t="shared" si="119"/>
        <v>0</v>
      </c>
      <c r="T315" s="410">
        <f t="shared" si="119"/>
        <v>288.45999999999998</v>
      </c>
      <c r="U315" s="410">
        <f t="shared" si="119"/>
        <v>39488.46</v>
      </c>
      <c r="V315" s="750"/>
      <c r="W315" s="89"/>
      <c r="X315" s="89"/>
      <c r="Y315" s="89"/>
      <c r="Z315" s="89"/>
      <c r="AA315" s="750"/>
    </row>
    <row r="316" spans="1:27" s="12" customFormat="1" ht="23.25" x14ac:dyDescent="0.2">
      <c r="A316" s="578" t="s">
        <v>1568</v>
      </c>
      <c r="B316" s="578"/>
      <c r="C316" s="578"/>
      <c r="D316" s="578"/>
      <c r="E316" s="578"/>
      <c r="F316" s="578"/>
      <c r="G316" s="578"/>
      <c r="H316" s="578"/>
      <c r="I316" s="578"/>
      <c r="J316" s="107">
        <f>J245+J250+J255+J260+J265+J270+J275+J280+J285+J290+J295+J300+J305+J310+J315</f>
        <v>1750045</v>
      </c>
      <c r="K316" s="107">
        <f t="shared" ref="K316:U316" si="120">K245+K250+K255+K260+K265+K270+K275+K280+K285+K290+K295+K300+K305+K310+K315</f>
        <v>66041</v>
      </c>
      <c r="L316" s="107">
        <f t="shared" si="120"/>
        <v>327524.44</v>
      </c>
      <c r="M316" s="107">
        <f t="shared" si="120"/>
        <v>20401</v>
      </c>
      <c r="N316" s="107">
        <f t="shared" si="120"/>
        <v>0</v>
      </c>
      <c r="O316" s="107">
        <f t="shared" si="120"/>
        <v>189.59</v>
      </c>
      <c r="P316" s="107">
        <f t="shared" si="120"/>
        <v>348115.03</v>
      </c>
      <c r="Q316" s="107">
        <f t="shared" si="120"/>
        <v>385796.36</v>
      </c>
      <c r="R316" s="107">
        <f t="shared" si="120"/>
        <v>18873</v>
      </c>
      <c r="S316" s="107">
        <f t="shared" si="120"/>
        <v>0</v>
      </c>
      <c r="T316" s="107">
        <f t="shared" si="120"/>
        <v>6070.2300000000005</v>
      </c>
      <c r="U316" s="107">
        <f t="shared" si="120"/>
        <v>410739.59</v>
      </c>
      <c r="V316" s="132"/>
      <c r="W316" s="108"/>
      <c r="X316" s="108"/>
      <c r="Y316" s="108"/>
      <c r="Z316" s="108"/>
      <c r="AA316" s="132"/>
    </row>
  </sheetData>
  <autoFilter ref="F1"/>
  <mergeCells count="541">
    <mergeCell ref="V109:V113"/>
    <mergeCell ref="V114:V118"/>
    <mergeCell ref="V119:V123"/>
    <mergeCell ref="V124:V128"/>
    <mergeCell ref="V129:V133"/>
    <mergeCell ref="V134:V138"/>
    <mergeCell ref="B119:B123"/>
    <mergeCell ref="A119:A123"/>
    <mergeCell ref="G114:G118"/>
    <mergeCell ref="F114:F118"/>
    <mergeCell ref="E114:E118"/>
    <mergeCell ref="D114:D118"/>
    <mergeCell ref="C114:C118"/>
    <mergeCell ref="A134:A138"/>
    <mergeCell ref="B124:B128"/>
    <mergeCell ref="C124:C128"/>
    <mergeCell ref="C129:C133"/>
    <mergeCell ref="D129:D133"/>
    <mergeCell ref="D134:D138"/>
    <mergeCell ref="C134:C138"/>
    <mergeCell ref="B134:B138"/>
    <mergeCell ref="B129:B133"/>
    <mergeCell ref="C104:C108"/>
    <mergeCell ref="B104:B108"/>
    <mergeCell ref="A104:A108"/>
    <mergeCell ref="A109:A113"/>
    <mergeCell ref="B109:B113"/>
    <mergeCell ref="C109:C113"/>
    <mergeCell ref="G99:G103"/>
    <mergeCell ref="G104:G108"/>
    <mergeCell ref="F104:F108"/>
    <mergeCell ref="E104:E108"/>
    <mergeCell ref="D104:D108"/>
    <mergeCell ref="C84:C88"/>
    <mergeCell ref="C94:C98"/>
    <mergeCell ref="B94:B98"/>
    <mergeCell ref="A94:A98"/>
    <mergeCell ref="A99:A103"/>
    <mergeCell ref="B99:B103"/>
    <mergeCell ref="C99:C103"/>
    <mergeCell ref="G89:G93"/>
    <mergeCell ref="G94:G98"/>
    <mergeCell ref="F94:F98"/>
    <mergeCell ref="E94:E98"/>
    <mergeCell ref="D94:D98"/>
    <mergeCell ref="C74:C78"/>
    <mergeCell ref="B74:B78"/>
    <mergeCell ref="A74:A78"/>
    <mergeCell ref="A79:A83"/>
    <mergeCell ref="B79:B83"/>
    <mergeCell ref="C79:C83"/>
    <mergeCell ref="F291:F295"/>
    <mergeCell ref="D79:D83"/>
    <mergeCell ref="C64:C68"/>
    <mergeCell ref="D64:D68"/>
    <mergeCell ref="B64:B68"/>
    <mergeCell ref="A64:A68"/>
    <mergeCell ref="A69:A73"/>
    <mergeCell ref="B69:B73"/>
    <mergeCell ref="C69:C73"/>
    <mergeCell ref="D69:D73"/>
    <mergeCell ref="B84:B88"/>
    <mergeCell ref="A84:A88"/>
    <mergeCell ref="A89:A93"/>
    <mergeCell ref="B89:B93"/>
    <mergeCell ref="C89:C93"/>
    <mergeCell ref="F84:F88"/>
    <mergeCell ref="E84:E88"/>
    <mergeCell ref="D84:D88"/>
    <mergeCell ref="A316:I316"/>
    <mergeCell ref="F311:F315"/>
    <mergeCell ref="G311:G315"/>
    <mergeCell ref="F306:F310"/>
    <mergeCell ref="G306:G310"/>
    <mergeCell ref="F301:F305"/>
    <mergeCell ref="G301:G305"/>
    <mergeCell ref="F296:F300"/>
    <mergeCell ref="G296:G300"/>
    <mergeCell ref="V306:V310"/>
    <mergeCell ref="H310:I310"/>
    <mergeCell ref="A306:A310"/>
    <mergeCell ref="B306:B310"/>
    <mergeCell ref="C306:C310"/>
    <mergeCell ref="D306:D310"/>
    <mergeCell ref="E306:E310"/>
    <mergeCell ref="V311:V315"/>
    <mergeCell ref="H315:I315"/>
    <mergeCell ref="A311:A315"/>
    <mergeCell ref="B311:B315"/>
    <mergeCell ref="C311:C315"/>
    <mergeCell ref="D311:D315"/>
    <mergeCell ref="E311:E315"/>
    <mergeCell ref="V296:V300"/>
    <mergeCell ref="H300:I300"/>
    <mergeCell ref="A296:A300"/>
    <mergeCell ref="B296:B300"/>
    <mergeCell ref="C296:C300"/>
    <mergeCell ref="D296:D300"/>
    <mergeCell ref="E296:E300"/>
    <mergeCell ref="V301:V305"/>
    <mergeCell ref="H305:I305"/>
    <mergeCell ref="A301:A305"/>
    <mergeCell ref="B301:B305"/>
    <mergeCell ref="C301:C305"/>
    <mergeCell ref="D301:D305"/>
    <mergeCell ref="E301:E305"/>
    <mergeCell ref="G291:G295"/>
    <mergeCell ref="V291:V295"/>
    <mergeCell ref="H295:I295"/>
    <mergeCell ref="A291:A295"/>
    <mergeCell ref="B291:B295"/>
    <mergeCell ref="C291:C295"/>
    <mergeCell ref="D291:D295"/>
    <mergeCell ref="E291:E295"/>
    <mergeCell ref="F286:F290"/>
    <mergeCell ref="G286:G290"/>
    <mergeCell ref="V286:V290"/>
    <mergeCell ref="H290:I290"/>
    <mergeCell ref="A286:A290"/>
    <mergeCell ref="B286:B290"/>
    <mergeCell ref="C286:C290"/>
    <mergeCell ref="D286:D290"/>
    <mergeCell ref="E286:E290"/>
    <mergeCell ref="F281:F285"/>
    <mergeCell ref="G281:G285"/>
    <mergeCell ref="V281:V285"/>
    <mergeCell ref="H285:I285"/>
    <mergeCell ref="A281:A285"/>
    <mergeCell ref="B281:B285"/>
    <mergeCell ref="C281:C285"/>
    <mergeCell ref="D281:D285"/>
    <mergeCell ref="E281:E285"/>
    <mergeCell ref="F276:F280"/>
    <mergeCell ref="G276:G280"/>
    <mergeCell ref="V276:V280"/>
    <mergeCell ref="H280:I280"/>
    <mergeCell ref="A276:A280"/>
    <mergeCell ref="B276:B280"/>
    <mergeCell ref="C276:C280"/>
    <mergeCell ref="D276:D280"/>
    <mergeCell ref="E276:E280"/>
    <mergeCell ref="F271:F275"/>
    <mergeCell ref="G271:G275"/>
    <mergeCell ref="V271:V275"/>
    <mergeCell ref="H275:I275"/>
    <mergeCell ref="A271:A275"/>
    <mergeCell ref="B271:B275"/>
    <mergeCell ref="C271:C275"/>
    <mergeCell ref="D271:D275"/>
    <mergeCell ref="E271:E275"/>
    <mergeCell ref="F266:F270"/>
    <mergeCell ref="G266:G270"/>
    <mergeCell ref="V266:V270"/>
    <mergeCell ref="H270:I270"/>
    <mergeCell ref="A266:A270"/>
    <mergeCell ref="B266:B270"/>
    <mergeCell ref="C266:C270"/>
    <mergeCell ref="D266:D270"/>
    <mergeCell ref="E266:E270"/>
    <mergeCell ref="F261:F265"/>
    <mergeCell ref="G261:G265"/>
    <mergeCell ref="V261:V265"/>
    <mergeCell ref="H265:I265"/>
    <mergeCell ref="A261:A265"/>
    <mergeCell ref="B261:B265"/>
    <mergeCell ref="C261:C265"/>
    <mergeCell ref="D261:D265"/>
    <mergeCell ref="E261:E265"/>
    <mergeCell ref="F256:F260"/>
    <mergeCell ref="G256:G260"/>
    <mergeCell ref="V256:V260"/>
    <mergeCell ref="H260:I260"/>
    <mergeCell ref="A256:A260"/>
    <mergeCell ref="B256:B260"/>
    <mergeCell ref="C256:C260"/>
    <mergeCell ref="D256:D260"/>
    <mergeCell ref="E256:E260"/>
    <mergeCell ref="F251:F255"/>
    <mergeCell ref="G251:G255"/>
    <mergeCell ref="V251:V255"/>
    <mergeCell ref="H255:I255"/>
    <mergeCell ref="A251:A255"/>
    <mergeCell ref="B251:B255"/>
    <mergeCell ref="C251:C255"/>
    <mergeCell ref="D251:D255"/>
    <mergeCell ref="E251:E255"/>
    <mergeCell ref="A246:A250"/>
    <mergeCell ref="B246:B250"/>
    <mergeCell ref="C246:C250"/>
    <mergeCell ref="D246:D250"/>
    <mergeCell ref="E246:E250"/>
    <mergeCell ref="F246:F250"/>
    <mergeCell ref="G246:G250"/>
    <mergeCell ref="V246:V250"/>
    <mergeCell ref="H250:I250"/>
    <mergeCell ref="V235:V239"/>
    <mergeCell ref="H239:I239"/>
    <mergeCell ref="A235:A239"/>
    <mergeCell ref="B235:B239"/>
    <mergeCell ref="C235:C239"/>
    <mergeCell ref="D235:D239"/>
    <mergeCell ref="E235:E239"/>
    <mergeCell ref="A240:I240"/>
    <mergeCell ref="A241:A245"/>
    <mergeCell ref="B241:B245"/>
    <mergeCell ref="C241:C245"/>
    <mergeCell ref="D241:D245"/>
    <mergeCell ref="E241:E245"/>
    <mergeCell ref="F241:F245"/>
    <mergeCell ref="G241:G245"/>
    <mergeCell ref="F235:F239"/>
    <mergeCell ref="G235:G239"/>
    <mergeCell ref="V241:V245"/>
    <mergeCell ref="H245:I245"/>
    <mergeCell ref="F230:F234"/>
    <mergeCell ref="G230:G234"/>
    <mergeCell ref="V230:V234"/>
    <mergeCell ref="H234:I234"/>
    <mergeCell ref="A230:A234"/>
    <mergeCell ref="B230:B234"/>
    <mergeCell ref="C230:C234"/>
    <mergeCell ref="D230:D234"/>
    <mergeCell ref="E230:E234"/>
    <mergeCell ref="F225:F229"/>
    <mergeCell ref="G225:G229"/>
    <mergeCell ref="V225:V229"/>
    <mergeCell ref="H229:I229"/>
    <mergeCell ref="A225:A229"/>
    <mergeCell ref="B225:B229"/>
    <mergeCell ref="C225:C229"/>
    <mergeCell ref="D225:D229"/>
    <mergeCell ref="E225:E229"/>
    <mergeCell ref="F220:F224"/>
    <mergeCell ref="G220:G224"/>
    <mergeCell ref="V220:V224"/>
    <mergeCell ref="H224:I224"/>
    <mergeCell ref="A220:A224"/>
    <mergeCell ref="B220:B224"/>
    <mergeCell ref="C220:C224"/>
    <mergeCell ref="D220:D224"/>
    <mergeCell ref="E220:E224"/>
    <mergeCell ref="F215:F219"/>
    <mergeCell ref="G215:G219"/>
    <mergeCell ref="V215:V219"/>
    <mergeCell ref="H219:I219"/>
    <mergeCell ref="A215:A219"/>
    <mergeCell ref="B215:B219"/>
    <mergeCell ref="C215:C219"/>
    <mergeCell ref="D215:D219"/>
    <mergeCell ref="E215:E219"/>
    <mergeCell ref="F210:F214"/>
    <mergeCell ref="G210:G214"/>
    <mergeCell ref="V210:V214"/>
    <mergeCell ref="H214:I214"/>
    <mergeCell ref="A210:A214"/>
    <mergeCell ref="B210:B214"/>
    <mergeCell ref="C210:C214"/>
    <mergeCell ref="D210:D214"/>
    <mergeCell ref="E210:E214"/>
    <mergeCell ref="F205:F209"/>
    <mergeCell ref="G205:G209"/>
    <mergeCell ref="V205:V209"/>
    <mergeCell ref="H209:I209"/>
    <mergeCell ref="A205:A209"/>
    <mergeCell ref="B205:B209"/>
    <mergeCell ref="C205:C209"/>
    <mergeCell ref="D205:D209"/>
    <mergeCell ref="E205:E209"/>
    <mergeCell ref="F200:F204"/>
    <mergeCell ref="G200:G204"/>
    <mergeCell ref="V200:V204"/>
    <mergeCell ref="H204:I204"/>
    <mergeCell ref="A200:A204"/>
    <mergeCell ref="B200:B204"/>
    <mergeCell ref="C200:C204"/>
    <mergeCell ref="D200:D204"/>
    <mergeCell ref="E200:E204"/>
    <mergeCell ref="F195:F199"/>
    <mergeCell ref="G195:G199"/>
    <mergeCell ref="V195:V199"/>
    <mergeCell ref="H199:I199"/>
    <mergeCell ref="A195:A199"/>
    <mergeCell ref="B195:B199"/>
    <mergeCell ref="C195:C199"/>
    <mergeCell ref="D195:D199"/>
    <mergeCell ref="E195:E199"/>
    <mergeCell ref="F190:F194"/>
    <mergeCell ref="G190:G194"/>
    <mergeCell ref="V190:V194"/>
    <mergeCell ref="H194:I194"/>
    <mergeCell ref="A190:A194"/>
    <mergeCell ref="B190:B194"/>
    <mergeCell ref="C190:C194"/>
    <mergeCell ref="D190:D194"/>
    <mergeCell ref="E190:E194"/>
    <mergeCell ref="F185:F189"/>
    <mergeCell ref="G185:G189"/>
    <mergeCell ref="V185:V189"/>
    <mergeCell ref="H189:I189"/>
    <mergeCell ref="A185:A189"/>
    <mergeCell ref="B185:B189"/>
    <mergeCell ref="C185:C189"/>
    <mergeCell ref="D185:D189"/>
    <mergeCell ref="E185:E189"/>
    <mergeCell ref="F180:F184"/>
    <mergeCell ref="G180:G184"/>
    <mergeCell ref="V180:V184"/>
    <mergeCell ref="H184:I184"/>
    <mergeCell ref="A180:A184"/>
    <mergeCell ref="B180:B184"/>
    <mergeCell ref="C180:C184"/>
    <mergeCell ref="D180:D184"/>
    <mergeCell ref="E180:E184"/>
    <mergeCell ref="F175:F179"/>
    <mergeCell ref="G175:G179"/>
    <mergeCell ref="V175:V179"/>
    <mergeCell ref="H179:I179"/>
    <mergeCell ref="A175:A179"/>
    <mergeCell ref="B175:B179"/>
    <mergeCell ref="C175:C179"/>
    <mergeCell ref="D175:D179"/>
    <mergeCell ref="E175:E179"/>
    <mergeCell ref="F170:F174"/>
    <mergeCell ref="G170:G174"/>
    <mergeCell ref="V170:V174"/>
    <mergeCell ref="H174:I174"/>
    <mergeCell ref="A170:A174"/>
    <mergeCell ref="B170:B174"/>
    <mergeCell ref="C170:C174"/>
    <mergeCell ref="D170:D174"/>
    <mergeCell ref="E170:E174"/>
    <mergeCell ref="F165:F169"/>
    <mergeCell ref="G165:G169"/>
    <mergeCell ref="V165:V169"/>
    <mergeCell ref="H169:I169"/>
    <mergeCell ref="A165:A169"/>
    <mergeCell ref="B165:B169"/>
    <mergeCell ref="C165:C169"/>
    <mergeCell ref="D165:D169"/>
    <mergeCell ref="E165:E169"/>
    <mergeCell ref="F160:F164"/>
    <mergeCell ref="G160:G164"/>
    <mergeCell ref="V160:V164"/>
    <mergeCell ref="H164:I164"/>
    <mergeCell ref="A160:A164"/>
    <mergeCell ref="B160:B164"/>
    <mergeCell ref="C160:C164"/>
    <mergeCell ref="D160:D164"/>
    <mergeCell ref="E160:E164"/>
    <mergeCell ref="F155:F159"/>
    <mergeCell ref="G155:G159"/>
    <mergeCell ref="V155:V159"/>
    <mergeCell ref="H159:I159"/>
    <mergeCell ref="A155:A159"/>
    <mergeCell ref="B155:B159"/>
    <mergeCell ref="C155:C159"/>
    <mergeCell ref="D155:D159"/>
    <mergeCell ref="E155:E159"/>
    <mergeCell ref="F150:F154"/>
    <mergeCell ref="G150:G154"/>
    <mergeCell ref="V150:V154"/>
    <mergeCell ref="H154:I154"/>
    <mergeCell ref="A150:A154"/>
    <mergeCell ref="B150:B154"/>
    <mergeCell ref="C150:C154"/>
    <mergeCell ref="D150:D154"/>
    <mergeCell ref="E150:E154"/>
    <mergeCell ref="V140:V144"/>
    <mergeCell ref="H144:I144"/>
    <mergeCell ref="F145:F149"/>
    <mergeCell ref="G145:G149"/>
    <mergeCell ref="V145:V149"/>
    <mergeCell ref="H149:I149"/>
    <mergeCell ref="A145:A149"/>
    <mergeCell ref="B145:B149"/>
    <mergeCell ref="C145:C149"/>
    <mergeCell ref="D145:D149"/>
    <mergeCell ref="E145:E149"/>
    <mergeCell ref="A140:A144"/>
    <mergeCell ref="B140:B144"/>
    <mergeCell ref="C140:C144"/>
    <mergeCell ref="D140:D144"/>
    <mergeCell ref="E140:E144"/>
    <mergeCell ref="F140:F144"/>
    <mergeCell ref="G140:G144"/>
    <mergeCell ref="A139:I139"/>
    <mergeCell ref="W129:W133"/>
    <mergeCell ref="H133:I133"/>
    <mergeCell ref="W134:W138"/>
    <mergeCell ref="H138:I138"/>
    <mergeCell ref="G129:G133"/>
    <mergeCell ref="G134:G138"/>
    <mergeCell ref="F129:F133"/>
    <mergeCell ref="A129:A133"/>
    <mergeCell ref="F134:F138"/>
    <mergeCell ref="E134:E138"/>
    <mergeCell ref="E129:E133"/>
    <mergeCell ref="W119:W123"/>
    <mergeCell ref="H123:I123"/>
    <mergeCell ref="W124:W128"/>
    <mergeCell ref="H128:I128"/>
    <mergeCell ref="G124:G128"/>
    <mergeCell ref="F124:F128"/>
    <mergeCell ref="A124:A128"/>
    <mergeCell ref="W109:W113"/>
    <mergeCell ref="H113:I113"/>
    <mergeCell ref="W114:W118"/>
    <mergeCell ref="H118:I118"/>
    <mergeCell ref="G109:G113"/>
    <mergeCell ref="F109:F113"/>
    <mergeCell ref="E109:E113"/>
    <mergeCell ref="D109:D113"/>
    <mergeCell ref="E124:E128"/>
    <mergeCell ref="D124:D128"/>
    <mergeCell ref="B114:B118"/>
    <mergeCell ref="A114:A118"/>
    <mergeCell ref="G119:G123"/>
    <mergeCell ref="F119:F123"/>
    <mergeCell ref="E119:E123"/>
    <mergeCell ref="D119:D123"/>
    <mergeCell ref="C119:C123"/>
    <mergeCell ref="V74:V78"/>
    <mergeCell ref="V79:V83"/>
    <mergeCell ref="V84:V88"/>
    <mergeCell ref="W99:W103"/>
    <mergeCell ref="H103:I103"/>
    <mergeCell ref="W104:W108"/>
    <mergeCell ref="H108:I108"/>
    <mergeCell ref="D99:D103"/>
    <mergeCell ref="E99:E103"/>
    <mergeCell ref="F99:F103"/>
    <mergeCell ref="W89:W93"/>
    <mergeCell ref="H93:I93"/>
    <mergeCell ref="W94:W98"/>
    <mergeCell ref="H98:I98"/>
    <mergeCell ref="D89:D93"/>
    <mergeCell ref="E89:E93"/>
    <mergeCell ref="F89:F93"/>
    <mergeCell ref="V89:V93"/>
    <mergeCell ref="V94:V98"/>
    <mergeCell ref="V99:V103"/>
    <mergeCell ref="V104:V108"/>
    <mergeCell ref="D74:D78"/>
    <mergeCell ref="G84:G88"/>
    <mergeCell ref="W64:W68"/>
    <mergeCell ref="H68:I68"/>
    <mergeCell ref="G64:G68"/>
    <mergeCell ref="F64:F68"/>
    <mergeCell ref="E64:E68"/>
    <mergeCell ref="V64:V68"/>
    <mergeCell ref="W79:W83"/>
    <mergeCell ref="H83:I83"/>
    <mergeCell ref="W84:W88"/>
    <mergeCell ref="H88:I88"/>
    <mergeCell ref="E79:E83"/>
    <mergeCell ref="G79:G83"/>
    <mergeCell ref="F79:F83"/>
    <mergeCell ref="W69:W73"/>
    <mergeCell ref="H73:I73"/>
    <mergeCell ref="W74:W78"/>
    <mergeCell ref="H78:I78"/>
    <mergeCell ref="G74:G78"/>
    <mergeCell ref="F74:F78"/>
    <mergeCell ref="E74:E78"/>
    <mergeCell ref="G69:G73"/>
    <mergeCell ref="F69:F73"/>
    <mergeCell ref="E69:E73"/>
    <mergeCell ref="V69:V73"/>
    <mergeCell ref="Z2:Z3"/>
    <mergeCell ref="A28:I28"/>
    <mergeCell ref="A59:I59"/>
    <mergeCell ref="Q2:S2"/>
    <mergeCell ref="T2:T3"/>
    <mergeCell ref="U2:U3"/>
    <mergeCell ref="V2:V3"/>
    <mergeCell ref="W2:W3"/>
    <mergeCell ref="J2:J3"/>
    <mergeCell ref="K2:K3"/>
    <mergeCell ref="L2:N2"/>
    <mergeCell ref="O2:O3"/>
    <mergeCell ref="P2:P3"/>
    <mergeCell ref="A1:I1"/>
    <mergeCell ref="A2:A3"/>
    <mergeCell ref="B2:B3"/>
    <mergeCell ref="C2:C3"/>
    <mergeCell ref="D2:G2"/>
    <mergeCell ref="A62:I62"/>
    <mergeCell ref="A63:I63"/>
    <mergeCell ref="X2:X3"/>
    <mergeCell ref="Y2:Y3"/>
    <mergeCell ref="AA99:AA103"/>
    <mergeCell ref="AA104:AA108"/>
    <mergeCell ref="AA109:AA113"/>
    <mergeCell ref="AA114:AA118"/>
    <mergeCell ref="AA119:AA123"/>
    <mergeCell ref="AA124:AA128"/>
    <mergeCell ref="AA129:AA133"/>
    <mergeCell ref="AA134:AA138"/>
    <mergeCell ref="AA2:AA3"/>
    <mergeCell ref="AA64:AA68"/>
    <mergeCell ref="AA69:AA73"/>
    <mergeCell ref="AA74:AA78"/>
    <mergeCell ref="AA79:AA83"/>
    <mergeCell ref="AA84:AA88"/>
    <mergeCell ref="AA89:AA93"/>
    <mergeCell ref="AA94:AA98"/>
    <mergeCell ref="AA140:AA144"/>
    <mergeCell ref="AA145:AA149"/>
    <mergeCell ref="AA150:AA154"/>
    <mergeCell ref="AA155:AA159"/>
    <mergeCell ref="AA160:AA164"/>
    <mergeCell ref="AA165:AA169"/>
    <mergeCell ref="AA170:AA174"/>
    <mergeCell ref="AA175:AA179"/>
    <mergeCell ref="AA180:AA184"/>
    <mergeCell ref="AA185:AA189"/>
    <mergeCell ref="AA190:AA194"/>
    <mergeCell ref="AA195:AA199"/>
    <mergeCell ref="AA200:AA204"/>
    <mergeCell ref="AA205:AA209"/>
    <mergeCell ref="AA210:AA214"/>
    <mergeCell ref="AA215:AA219"/>
    <mergeCell ref="AA220:AA224"/>
    <mergeCell ref="AA225:AA229"/>
    <mergeCell ref="AA276:AA280"/>
    <mergeCell ref="AA281:AA285"/>
    <mergeCell ref="AA286:AA290"/>
    <mergeCell ref="AA291:AA295"/>
    <mergeCell ref="AA296:AA300"/>
    <mergeCell ref="AA301:AA305"/>
    <mergeCell ref="AA306:AA310"/>
    <mergeCell ref="AA311:AA315"/>
    <mergeCell ref="AA230:AA234"/>
    <mergeCell ref="AA235:AA239"/>
    <mergeCell ref="AA241:AA245"/>
    <mergeCell ref="AA246:AA250"/>
    <mergeCell ref="AA251:AA255"/>
    <mergeCell ref="AA256:AA260"/>
    <mergeCell ref="AA261:AA265"/>
    <mergeCell ref="AA266:AA270"/>
    <mergeCell ref="AA271:AA275"/>
  </mergeCells>
  <pageMargins left="0" right="0" top="0" bottom="0" header="0" footer="0"/>
  <pageSetup paperSize="9"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8"/>
  <sheetViews>
    <sheetView zoomScale="60" zoomScaleNormal="60" workbookViewId="0">
      <pane ySplit="3" topLeftCell="A4" activePane="bottomLeft" state="frozen"/>
      <selection pane="bottomLeft" sqref="A1:I1"/>
    </sheetView>
  </sheetViews>
  <sheetFormatPr defaultRowHeight="14.25" x14ac:dyDescent="0.2"/>
  <cols>
    <col min="1" max="1" width="7.625" customWidth="1"/>
    <col min="2" max="2" width="30" style="33" customWidth="1"/>
    <col min="3" max="3" width="26" style="329" customWidth="1"/>
    <col min="5" max="5" width="0" hidden="1" customWidth="1"/>
    <col min="6" max="7" width="10.375" hidden="1" customWidth="1"/>
    <col min="8" max="9" width="10.75" customWidth="1"/>
    <col min="10" max="10" width="14.125" customWidth="1"/>
    <col min="11" max="11" width="13.75" customWidth="1"/>
    <col min="12" max="12" width="13.875" customWidth="1"/>
    <col min="13" max="13" width="13.75" customWidth="1"/>
    <col min="14" max="15" width="12.375" customWidth="1"/>
    <col min="16" max="17" width="13.75" customWidth="1"/>
    <col min="18" max="18" width="12.5" customWidth="1"/>
    <col min="19" max="19" width="11.25" customWidth="1"/>
    <col min="20" max="20" width="12" customWidth="1"/>
    <col min="21" max="21" width="13.375" customWidth="1"/>
    <col min="22" max="22" width="14.5" customWidth="1"/>
    <col min="23" max="26" width="0" hidden="1" customWidth="1"/>
    <col min="27" max="27" width="13.375" customWidth="1"/>
  </cols>
  <sheetData>
    <row r="1" spans="1:27" s="3" customFormat="1" ht="31.5" customHeight="1" x14ac:dyDescent="0.2">
      <c r="A1" s="559" t="s">
        <v>1607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1"/>
      <c r="R1" s="1"/>
    </row>
    <row r="2" spans="1:27" s="1" customFormat="1" ht="21.95" customHeight="1" x14ac:dyDescent="0.2">
      <c r="A2" s="567" t="s">
        <v>1</v>
      </c>
      <c r="B2" s="560" t="s">
        <v>2</v>
      </c>
      <c r="C2" s="567" t="s">
        <v>3</v>
      </c>
      <c r="D2" s="567" t="s">
        <v>4</v>
      </c>
      <c r="E2" s="567"/>
      <c r="F2" s="567"/>
      <c r="G2" s="567"/>
      <c r="H2" s="291" t="s">
        <v>7</v>
      </c>
      <c r="I2" s="291" t="s">
        <v>8</v>
      </c>
      <c r="J2" s="565" t="s">
        <v>5</v>
      </c>
      <c r="K2" s="565" t="s">
        <v>6</v>
      </c>
      <c r="L2" s="564" t="s">
        <v>256</v>
      </c>
      <c r="M2" s="564"/>
      <c r="N2" s="564"/>
      <c r="O2" s="565" t="s">
        <v>254</v>
      </c>
      <c r="P2" s="565" t="s">
        <v>223</v>
      </c>
      <c r="Q2" s="564" t="s">
        <v>9</v>
      </c>
      <c r="R2" s="564"/>
      <c r="S2" s="564"/>
      <c r="T2" s="565" t="s">
        <v>254</v>
      </c>
      <c r="U2" s="565" t="s">
        <v>10</v>
      </c>
      <c r="V2" s="579" t="s">
        <v>211</v>
      </c>
      <c r="W2" s="560" t="s">
        <v>258</v>
      </c>
      <c r="X2" s="560" t="s">
        <v>257</v>
      </c>
      <c r="Y2" s="560" t="s">
        <v>259</v>
      </c>
      <c r="Z2" s="560" t="s">
        <v>212</v>
      </c>
      <c r="AA2" s="580" t="s">
        <v>1585</v>
      </c>
    </row>
    <row r="3" spans="1:27" s="1" customFormat="1" ht="21.95" customHeight="1" x14ac:dyDescent="0.2">
      <c r="A3" s="567"/>
      <c r="B3" s="560"/>
      <c r="C3" s="567"/>
      <c r="D3" s="292" t="s">
        <v>11</v>
      </c>
      <c r="E3" s="292" t="s">
        <v>12</v>
      </c>
      <c r="F3" s="292" t="s">
        <v>13</v>
      </c>
      <c r="G3" s="292" t="s">
        <v>14</v>
      </c>
      <c r="H3" s="291" t="s">
        <v>15</v>
      </c>
      <c r="I3" s="291" t="s">
        <v>16</v>
      </c>
      <c r="J3" s="565"/>
      <c r="K3" s="565"/>
      <c r="L3" s="290" t="s">
        <v>17</v>
      </c>
      <c r="M3" s="290" t="s">
        <v>18</v>
      </c>
      <c r="N3" s="290" t="s">
        <v>19</v>
      </c>
      <c r="O3" s="565"/>
      <c r="P3" s="565"/>
      <c r="Q3" s="290" t="s">
        <v>17</v>
      </c>
      <c r="R3" s="290" t="s">
        <v>18</v>
      </c>
      <c r="S3" s="290" t="s">
        <v>19</v>
      </c>
      <c r="T3" s="565"/>
      <c r="U3" s="565"/>
      <c r="V3" s="579"/>
      <c r="W3" s="560"/>
      <c r="X3" s="560"/>
      <c r="Y3" s="560"/>
      <c r="Z3" s="560"/>
      <c r="AA3" s="580"/>
    </row>
    <row r="4" spans="1:27" s="23" customFormat="1" ht="21" x14ac:dyDescent="0.2">
      <c r="A4" s="17">
        <v>1</v>
      </c>
      <c r="B4" s="24" t="s">
        <v>119</v>
      </c>
      <c r="C4" s="283" t="s">
        <v>183</v>
      </c>
      <c r="D4" s="25">
        <v>120</v>
      </c>
      <c r="E4" s="25">
        <v>8</v>
      </c>
      <c r="F4" s="25" t="s">
        <v>184</v>
      </c>
      <c r="G4" s="25" t="s">
        <v>185</v>
      </c>
      <c r="H4" s="96">
        <v>239601</v>
      </c>
      <c r="I4" s="96">
        <v>239966</v>
      </c>
      <c r="J4" s="22">
        <v>50000</v>
      </c>
      <c r="K4" s="22">
        <v>1500</v>
      </c>
      <c r="L4" s="21">
        <f t="shared" ref="L4:M6" si="0">J4-Q4</f>
        <v>38580</v>
      </c>
      <c r="M4" s="21">
        <f t="shared" si="0"/>
        <v>1050</v>
      </c>
      <c r="N4" s="21">
        <v>0</v>
      </c>
      <c r="O4" s="22">
        <v>0</v>
      </c>
      <c r="P4" s="135">
        <f>L4+M4+N4+O4</f>
        <v>39630</v>
      </c>
      <c r="Q4" s="22">
        <v>11420</v>
      </c>
      <c r="R4" s="22">
        <v>450</v>
      </c>
      <c r="S4" s="22">
        <v>0</v>
      </c>
      <c r="T4" s="22">
        <v>844</v>
      </c>
      <c r="U4" s="135">
        <f>Q4+R4+S4+T4</f>
        <v>12714</v>
      </c>
      <c r="V4" s="96">
        <v>23093</v>
      </c>
      <c r="W4" s="20"/>
      <c r="X4" s="20"/>
      <c r="Y4" s="20"/>
      <c r="Z4" s="17"/>
      <c r="AA4" s="96"/>
    </row>
    <row r="5" spans="1:27" s="23" customFormat="1" ht="21" x14ac:dyDescent="0.2">
      <c r="A5" s="17">
        <v>2</v>
      </c>
      <c r="B5" s="24" t="s">
        <v>186</v>
      </c>
      <c r="C5" s="283" t="s">
        <v>267</v>
      </c>
      <c r="D5" s="25">
        <v>426</v>
      </c>
      <c r="E5" s="25">
        <v>13</v>
      </c>
      <c r="F5" s="25" t="s">
        <v>185</v>
      </c>
      <c r="G5" s="25" t="s">
        <v>185</v>
      </c>
      <c r="H5" s="96">
        <v>239839</v>
      </c>
      <c r="I5" s="96">
        <v>240204</v>
      </c>
      <c r="J5" s="22">
        <v>50000</v>
      </c>
      <c r="K5" s="22">
        <v>1500</v>
      </c>
      <c r="L5" s="21">
        <f t="shared" si="0"/>
        <v>20150</v>
      </c>
      <c r="M5" s="21">
        <f t="shared" si="0"/>
        <v>1287</v>
      </c>
      <c r="N5" s="21">
        <v>0</v>
      </c>
      <c r="O5" s="22">
        <v>0</v>
      </c>
      <c r="P5" s="135">
        <f>L5+M5+N5+O5</f>
        <v>21437</v>
      </c>
      <c r="Q5" s="22">
        <v>29850</v>
      </c>
      <c r="R5" s="22">
        <v>213</v>
      </c>
      <c r="S5" s="22">
        <v>0</v>
      </c>
      <c r="T5" s="22">
        <v>0</v>
      </c>
      <c r="U5" s="135">
        <f>Q5+R5+S5+T5</f>
        <v>30063</v>
      </c>
      <c r="V5" s="96">
        <v>242068</v>
      </c>
      <c r="W5" s="20"/>
      <c r="X5" s="20"/>
      <c r="Y5" s="20"/>
      <c r="Z5" s="17"/>
      <c r="AA5" s="96"/>
    </row>
    <row r="6" spans="1:27" s="23" customFormat="1" ht="21" x14ac:dyDescent="0.2">
      <c r="A6" s="17">
        <v>3</v>
      </c>
      <c r="B6" s="24" t="s">
        <v>187</v>
      </c>
      <c r="C6" s="283" t="s">
        <v>188</v>
      </c>
      <c r="D6" s="25">
        <v>99</v>
      </c>
      <c r="E6" s="25">
        <v>13</v>
      </c>
      <c r="F6" s="25" t="s">
        <v>185</v>
      </c>
      <c r="G6" s="25" t="s">
        <v>185</v>
      </c>
      <c r="H6" s="96">
        <v>239839</v>
      </c>
      <c r="I6" s="96">
        <v>240204</v>
      </c>
      <c r="J6" s="22">
        <v>50000</v>
      </c>
      <c r="K6" s="22">
        <v>1500</v>
      </c>
      <c r="L6" s="21">
        <f t="shared" si="0"/>
        <v>37650</v>
      </c>
      <c r="M6" s="21">
        <f t="shared" si="0"/>
        <v>1199</v>
      </c>
      <c r="N6" s="21">
        <v>0</v>
      </c>
      <c r="O6" s="21">
        <v>0</v>
      </c>
      <c r="P6" s="135">
        <f>L6+M6+N6+O6</f>
        <v>38849</v>
      </c>
      <c r="Q6" s="22">
        <v>12350</v>
      </c>
      <c r="R6" s="22">
        <v>301</v>
      </c>
      <c r="S6" s="21">
        <v>0</v>
      </c>
      <c r="T6" s="21">
        <v>0</v>
      </c>
      <c r="U6" s="135">
        <f>Q6+R6+S6+T6</f>
        <v>12651</v>
      </c>
      <c r="V6" s="96">
        <v>242032</v>
      </c>
      <c r="W6" s="20"/>
      <c r="X6" s="20"/>
      <c r="Y6" s="20"/>
      <c r="Z6" s="17"/>
      <c r="AA6" s="96"/>
    </row>
    <row r="7" spans="1:27" s="12" customFormat="1" ht="23.25" x14ac:dyDescent="0.2">
      <c r="A7" s="685" t="s">
        <v>219</v>
      </c>
      <c r="B7" s="686"/>
      <c r="C7" s="686"/>
      <c r="D7" s="686"/>
      <c r="E7" s="686"/>
      <c r="F7" s="686"/>
      <c r="G7" s="686"/>
      <c r="H7" s="686"/>
      <c r="I7" s="687"/>
      <c r="J7" s="107">
        <f>SUM(J4:J6)</f>
        <v>150000</v>
      </c>
      <c r="K7" s="107">
        <f t="shared" ref="K7:U7" si="1">SUM(K4:K6)</f>
        <v>4500</v>
      </c>
      <c r="L7" s="107">
        <f t="shared" si="1"/>
        <v>96380</v>
      </c>
      <c r="M7" s="107">
        <f t="shared" si="1"/>
        <v>3536</v>
      </c>
      <c r="N7" s="107">
        <f t="shared" si="1"/>
        <v>0</v>
      </c>
      <c r="O7" s="107">
        <f t="shared" si="1"/>
        <v>0</v>
      </c>
      <c r="P7" s="107">
        <f t="shared" si="1"/>
        <v>99916</v>
      </c>
      <c r="Q7" s="107">
        <f t="shared" si="1"/>
        <v>53620</v>
      </c>
      <c r="R7" s="107">
        <f t="shared" si="1"/>
        <v>964</v>
      </c>
      <c r="S7" s="107">
        <f t="shared" si="1"/>
        <v>0</v>
      </c>
      <c r="T7" s="107">
        <f t="shared" si="1"/>
        <v>844</v>
      </c>
      <c r="U7" s="107">
        <f t="shared" si="1"/>
        <v>55428</v>
      </c>
      <c r="V7" s="132"/>
      <c r="W7" s="293"/>
      <c r="X7" s="293"/>
      <c r="Y7" s="293"/>
      <c r="Z7" s="293"/>
      <c r="AA7" s="132"/>
    </row>
    <row r="8" spans="1:27" s="9" customFormat="1" ht="21" x14ac:dyDescent="0.2">
      <c r="A8" s="88">
        <v>1</v>
      </c>
      <c r="B8" s="89" t="s">
        <v>458</v>
      </c>
      <c r="C8" s="90" t="s">
        <v>459</v>
      </c>
      <c r="D8" s="88">
        <v>3</v>
      </c>
      <c r="E8" s="88">
        <v>2</v>
      </c>
      <c r="F8" s="88" t="s">
        <v>184</v>
      </c>
      <c r="G8" s="88" t="s">
        <v>185</v>
      </c>
      <c r="H8" s="125">
        <v>240239</v>
      </c>
      <c r="I8" s="125">
        <v>240604</v>
      </c>
      <c r="J8" s="90">
        <v>70000</v>
      </c>
      <c r="K8" s="90">
        <v>2100</v>
      </c>
      <c r="L8" s="90">
        <f>J8-Q8</f>
        <v>9000</v>
      </c>
      <c r="M8" s="90">
        <f>K8-R8</f>
        <v>2100</v>
      </c>
      <c r="N8" s="90">
        <v>0</v>
      </c>
      <c r="O8" s="90">
        <v>0</v>
      </c>
      <c r="P8" s="90">
        <f>L8+M8+N8+O8</f>
        <v>11100</v>
      </c>
      <c r="Q8" s="90">
        <v>61000</v>
      </c>
      <c r="R8" s="90">
        <v>0</v>
      </c>
      <c r="S8" s="90">
        <v>0</v>
      </c>
      <c r="T8" s="90">
        <v>23063</v>
      </c>
      <c r="U8" s="90">
        <f>Q8+R8+S8+T8</f>
        <v>84063</v>
      </c>
      <c r="V8" s="128">
        <v>23070</v>
      </c>
      <c r="W8" s="89"/>
      <c r="X8" s="89"/>
      <c r="Y8" s="89"/>
      <c r="Z8" s="89"/>
      <c r="AA8" s="128"/>
    </row>
    <row r="9" spans="1:27" s="9" customFormat="1" ht="21" x14ac:dyDescent="0.2">
      <c r="A9" s="88">
        <v>2</v>
      </c>
      <c r="B9" s="89" t="s">
        <v>349</v>
      </c>
      <c r="C9" s="90" t="s">
        <v>460</v>
      </c>
      <c r="D9" s="88">
        <v>18</v>
      </c>
      <c r="E9" s="88">
        <v>11</v>
      </c>
      <c r="F9" s="88" t="s">
        <v>184</v>
      </c>
      <c r="G9" s="88" t="s">
        <v>185</v>
      </c>
      <c r="H9" s="125">
        <v>240239</v>
      </c>
      <c r="I9" s="125">
        <v>240604</v>
      </c>
      <c r="J9" s="90">
        <v>70000</v>
      </c>
      <c r="K9" s="90">
        <v>2100</v>
      </c>
      <c r="L9" s="90">
        <f>J9-Q9</f>
        <v>10000</v>
      </c>
      <c r="M9" s="90">
        <f>K9-R9</f>
        <v>2100</v>
      </c>
      <c r="N9" s="90">
        <v>0</v>
      </c>
      <c r="O9" s="90">
        <v>0</v>
      </c>
      <c r="P9" s="90">
        <f>L9+M9+N9+O9</f>
        <v>12100</v>
      </c>
      <c r="Q9" s="90">
        <v>60000</v>
      </c>
      <c r="R9" s="90">
        <v>0</v>
      </c>
      <c r="S9" s="90">
        <v>0</v>
      </c>
      <c r="T9" s="90">
        <v>0</v>
      </c>
      <c r="U9" s="90">
        <f>Q9+R9+S9+T9</f>
        <v>60000</v>
      </c>
      <c r="V9" s="129">
        <v>240979</v>
      </c>
      <c r="W9" s="89"/>
      <c r="X9" s="89"/>
      <c r="Y9" s="89"/>
      <c r="Z9" s="89"/>
      <c r="AA9" s="129"/>
    </row>
    <row r="10" spans="1:27" s="12" customFormat="1" ht="23.25" x14ac:dyDescent="0.2">
      <c r="A10" s="578" t="s">
        <v>461</v>
      </c>
      <c r="B10" s="578"/>
      <c r="C10" s="578"/>
      <c r="D10" s="578"/>
      <c r="E10" s="578"/>
      <c r="F10" s="578"/>
      <c r="G10" s="578"/>
      <c r="H10" s="578"/>
      <c r="I10" s="578"/>
      <c r="J10" s="107">
        <f>SUM(J8:J9)</f>
        <v>140000</v>
      </c>
      <c r="K10" s="107">
        <f t="shared" ref="K10:U10" si="2">SUM(K8:K9)</f>
        <v>4200</v>
      </c>
      <c r="L10" s="107">
        <f t="shared" si="2"/>
        <v>19000</v>
      </c>
      <c r="M10" s="107">
        <f t="shared" si="2"/>
        <v>4200</v>
      </c>
      <c r="N10" s="107">
        <f t="shared" si="2"/>
        <v>0</v>
      </c>
      <c r="O10" s="107">
        <f t="shared" si="2"/>
        <v>0</v>
      </c>
      <c r="P10" s="107">
        <f t="shared" si="2"/>
        <v>23200</v>
      </c>
      <c r="Q10" s="107">
        <f t="shared" si="2"/>
        <v>121000</v>
      </c>
      <c r="R10" s="107">
        <f t="shared" si="2"/>
        <v>0</v>
      </c>
      <c r="S10" s="107">
        <f t="shared" si="2"/>
        <v>0</v>
      </c>
      <c r="T10" s="107">
        <f t="shared" si="2"/>
        <v>23063</v>
      </c>
      <c r="U10" s="107">
        <f t="shared" si="2"/>
        <v>144063</v>
      </c>
      <c r="V10" s="132"/>
      <c r="W10" s="108"/>
      <c r="X10" s="108"/>
      <c r="Y10" s="108"/>
      <c r="Z10" s="108"/>
      <c r="AA10" s="132"/>
    </row>
    <row r="11" spans="1:27" s="9" customFormat="1" ht="21" x14ac:dyDescent="0.2">
      <c r="A11" s="88">
        <v>1</v>
      </c>
      <c r="B11" s="89" t="s">
        <v>611</v>
      </c>
      <c r="C11" s="90" t="s">
        <v>612</v>
      </c>
      <c r="D11" s="88">
        <v>203</v>
      </c>
      <c r="E11" s="88">
        <v>5</v>
      </c>
      <c r="F11" s="88" t="s">
        <v>184</v>
      </c>
      <c r="G11" s="88" t="s">
        <v>185</v>
      </c>
      <c r="H11" s="125">
        <v>240604</v>
      </c>
      <c r="I11" s="125">
        <v>240968</v>
      </c>
      <c r="J11" s="90">
        <v>50000</v>
      </c>
      <c r="K11" s="90">
        <v>1500</v>
      </c>
      <c r="L11" s="90">
        <f>J11-Q11</f>
        <v>28244.86</v>
      </c>
      <c r="M11" s="90">
        <f>K11-R11</f>
        <v>1500</v>
      </c>
      <c r="N11" s="90">
        <v>0</v>
      </c>
      <c r="O11" s="90">
        <v>0</v>
      </c>
      <c r="P11" s="139">
        <f>L11+M11+N11+O11</f>
        <v>29744.86</v>
      </c>
      <c r="Q11" s="90">
        <v>21755.14</v>
      </c>
      <c r="R11" s="90">
        <v>0</v>
      </c>
      <c r="S11" s="90">
        <v>755.14</v>
      </c>
      <c r="T11" s="90">
        <v>0</v>
      </c>
      <c r="U11" s="139">
        <f>Q11+R11+S11+T11</f>
        <v>22510.28</v>
      </c>
      <c r="V11" s="128">
        <v>241985</v>
      </c>
      <c r="W11" s="89"/>
      <c r="X11" s="89"/>
      <c r="Y11" s="89"/>
      <c r="Z11" s="89"/>
      <c r="AA11" s="128"/>
    </row>
    <row r="12" spans="1:27" s="9" customFormat="1" ht="21" x14ac:dyDescent="0.2">
      <c r="A12" s="88">
        <v>2</v>
      </c>
      <c r="B12" s="89" t="s">
        <v>613</v>
      </c>
      <c r="C12" s="90" t="s">
        <v>614</v>
      </c>
      <c r="D12" s="88">
        <v>79</v>
      </c>
      <c r="E12" s="88">
        <v>9</v>
      </c>
      <c r="F12" s="88" t="s">
        <v>184</v>
      </c>
      <c r="G12" s="88" t="s">
        <v>185</v>
      </c>
      <c r="H12" s="125">
        <v>240604</v>
      </c>
      <c r="I12" s="125">
        <v>240968</v>
      </c>
      <c r="J12" s="90">
        <v>50000</v>
      </c>
      <c r="K12" s="90">
        <v>1500</v>
      </c>
      <c r="L12" s="90">
        <f>J12-Q12</f>
        <v>30000</v>
      </c>
      <c r="M12" s="90">
        <f>K12-R12</f>
        <v>1500</v>
      </c>
      <c r="N12" s="90">
        <v>0</v>
      </c>
      <c r="O12" s="90">
        <v>0</v>
      </c>
      <c r="P12" s="139">
        <f>L12+M12+N12+O12</f>
        <v>31500</v>
      </c>
      <c r="Q12" s="90">
        <v>20000</v>
      </c>
      <c r="R12" s="90">
        <v>0</v>
      </c>
      <c r="S12" s="90">
        <v>0</v>
      </c>
      <c r="T12" s="90">
        <v>0</v>
      </c>
      <c r="U12" s="139">
        <f>Q12+R12+S12+T12</f>
        <v>20000</v>
      </c>
      <c r="V12" s="129">
        <v>241001</v>
      </c>
      <c r="W12" s="89"/>
      <c r="X12" s="89"/>
      <c r="Y12" s="89"/>
      <c r="Z12" s="89"/>
      <c r="AA12" s="129"/>
    </row>
    <row r="13" spans="1:27" s="12" customFormat="1" ht="23.25" x14ac:dyDescent="0.2">
      <c r="A13" s="578" t="s">
        <v>468</v>
      </c>
      <c r="B13" s="578"/>
      <c r="C13" s="578"/>
      <c r="D13" s="578"/>
      <c r="E13" s="578"/>
      <c r="F13" s="578"/>
      <c r="G13" s="578"/>
      <c r="H13" s="578"/>
      <c r="I13" s="578"/>
      <c r="J13" s="107">
        <f>J11+J12</f>
        <v>100000</v>
      </c>
      <c r="K13" s="107">
        <f t="shared" ref="K13:U13" si="3">K11+K12</f>
        <v>3000</v>
      </c>
      <c r="L13" s="107">
        <f t="shared" si="3"/>
        <v>58244.86</v>
      </c>
      <c r="M13" s="107">
        <f t="shared" si="3"/>
        <v>3000</v>
      </c>
      <c r="N13" s="107">
        <f t="shared" si="3"/>
        <v>0</v>
      </c>
      <c r="O13" s="107">
        <f t="shared" si="3"/>
        <v>0</v>
      </c>
      <c r="P13" s="107">
        <f t="shared" si="3"/>
        <v>61244.86</v>
      </c>
      <c r="Q13" s="107">
        <f t="shared" si="3"/>
        <v>41755.14</v>
      </c>
      <c r="R13" s="107">
        <f t="shared" si="3"/>
        <v>0</v>
      </c>
      <c r="S13" s="107">
        <f t="shared" si="3"/>
        <v>755.14</v>
      </c>
      <c r="T13" s="107">
        <f t="shared" si="3"/>
        <v>0</v>
      </c>
      <c r="U13" s="107">
        <f t="shared" si="3"/>
        <v>42510.28</v>
      </c>
      <c r="V13" s="132"/>
      <c r="W13" s="108"/>
      <c r="X13" s="108"/>
      <c r="Y13" s="108"/>
      <c r="Z13" s="108"/>
      <c r="AA13" s="132"/>
    </row>
    <row r="14" spans="1:27" s="9" customFormat="1" ht="21" x14ac:dyDescent="0.2">
      <c r="A14" s="88">
        <v>1</v>
      </c>
      <c r="B14" s="89" t="s">
        <v>790</v>
      </c>
      <c r="C14" s="90" t="s">
        <v>791</v>
      </c>
      <c r="D14" s="88">
        <v>93</v>
      </c>
      <c r="E14" s="88">
        <v>3</v>
      </c>
      <c r="F14" s="88" t="s">
        <v>630</v>
      </c>
      <c r="G14" s="88" t="s">
        <v>185</v>
      </c>
      <c r="H14" s="125">
        <v>240660</v>
      </c>
      <c r="I14" s="125">
        <v>241024</v>
      </c>
      <c r="J14" s="90">
        <v>60000</v>
      </c>
      <c r="K14" s="90">
        <v>1800</v>
      </c>
      <c r="L14" s="90">
        <f>J14-Q14</f>
        <v>48000</v>
      </c>
      <c r="M14" s="90">
        <f>K14-R14</f>
        <v>1800</v>
      </c>
      <c r="N14" s="90">
        <v>0</v>
      </c>
      <c r="O14" s="90">
        <v>0</v>
      </c>
      <c r="P14" s="90">
        <f>L14+M14+N14+O14</f>
        <v>49800</v>
      </c>
      <c r="Q14" s="90">
        <v>12000</v>
      </c>
      <c r="R14" s="90">
        <v>0</v>
      </c>
      <c r="S14" s="90">
        <v>0</v>
      </c>
      <c r="T14" s="90">
        <v>0</v>
      </c>
      <c r="U14" s="90">
        <f>Q14+R14+S14+T14</f>
        <v>12000</v>
      </c>
      <c r="V14" s="128">
        <v>241221</v>
      </c>
      <c r="W14" s="89"/>
      <c r="X14" s="89"/>
      <c r="Y14" s="89"/>
      <c r="Z14" s="89"/>
      <c r="AA14" s="128"/>
    </row>
    <row r="15" spans="1:27" s="9" customFormat="1" ht="21" x14ac:dyDescent="0.2">
      <c r="A15" s="88">
        <v>2</v>
      </c>
      <c r="B15" s="89" t="s">
        <v>628</v>
      </c>
      <c r="C15" s="90" t="s">
        <v>792</v>
      </c>
      <c r="D15" s="88">
        <v>227</v>
      </c>
      <c r="E15" s="88">
        <v>12</v>
      </c>
      <c r="F15" s="88" t="s">
        <v>630</v>
      </c>
      <c r="G15" s="88" t="s">
        <v>185</v>
      </c>
      <c r="H15" s="125">
        <v>240660</v>
      </c>
      <c r="I15" s="125">
        <v>241024</v>
      </c>
      <c r="J15" s="90">
        <v>60000</v>
      </c>
      <c r="K15" s="90">
        <v>1800</v>
      </c>
      <c r="L15" s="90">
        <f t="shared" ref="L15:M39" si="4">J15-Q15</f>
        <v>11700</v>
      </c>
      <c r="M15" s="90">
        <f t="shared" si="4"/>
        <v>1800</v>
      </c>
      <c r="N15" s="90">
        <v>0</v>
      </c>
      <c r="O15" s="90">
        <v>0</v>
      </c>
      <c r="P15" s="90">
        <f t="shared" ref="P15:P39" si="5">L15+M15+N15+O15</f>
        <v>13500</v>
      </c>
      <c r="Q15" s="90">
        <v>48300</v>
      </c>
      <c r="R15" s="90">
        <v>0</v>
      </c>
      <c r="S15" s="90">
        <v>0</v>
      </c>
      <c r="T15" s="90">
        <v>12618</v>
      </c>
      <c r="U15" s="90">
        <f t="shared" ref="U15:U39" si="6">Q15+R15+S15+T15</f>
        <v>60918</v>
      </c>
      <c r="V15" s="128">
        <v>23076</v>
      </c>
      <c r="W15" s="89"/>
      <c r="X15" s="89"/>
      <c r="Y15" s="89"/>
      <c r="Z15" s="89"/>
      <c r="AA15" s="128"/>
    </row>
    <row r="16" spans="1:27" s="9" customFormat="1" ht="21" x14ac:dyDescent="0.2">
      <c r="A16" s="88">
        <v>3</v>
      </c>
      <c r="B16" s="89" t="s">
        <v>628</v>
      </c>
      <c r="C16" s="90" t="s">
        <v>793</v>
      </c>
      <c r="D16" s="88">
        <v>89</v>
      </c>
      <c r="E16" s="88">
        <v>1</v>
      </c>
      <c r="F16" s="88" t="s">
        <v>630</v>
      </c>
      <c r="G16" s="88" t="s">
        <v>185</v>
      </c>
      <c r="H16" s="125">
        <v>240711</v>
      </c>
      <c r="I16" s="125">
        <v>241075</v>
      </c>
      <c r="J16" s="90">
        <v>50000</v>
      </c>
      <c r="K16" s="90">
        <v>1500</v>
      </c>
      <c r="L16" s="90">
        <f t="shared" si="4"/>
        <v>39700</v>
      </c>
      <c r="M16" s="90">
        <f t="shared" si="4"/>
        <v>1500</v>
      </c>
      <c r="N16" s="90">
        <v>0</v>
      </c>
      <c r="O16" s="90">
        <v>0</v>
      </c>
      <c r="P16" s="90">
        <f t="shared" si="5"/>
        <v>41200</v>
      </c>
      <c r="Q16" s="90">
        <v>10300</v>
      </c>
      <c r="R16" s="90">
        <v>0</v>
      </c>
      <c r="S16" s="90">
        <v>0</v>
      </c>
      <c r="T16" s="90">
        <v>0</v>
      </c>
      <c r="U16" s="90">
        <f t="shared" si="6"/>
        <v>10300</v>
      </c>
      <c r="V16" s="128">
        <v>241087</v>
      </c>
      <c r="W16" s="89"/>
      <c r="X16" s="89"/>
      <c r="Y16" s="89"/>
      <c r="Z16" s="89"/>
      <c r="AA16" s="128"/>
    </row>
    <row r="17" spans="1:27" s="9" customFormat="1" ht="21" x14ac:dyDescent="0.2">
      <c r="A17" s="88">
        <v>4</v>
      </c>
      <c r="B17" s="89" t="s">
        <v>794</v>
      </c>
      <c r="C17" s="90" t="s">
        <v>795</v>
      </c>
      <c r="D17" s="88">
        <v>184</v>
      </c>
      <c r="E17" s="88">
        <v>2</v>
      </c>
      <c r="F17" s="88" t="s">
        <v>630</v>
      </c>
      <c r="G17" s="88" t="s">
        <v>185</v>
      </c>
      <c r="H17" s="125">
        <v>240711</v>
      </c>
      <c r="I17" s="125">
        <v>241075</v>
      </c>
      <c r="J17" s="90">
        <v>50000</v>
      </c>
      <c r="K17" s="90">
        <v>1500</v>
      </c>
      <c r="L17" s="90">
        <f t="shared" si="4"/>
        <v>21000</v>
      </c>
      <c r="M17" s="90">
        <f t="shared" si="4"/>
        <v>1500</v>
      </c>
      <c r="N17" s="90">
        <v>0</v>
      </c>
      <c r="O17" s="90">
        <v>0</v>
      </c>
      <c r="P17" s="90">
        <f t="shared" si="5"/>
        <v>22500</v>
      </c>
      <c r="Q17" s="90">
        <v>29000</v>
      </c>
      <c r="R17" s="90">
        <v>0</v>
      </c>
      <c r="S17" s="90">
        <v>0</v>
      </c>
      <c r="T17" s="90">
        <v>7452.55</v>
      </c>
      <c r="U17" s="90">
        <f t="shared" si="6"/>
        <v>36452.550000000003</v>
      </c>
      <c r="V17" s="128">
        <v>23045</v>
      </c>
      <c r="W17" s="89"/>
      <c r="X17" s="89"/>
      <c r="Y17" s="89"/>
      <c r="Z17" s="89"/>
      <c r="AA17" s="128"/>
    </row>
    <row r="18" spans="1:27" s="9" customFormat="1" ht="21" x14ac:dyDescent="0.2">
      <c r="A18" s="88">
        <v>5</v>
      </c>
      <c r="B18" s="89" t="s">
        <v>628</v>
      </c>
      <c r="C18" s="90" t="s">
        <v>796</v>
      </c>
      <c r="D18" s="88">
        <v>79</v>
      </c>
      <c r="E18" s="88">
        <v>2</v>
      </c>
      <c r="F18" s="88" t="s">
        <v>630</v>
      </c>
      <c r="G18" s="88" t="s">
        <v>185</v>
      </c>
      <c r="H18" s="125">
        <v>240711</v>
      </c>
      <c r="I18" s="125">
        <v>241075</v>
      </c>
      <c r="J18" s="90">
        <v>50000</v>
      </c>
      <c r="K18" s="90">
        <v>1500</v>
      </c>
      <c r="L18" s="90">
        <f t="shared" si="4"/>
        <v>14000</v>
      </c>
      <c r="M18" s="90">
        <f t="shared" si="4"/>
        <v>1500</v>
      </c>
      <c r="N18" s="90">
        <v>0</v>
      </c>
      <c r="O18" s="90">
        <v>0</v>
      </c>
      <c r="P18" s="90">
        <f t="shared" si="5"/>
        <v>15500</v>
      </c>
      <c r="Q18" s="90">
        <v>36000</v>
      </c>
      <c r="R18" s="90">
        <v>0</v>
      </c>
      <c r="S18" s="90">
        <v>0</v>
      </c>
      <c r="T18" s="90">
        <v>0</v>
      </c>
      <c r="U18" s="90">
        <f t="shared" si="6"/>
        <v>36000</v>
      </c>
      <c r="V18" s="128">
        <v>242027</v>
      </c>
      <c r="W18" s="89"/>
      <c r="X18" s="89"/>
      <c r="Y18" s="89"/>
      <c r="Z18" s="89"/>
      <c r="AA18" s="128"/>
    </row>
    <row r="19" spans="1:27" s="9" customFormat="1" ht="21" x14ac:dyDescent="0.2">
      <c r="A19" s="88">
        <v>6</v>
      </c>
      <c r="B19" s="89" t="s">
        <v>628</v>
      </c>
      <c r="C19" s="90" t="s">
        <v>797</v>
      </c>
      <c r="D19" s="88">
        <v>68</v>
      </c>
      <c r="E19" s="88">
        <v>3</v>
      </c>
      <c r="F19" s="88" t="s">
        <v>630</v>
      </c>
      <c r="G19" s="88" t="s">
        <v>185</v>
      </c>
      <c r="H19" s="125">
        <v>240711</v>
      </c>
      <c r="I19" s="125">
        <v>241075</v>
      </c>
      <c r="J19" s="90">
        <v>50000</v>
      </c>
      <c r="K19" s="90">
        <v>1500</v>
      </c>
      <c r="L19" s="90">
        <f t="shared" si="4"/>
        <v>40700</v>
      </c>
      <c r="M19" s="90">
        <f t="shared" si="4"/>
        <v>1500</v>
      </c>
      <c r="N19" s="90">
        <v>0</v>
      </c>
      <c r="O19" s="90">
        <v>0</v>
      </c>
      <c r="P19" s="90">
        <f t="shared" si="5"/>
        <v>42200</v>
      </c>
      <c r="Q19" s="90">
        <v>9300</v>
      </c>
      <c r="R19" s="90">
        <v>0</v>
      </c>
      <c r="S19" s="90">
        <v>0</v>
      </c>
      <c r="T19" s="90">
        <v>0</v>
      </c>
      <c r="U19" s="90">
        <f t="shared" si="6"/>
        <v>9300</v>
      </c>
      <c r="V19" s="128">
        <v>242052</v>
      </c>
      <c r="W19" s="89"/>
      <c r="X19" s="89"/>
      <c r="Y19" s="89"/>
      <c r="Z19" s="89"/>
      <c r="AA19" s="128"/>
    </row>
    <row r="20" spans="1:27" s="9" customFormat="1" ht="21" x14ac:dyDescent="0.2">
      <c r="A20" s="88">
        <v>7</v>
      </c>
      <c r="B20" s="89" t="s">
        <v>798</v>
      </c>
      <c r="C20" s="90" t="s">
        <v>799</v>
      </c>
      <c r="D20" s="88">
        <v>137</v>
      </c>
      <c r="E20" s="88">
        <v>3</v>
      </c>
      <c r="F20" s="88" t="s">
        <v>630</v>
      </c>
      <c r="G20" s="88" t="s">
        <v>185</v>
      </c>
      <c r="H20" s="125">
        <v>240711</v>
      </c>
      <c r="I20" s="125">
        <v>241075</v>
      </c>
      <c r="J20" s="90">
        <v>50000</v>
      </c>
      <c r="K20" s="90">
        <v>1500</v>
      </c>
      <c r="L20" s="90">
        <f t="shared" si="4"/>
        <v>12300</v>
      </c>
      <c r="M20" s="90">
        <f t="shared" si="4"/>
        <v>1500</v>
      </c>
      <c r="N20" s="90">
        <v>0</v>
      </c>
      <c r="O20" s="90">
        <v>1500</v>
      </c>
      <c r="P20" s="90">
        <f t="shared" si="5"/>
        <v>15300</v>
      </c>
      <c r="Q20" s="90">
        <v>37700</v>
      </c>
      <c r="R20" s="90">
        <v>0</v>
      </c>
      <c r="S20" s="90">
        <v>0</v>
      </c>
      <c r="T20" s="90">
        <v>5486</v>
      </c>
      <c r="U20" s="90">
        <f t="shared" si="6"/>
        <v>43186</v>
      </c>
      <c r="V20" s="128">
        <v>23094</v>
      </c>
      <c r="W20" s="89"/>
      <c r="X20" s="89"/>
      <c r="Y20" s="89"/>
      <c r="Z20" s="89"/>
      <c r="AA20" s="128"/>
    </row>
    <row r="21" spans="1:27" s="9" customFormat="1" ht="21" x14ac:dyDescent="0.2">
      <c r="A21" s="88">
        <v>8</v>
      </c>
      <c r="B21" s="89" t="s">
        <v>631</v>
      </c>
      <c r="C21" s="90" t="s">
        <v>800</v>
      </c>
      <c r="D21" s="88">
        <v>125</v>
      </c>
      <c r="E21" s="88">
        <v>3</v>
      </c>
      <c r="F21" s="88" t="s">
        <v>630</v>
      </c>
      <c r="G21" s="88" t="s">
        <v>185</v>
      </c>
      <c r="H21" s="125">
        <v>240711</v>
      </c>
      <c r="I21" s="125">
        <v>241075</v>
      </c>
      <c r="J21" s="90">
        <v>50000</v>
      </c>
      <c r="K21" s="90">
        <v>1500</v>
      </c>
      <c r="L21" s="90">
        <f t="shared" si="4"/>
        <v>22305.01</v>
      </c>
      <c r="M21" s="90">
        <f t="shared" si="4"/>
        <v>1500</v>
      </c>
      <c r="N21" s="90">
        <v>0</v>
      </c>
      <c r="O21" s="90">
        <v>0</v>
      </c>
      <c r="P21" s="90">
        <f t="shared" si="5"/>
        <v>23805.01</v>
      </c>
      <c r="Q21" s="90">
        <v>27694.99</v>
      </c>
      <c r="R21" s="90">
        <v>0</v>
      </c>
      <c r="S21" s="90">
        <v>1494.99</v>
      </c>
      <c r="T21" s="90">
        <v>0</v>
      </c>
      <c r="U21" s="90">
        <f t="shared" si="6"/>
        <v>29189.980000000003</v>
      </c>
      <c r="V21" s="128">
        <v>241874</v>
      </c>
      <c r="W21" s="89"/>
      <c r="X21" s="89"/>
      <c r="Y21" s="89"/>
      <c r="Z21" s="89"/>
      <c r="AA21" s="128"/>
    </row>
    <row r="22" spans="1:27" s="9" customFormat="1" ht="21" x14ac:dyDescent="0.2">
      <c r="A22" s="88">
        <v>9</v>
      </c>
      <c r="B22" s="89" t="s">
        <v>628</v>
      </c>
      <c r="C22" s="90" t="s">
        <v>801</v>
      </c>
      <c r="D22" s="88">
        <v>230</v>
      </c>
      <c r="E22" s="88">
        <v>3</v>
      </c>
      <c r="F22" s="88" t="s">
        <v>630</v>
      </c>
      <c r="G22" s="88" t="s">
        <v>185</v>
      </c>
      <c r="H22" s="125">
        <v>240711</v>
      </c>
      <c r="I22" s="125">
        <v>241075</v>
      </c>
      <c r="J22" s="90">
        <v>50000</v>
      </c>
      <c r="K22" s="90">
        <v>1500</v>
      </c>
      <c r="L22" s="90">
        <f t="shared" si="4"/>
        <v>19100</v>
      </c>
      <c r="M22" s="90">
        <f t="shared" si="4"/>
        <v>1500</v>
      </c>
      <c r="N22" s="90">
        <v>0</v>
      </c>
      <c r="O22" s="90">
        <v>0</v>
      </c>
      <c r="P22" s="90">
        <f t="shared" si="5"/>
        <v>20600</v>
      </c>
      <c r="Q22" s="90">
        <v>30900</v>
      </c>
      <c r="R22" s="90">
        <v>0</v>
      </c>
      <c r="S22" s="90">
        <v>0</v>
      </c>
      <c r="T22" s="90">
        <v>7526</v>
      </c>
      <c r="U22" s="90">
        <f t="shared" si="6"/>
        <v>38426</v>
      </c>
      <c r="V22" s="128">
        <v>23094</v>
      </c>
      <c r="W22" s="89"/>
      <c r="X22" s="89"/>
      <c r="Y22" s="89"/>
      <c r="Z22" s="89"/>
      <c r="AA22" s="128"/>
    </row>
    <row r="23" spans="1:27" s="9" customFormat="1" ht="21" x14ac:dyDescent="0.2">
      <c r="A23" s="88">
        <v>10</v>
      </c>
      <c r="B23" s="89" t="s">
        <v>802</v>
      </c>
      <c r="C23" s="90" t="s">
        <v>803</v>
      </c>
      <c r="D23" s="88">
        <v>71</v>
      </c>
      <c r="E23" s="88">
        <v>3</v>
      </c>
      <c r="F23" s="88" t="s">
        <v>630</v>
      </c>
      <c r="G23" s="88" t="s">
        <v>185</v>
      </c>
      <c r="H23" s="125">
        <v>240711</v>
      </c>
      <c r="I23" s="125">
        <v>241075</v>
      </c>
      <c r="J23" s="90">
        <v>50000</v>
      </c>
      <c r="K23" s="90">
        <v>1500</v>
      </c>
      <c r="L23" s="90">
        <f t="shared" si="4"/>
        <v>0</v>
      </c>
      <c r="M23" s="90">
        <f t="shared" si="4"/>
        <v>0</v>
      </c>
      <c r="N23" s="90">
        <v>0</v>
      </c>
      <c r="O23" s="90">
        <v>0</v>
      </c>
      <c r="P23" s="90">
        <f t="shared" si="5"/>
        <v>0</v>
      </c>
      <c r="Q23" s="90">
        <v>50000</v>
      </c>
      <c r="R23" s="90">
        <v>1500</v>
      </c>
      <c r="S23" s="90">
        <v>0</v>
      </c>
      <c r="T23" s="90">
        <v>0</v>
      </c>
      <c r="U23" s="90">
        <f t="shared" si="6"/>
        <v>51500</v>
      </c>
      <c r="V23" s="128" t="s">
        <v>579</v>
      </c>
      <c r="W23" s="89"/>
      <c r="X23" s="89"/>
      <c r="Y23" s="89"/>
      <c r="Z23" s="89"/>
      <c r="AA23" s="128"/>
    </row>
    <row r="24" spans="1:27" s="9" customFormat="1" ht="21" x14ac:dyDescent="0.2">
      <c r="A24" s="88">
        <v>11</v>
      </c>
      <c r="B24" s="89" t="s">
        <v>804</v>
      </c>
      <c r="C24" s="90" t="s">
        <v>805</v>
      </c>
      <c r="D24" s="88">
        <v>226</v>
      </c>
      <c r="E24" s="88">
        <v>3</v>
      </c>
      <c r="F24" s="88" t="s">
        <v>630</v>
      </c>
      <c r="G24" s="88" t="s">
        <v>185</v>
      </c>
      <c r="H24" s="125">
        <v>240711</v>
      </c>
      <c r="I24" s="125">
        <v>241075</v>
      </c>
      <c r="J24" s="90">
        <v>50000</v>
      </c>
      <c r="K24" s="90">
        <v>1500</v>
      </c>
      <c r="L24" s="90">
        <f t="shared" si="4"/>
        <v>19100</v>
      </c>
      <c r="M24" s="90">
        <f t="shared" si="4"/>
        <v>1500</v>
      </c>
      <c r="N24" s="90">
        <v>0</v>
      </c>
      <c r="O24" s="90">
        <v>0</v>
      </c>
      <c r="P24" s="90">
        <f t="shared" si="5"/>
        <v>20600</v>
      </c>
      <c r="Q24" s="90">
        <v>30900</v>
      </c>
      <c r="R24" s="90">
        <v>0</v>
      </c>
      <c r="S24" s="90">
        <v>0</v>
      </c>
      <c r="T24" s="90">
        <v>0</v>
      </c>
      <c r="U24" s="90">
        <f t="shared" si="6"/>
        <v>30900</v>
      </c>
      <c r="V24" s="128">
        <v>241304</v>
      </c>
      <c r="W24" s="89"/>
      <c r="X24" s="89"/>
      <c r="Y24" s="89"/>
      <c r="Z24" s="89"/>
      <c r="AA24" s="128"/>
    </row>
    <row r="25" spans="1:27" s="9" customFormat="1" ht="21" x14ac:dyDescent="0.2">
      <c r="A25" s="88">
        <v>12</v>
      </c>
      <c r="B25" s="89" t="s">
        <v>806</v>
      </c>
      <c r="C25" s="90" t="s">
        <v>807</v>
      </c>
      <c r="D25" s="88">
        <v>111</v>
      </c>
      <c r="E25" s="88">
        <v>4</v>
      </c>
      <c r="F25" s="88" t="s">
        <v>630</v>
      </c>
      <c r="G25" s="88" t="s">
        <v>185</v>
      </c>
      <c r="H25" s="125">
        <v>240711</v>
      </c>
      <c r="I25" s="125">
        <v>241075</v>
      </c>
      <c r="J25" s="90">
        <v>50000</v>
      </c>
      <c r="K25" s="90">
        <v>1500</v>
      </c>
      <c r="L25" s="90">
        <f t="shared" si="4"/>
        <v>40000</v>
      </c>
      <c r="M25" s="90">
        <f t="shared" si="4"/>
        <v>1500</v>
      </c>
      <c r="N25" s="90">
        <v>0</v>
      </c>
      <c r="O25" s="90">
        <v>0</v>
      </c>
      <c r="P25" s="90">
        <f t="shared" si="5"/>
        <v>41500</v>
      </c>
      <c r="Q25" s="90">
        <v>10000</v>
      </c>
      <c r="R25" s="90">
        <v>0</v>
      </c>
      <c r="S25" s="90">
        <v>0</v>
      </c>
      <c r="T25" s="90">
        <v>0</v>
      </c>
      <c r="U25" s="90">
        <f t="shared" si="6"/>
        <v>10000</v>
      </c>
      <c r="V25" s="128">
        <v>241444</v>
      </c>
      <c r="W25" s="89"/>
      <c r="X25" s="89"/>
      <c r="Y25" s="89"/>
      <c r="Z25" s="89"/>
      <c r="AA25" s="128"/>
    </row>
    <row r="26" spans="1:27" s="9" customFormat="1" ht="21" x14ac:dyDescent="0.2">
      <c r="A26" s="88">
        <v>13</v>
      </c>
      <c r="B26" s="89" t="s">
        <v>628</v>
      </c>
      <c r="C26" s="90" t="s">
        <v>808</v>
      </c>
      <c r="D26" s="88">
        <v>119</v>
      </c>
      <c r="E26" s="88">
        <v>8</v>
      </c>
      <c r="F26" s="88" t="s">
        <v>630</v>
      </c>
      <c r="G26" s="88" t="s">
        <v>185</v>
      </c>
      <c r="H26" s="125">
        <v>240711</v>
      </c>
      <c r="I26" s="125">
        <v>241075</v>
      </c>
      <c r="J26" s="90">
        <v>50000</v>
      </c>
      <c r="K26" s="90">
        <v>1500</v>
      </c>
      <c r="L26" s="90">
        <f t="shared" si="4"/>
        <v>13500</v>
      </c>
      <c r="M26" s="90">
        <f t="shared" si="4"/>
        <v>1500</v>
      </c>
      <c r="N26" s="90">
        <v>0</v>
      </c>
      <c r="O26" s="90">
        <v>0</v>
      </c>
      <c r="P26" s="90">
        <f t="shared" si="5"/>
        <v>15000</v>
      </c>
      <c r="Q26" s="90">
        <v>36500</v>
      </c>
      <c r="R26" s="90">
        <v>0</v>
      </c>
      <c r="S26" s="90">
        <v>0</v>
      </c>
      <c r="T26" s="90">
        <v>0</v>
      </c>
      <c r="U26" s="90">
        <f t="shared" si="6"/>
        <v>36500</v>
      </c>
      <c r="V26" s="128">
        <v>242031</v>
      </c>
      <c r="W26" s="89"/>
      <c r="X26" s="89"/>
      <c r="Y26" s="89"/>
      <c r="Z26" s="89"/>
      <c r="AA26" s="128"/>
    </row>
    <row r="27" spans="1:27" s="9" customFormat="1" ht="21" x14ac:dyDescent="0.2">
      <c r="A27" s="88">
        <v>14</v>
      </c>
      <c r="B27" s="89" t="s">
        <v>794</v>
      </c>
      <c r="C27" s="90" t="s">
        <v>809</v>
      </c>
      <c r="D27" s="88">
        <v>177</v>
      </c>
      <c r="E27" s="88">
        <v>7</v>
      </c>
      <c r="F27" s="88" t="s">
        <v>630</v>
      </c>
      <c r="G27" s="88" t="s">
        <v>185</v>
      </c>
      <c r="H27" s="125">
        <v>240711</v>
      </c>
      <c r="I27" s="125">
        <v>241075</v>
      </c>
      <c r="J27" s="90">
        <v>50000</v>
      </c>
      <c r="K27" s="90">
        <v>1500</v>
      </c>
      <c r="L27" s="90">
        <f t="shared" si="4"/>
        <v>0</v>
      </c>
      <c r="M27" s="90">
        <f t="shared" si="4"/>
        <v>0</v>
      </c>
      <c r="N27" s="90">
        <v>0</v>
      </c>
      <c r="O27" s="90">
        <v>0</v>
      </c>
      <c r="P27" s="90">
        <f t="shared" si="5"/>
        <v>0</v>
      </c>
      <c r="Q27" s="90">
        <v>50000</v>
      </c>
      <c r="R27" s="90">
        <v>1500</v>
      </c>
      <c r="S27" s="90">
        <v>0</v>
      </c>
      <c r="T27" s="90">
        <v>0</v>
      </c>
      <c r="U27" s="90">
        <f t="shared" si="6"/>
        <v>51500</v>
      </c>
      <c r="V27" s="128" t="s">
        <v>579</v>
      </c>
      <c r="W27" s="89"/>
      <c r="X27" s="89"/>
      <c r="Y27" s="89"/>
      <c r="Z27" s="89"/>
      <c r="AA27" s="128"/>
    </row>
    <row r="28" spans="1:27" s="9" customFormat="1" ht="21" x14ac:dyDescent="0.2">
      <c r="A28" s="88">
        <v>15</v>
      </c>
      <c r="B28" s="89" t="s">
        <v>804</v>
      </c>
      <c r="C28" s="90" t="s">
        <v>810</v>
      </c>
      <c r="D28" s="88">
        <v>227</v>
      </c>
      <c r="E28" s="88">
        <v>9</v>
      </c>
      <c r="F28" s="88" t="s">
        <v>630</v>
      </c>
      <c r="G28" s="88" t="s">
        <v>185</v>
      </c>
      <c r="H28" s="125">
        <v>240711</v>
      </c>
      <c r="I28" s="125">
        <v>241075</v>
      </c>
      <c r="J28" s="90">
        <v>50000</v>
      </c>
      <c r="K28" s="90">
        <v>1500</v>
      </c>
      <c r="L28" s="90">
        <f t="shared" si="4"/>
        <v>39700</v>
      </c>
      <c r="M28" s="90">
        <f t="shared" si="4"/>
        <v>1500</v>
      </c>
      <c r="N28" s="90">
        <v>0</v>
      </c>
      <c r="O28" s="90">
        <v>0</v>
      </c>
      <c r="P28" s="90">
        <f t="shared" si="5"/>
        <v>41200</v>
      </c>
      <c r="Q28" s="90">
        <v>10300</v>
      </c>
      <c r="R28" s="90">
        <v>0</v>
      </c>
      <c r="S28" s="90">
        <v>0</v>
      </c>
      <c r="T28" s="90">
        <v>0</v>
      </c>
      <c r="U28" s="90">
        <f t="shared" si="6"/>
        <v>10300</v>
      </c>
      <c r="V28" s="128">
        <v>241157</v>
      </c>
      <c r="W28" s="89"/>
      <c r="X28" s="89"/>
      <c r="Y28" s="89"/>
      <c r="Z28" s="89"/>
      <c r="AA28" s="128"/>
    </row>
    <row r="29" spans="1:27" s="9" customFormat="1" ht="21" x14ac:dyDescent="0.2">
      <c r="A29" s="88">
        <v>16</v>
      </c>
      <c r="B29" s="89" t="s">
        <v>804</v>
      </c>
      <c r="C29" s="90" t="s">
        <v>811</v>
      </c>
      <c r="D29" s="88">
        <v>196</v>
      </c>
      <c r="E29" s="88">
        <v>12</v>
      </c>
      <c r="F29" s="88" t="s">
        <v>630</v>
      </c>
      <c r="G29" s="88" t="s">
        <v>185</v>
      </c>
      <c r="H29" s="125">
        <v>240711</v>
      </c>
      <c r="I29" s="125">
        <v>241075</v>
      </c>
      <c r="J29" s="90">
        <v>50000</v>
      </c>
      <c r="K29" s="90">
        <v>1500</v>
      </c>
      <c r="L29" s="90">
        <f t="shared" si="4"/>
        <v>50000</v>
      </c>
      <c r="M29" s="90">
        <f t="shared" si="4"/>
        <v>1500</v>
      </c>
      <c r="N29" s="90">
        <v>0</v>
      </c>
      <c r="O29" s="90">
        <v>0</v>
      </c>
      <c r="P29" s="90">
        <f t="shared" si="5"/>
        <v>51500</v>
      </c>
      <c r="Q29" s="90">
        <v>0</v>
      </c>
      <c r="R29" s="90">
        <v>0</v>
      </c>
      <c r="S29" s="90">
        <v>0</v>
      </c>
      <c r="T29" s="90">
        <v>1513</v>
      </c>
      <c r="U29" s="90">
        <f t="shared" si="6"/>
        <v>1513</v>
      </c>
      <c r="V29" s="128">
        <v>23007</v>
      </c>
      <c r="W29" s="89"/>
      <c r="X29" s="89"/>
      <c r="Y29" s="89"/>
      <c r="Z29" s="89"/>
      <c r="AA29" s="128"/>
    </row>
    <row r="30" spans="1:27" s="9" customFormat="1" ht="21" x14ac:dyDescent="0.2">
      <c r="A30" s="88">
        <v>17</v>
      </c>
      <c r="B30" s="89" t="s">
        <v>812</v>
      </c>
      <c r="C30" s="90" t="s">
        <v>813</v>
      </c>
      <c r="D30" s="88">
        <v>185</v>
      </c>
      <c r="E30" s="88">
        <v>12</v>
      </c>
      <c r="F30" s="88" t="s">
        <v>630</v>
      </c>
      <c r="G30" s="88" t="s">
        <v>185</v>
      </c>
      <c r="H30" s="125">
        <v>240711</v>
      </c>
      <c r="I30" s="125">
        <v>241075</v>
      </c>
      <c r="J30" s="90">
        <v>50000</v>
      </c>
      <c r="K30" s="90">
        <v>1500</v>
      </c>
      <c r="L30" s="90">
        <f t="shared" si="4"/>
        <v>0</v>
      </c>
      <c r="M30" s="90">
        <f t="shared" si="4"/>
        <v>0</v>
      </c>
      <c r="N30" s="90">
        <v>0</v>
      </c>
      <c r="O30" s="90">
        <v>0</v>
      </c>
      <c r="P30" s="90">
        <f t="shared" si="5"/>
        <v>0</v>
      </c>
      <c r="Q30" s="90">
        <v>50000</v>
      </c>
      <c r="R30" s="90">
        <v>1500</v>
      </c>
      <c r="S30" s="90">
        <v>0</v>
      </c>
      <c r="T30" s="90">
        <v>0</v>
      </c>
      <c r="U30" s="90">
        <f t="shared" si="6"/>
        <v>51500</v>
      </c>
      <c r="V30" s="128" t="s">
        <v>579</v>
      </c>
      <c r="W30" s="89"/>
      <c r="X30" s="89"/>
      <c r="Y30" s="89"/>
      <c r="Z30" s="89"/>
      <c r="AA30" s="128"/>
    </row>
    <row r="31" spans="1:27" s="9" customFormat="1" ht="21" x14ac:dyDescent="0.2">
      <c r="A31" s="88">
        <v>18</v>
      </c>
      <c r="B31" s="89" t="s">
        <v>628</v>
      </c>
      <c r="C31" s="90" t="s">
        <v>814</v>
      </c>
      <c r="D31" s="88">
        <v>62</v>
      </c>
      <c r="E31" s="88">
        <v>7</v>
      </c>
      <c r="F31" s="88" t="s">
        <v>630</v>
      </c>
      <c r="G31" s="88" t="s">
        <v>185</v>
      </c>
      <c r="H31" s="125">
        <v>240711</v>
      </c>
      <c r="I31" s="125">
        <v>241075</v>
      </c>
      <c r="J31" s="90">
        <v>50000</v>
      </c>
      <c r="K31" s="90">
        <v>1500</v>
      </c>
      <c r="L31" s="90">
        <f t="shared" si="4"/>
        <v>39700</v>
      </c>
      <c r="M31" s="90">
        <f t="shared" si="4"/>
        <v>1500</v>
      </c>
      <c r="N31" s="90">
        <v>0</v>
      </c>
      <c r="O31" s="90">
        <v>0</v>
      </c>
      <c r="P31" s="90">
        <f t="shared" si="5"/>
        <v>41200</v>
      </c>
      <c r="Q31" s="90">
        <v>10300</v>
      </c>
      <c r="R31" s="90">
        <v>0</v>
      </c>
      <c r="S31" s="90">
        <v>0</v>
      </c>
      <c r="T31" s="90">
        <v>0</v>
      </c>
      <c r="U31" s="90">
        <f t="shared" si="6"/>
        <v>10300</v>
      </c>
      <c r="V31" s="128">
        <v>241145</v>
      </c>
      <c r="W31" s="89"/>
      <c r="X31" s="89"/>
      <c r="Y31" s="89"/>
      <c r="Z31" s="89"/>
      <c r="AA31" s="128"/>
    </row>
    <row r="32" spans="1:27" s="9" customFormat="1" ht="21" x14ac:dyDescent="0.2">
      <c r="A32" s="88">
        <v>19</v>
      </c>
      <c r="B32" s="89" t="s">
        <v>628</v>
      </c>
      <c r="C32" s="90" t="s">
        <v>815</v>
      </c>
      <c r="D32" s="88">
        <v>164</v>
      </c>
      <c r="E32" s="88">
        <v>9</v>
      </c>
      <c r="F32" s="88" t="s">
        <v>630</v>
      </c>
      <c r="G32" s="88" t="s">
        <v>185</v>
      </c>
      <c r="H32" s="125">
        <v>240794</v>
      </c>
      <c r="I32" s="125">
        <v>241160</v>
      </c>
      <c r="J32" s="90">
        <v>50000</v>
      </c>
      <c r="K32" s="90">
        <v>1500</v>
      </c>
      <c r="L32" s="90">
        <f t="shared" si="4"/>
        <v>31047.02</v>
      </c>
      <c r="M32" s="90">
        <f t="shared" si="4"/>
        <v>1500</v>
      </c>
      <c r="N32" s="90">
        <v>0</v>
      </c>
      <c r="O32" s="90">
        <v>0</v>
      </c>
      <c r="P32" s="90">
        <f t="shared" si="5"/>
        <v>32547.02</v>
      </c>
      <c r="Q32" s="90">
        <v>18952.98</v>
      </c>
      <c r="R32" s="90">
        <v>0</v>
      </c>
      <c r="S32" s="90">
        <v>1832.98</v>
      </c>
      <c r="T32" s="90">
        <v>0</v>
      </c>
      <c r="U32" s="90">
        <f t="shared" si="6"/>
        <v>20785.96</v>
      </c>
      <c r="V32" s="128">
        <v>23074</v>
      </c>
      <c r="W32" s="89"/>
      <c r="X32" s="89"/>
      <c r="Y32" s="89"/>
      <c r="Z32" s="89"/>
      <c r="AA32" s="128"/>
    </row>
    <row r="33" spans="1:27" s="9" customFormat="1" ht="21" x14ac:dyDescent="0.2">
      <c r="A33" s="88">
        <v>20</v>
      </c>
      <c r="B33" s="89" t="s">
        <v>628</v>
      </c>
      <c r="C33" s="90" t="s">
        <v>816</v>
      </c>
      <c r="D33" s="88">
        <v>104</v>
      </c>
      <c r="E33" s="88">
        <v>1</v>
      </c>
      <c r="F33" s="88" t="s">
        <v>630</v>
      </c>
      <c r="G33" s="88" t="s">
        <v>185</v>
      </c>
      <c r="H33" s="125">
        <v>240794</v>
      </c>
      <c r="I33" s="125">
        <v>241160</v>
      </c>
      <c r="J33" s="90">
        <v>50000</v>
      </c>
      <c r="K33" s="90">
        <v>1500</v>
      </c>
      <c r="L33" s="90">
        <f t="shared" si="4"/>
        <v>9500</v>
      </c>
      <c r="M33" s="90">
        <f t="shared" si="4"/>
        <v>1500</v>
      </c>
      <c r="N33" s="90">
        <v>0</v>
      </c>
      <c r="O33" s="90">
        <v>0</v>
      </c>
      <c r="P33" s="90">
        <f t="shared" si="5"/>
        <v>11000</v>
      </c>
      <c r="Q33" s="90">
        <v>40500</v>
      </c>
      <c r="R33" s="90">
        <v>0</v>
      </c>
      <c r="S33" s="90">
        <v>0</v>
      </c>
      <c r="T33" s="90">
        <v>0</v>
      </c>
      <c r="U33" s="90">
        <f t="shared" si="6"/>
        <v>40500</v>
      </c>
      <c r="V33" s="128">
        <v>241509</v>
      </c>
      <c r="W33" s="89"/>
      <c r="X33" s="89"/>
      <c r="Y33" s="89"/>
      <c r="Z33" s="89"/>
      <c r="AA33" s="128"/>
    </row>
    <row r="34" spans="1:27" s="9" customFormat="1" ht="21" x14ac:dyDescent="0.2">
      <c r="A34" s="88">
        <v>21</v>
      </c>
      <c r="B34" s="89" t="s">
        <v>628</v>
      </c>
      <c r="C34" s="90" t="s">
        <v>817</v>
      </c>
      <c r="D34" s="88">
        <v>160</v>
      </c>
      <c r="E34" s="88">
        <v>2</v>
      </c>
      <c r="F34" s="88" t="s">
        <v>630</v>
      </c>
      <c r="G34" s="88" t="s">
        <v>185</v>
      </c>
      <c r="H34" s="125">
        <v>240794</v>
      </c>
      <c r="I34" s="125">
        <v>241160</v>
      </c>
      <c r="J34" s="90">
        <v>50000</v>
      </c>
      <c r="K34" s="90">
        <v>1500</v>
      </c>
      <c r="L34" s="90">
        <f t="shared" si="4"/>
        <v>0</v>
      </c>
      <c r="M34" s="90">
        <f t="shared" si="4"/>
        <v>0</v>
      </c>
      <c r="N34" s="90">
        <v>0</v>
      </c>
      <c r="O34" s="90">
        <v>0</v>
      </c>
      <c r="P34" s="90">
        <f t="shared" si="5"/>
        <v>0</v>
      </c>
      <c r="Q34" s="90">
        <v>50000</v>
      </c>
      <c r="R34" s="90">
        <v>1500</v>
      </c>
      <c r="S34" s="90">
        <v>0</v>
      </c>
      <c r="T34" s="90">
        <v>0</v>
      </c>
      <c r="U34" s="90">
        <f t="shared" si="6"/>
        <v>51500</v>
      </c>
      <c r="V34" s="128" t="s">
        <v>579</v>
      </c>
      <c r="W34" s="89"/>
      <c r="X34" s="89"/>
      <c r="Y34" s="89"/>
      <c r="Z34" s="89"/>
      <c r="AA34" s="128"/>
    </row>
    <row r="35" spans="1:27" s="9" customFormat="1" ht="21" x14ac:dyDescent="0.2">
      <c r="A35" s="88">
        <v>22</v>
      </c>
      <c r="B35" s="89" t="s">
        <v>628</v>
      </c>
      <c r="C35" s="90" t="s">
        <v>818</v>
      </c>
      <c r="D35" s="88">
        <v>185</v>
      </c>
      <c r="E35" s="88">
        <v>2</v>
      </c>
      <c r="F35" s="88" t="s">
        <v>630</v>
      </c>
      <c r="G35" s="88" t="s">
        <v>185</v>
      </c>
      <c r="H35" s="125">
        <v>240794</v>
      </c>
      <c r="I35" s="125">
        <v>241160</v>
      </c>
      <c r="J35" s="90">
        <v>50000</v>
      </c>
      <c r="K35" s="90">
        <v>1500</v>
      </c>
      <c r="L35" s="90">
        <f t="shared" si="4"/>
        <v>0</v>
      </c>
      <c r="M35" s="90">
        <f t="shared" si="4"/>
        <v>0</v>
      </c>
      <c r="N35" s="90">
        <v>0</v>
      </c>
      <c r="O35" s="90">
        <v>0</v>
      </c>
      <c r="P35" s="90">
        <f t="shared" si="5"/>
        <v>0</v>
      </c>
      <c r="Q35" s="90">
        <v>50000</v>
      </c>
      <c r="R35" s="90">
        <v>1500</v>
      </c>
      <c r="S35" s="90">
        <v>0</v>
      </c>
      <c r="T35" s="90">
        <v>0</v>
      </c>
      <c r="U35" s="90">
        <f t="shared" si="6"/>
        <v>51500</v>
      </c>
      <c r="V35" s="128" t="s">
        <v>579</v>
      </c>
      <c r="W35" s="89"/>
      <c r="X35" s="89"/>
      <c r="Y35" s="89"/>
      <c r="Z35" s="89"/>
      <c r="AA35" s="128"/>
    </row>
    <row r="36" spans="1:27" s="9" customFormat="1" ht="21" x14ac:dyDescent="0.2">
      <c r="A36" s="88">
        <v>23</v>
      </c>
      <c r="B36" s="89" t="s">
        <v>628</v>
      </c>
      <c r="C36" s="90" t="s">
        <v>819</v>
      </c>
      <c r="D36" s="88">
        <v>165</v>
      </c>
      <c r="E36" s="88">
        <v>13</v>
      </c>
      <c r="F36" s="88" t="s">
        <v>630</v>
      </c>
      <c r="G36" s="88" t="s">
        <v>185</v>
      </c>
      <c r="H36" s="125">
        <v>240794</v>
      </c>
      <c r="I36" s="125">
        <v>241160</v>
      </c>
      <c r="J36" s="90">
        <v>50000</v>
      </c>
      <c r="K36" s="90">
        <v>1500</v>
      </c>
      <c r="L36" s="90">
        <f t="shared" si="4"/>
        <v>0</v>
      </c>
      <c r="M36" s="90">
        <f t="shared" si="4"/>
        <v>0</v>
      </c>
      <c r="N36" s="90">
        <v>0</v>
      </c>
      <c r="O36" s="90">
        <v>0</v>
      </c>
      <c r="P36" s="90">
        <f t="shared" si="5"/>
        <v>0</v>
      </c>
      <c r="Q36" s="90">
        <v>50000</v>
      </c>
      <c r="R36" s="90">
        <v>1500</v>
      </c>
      <c r="S36" s="90">
        <v>0</v>
      </c>
      <c r="T36" s="90">
        <v>0</v>
      </c>
      <c r="U36" s="90">
        <f t="shared" si="6"/>
        <v>51500</v>
      </c>
      <c r="V36" s="128" t="s">
        <v>579</v>
      </c>
      <c r="W36" s="89"/>
      <c r="X36" s="89"/>
      <c r="Y36" s="89"/>
      <c r="Z36" s="89"/>
      <c r="AA36" s="128"/>
    </row>
    <row r="37" spans="1:27" s="9" customFormat="1" ht="21" x14ac:dyDescent="0.2">
      <c r="A37" s="88">
        <v>24</v>
      </c>
      <c r="B37" s="89" t="s">
        <v>628</v>
      </c>
      <c r="C37" s="90" t="s">
        <v>820</v>
      </c>
      <c r="D37" s="88">
        <v>149</v>
      </c>
      <c r="E37" s="88">
        <v>3</v>
      </c>
      <c r="F37" s="88" t="s">
        <v>630</v>
      </c>
      <c r="G37" s="88" t="s">
        <v>185</v>
      </c>
      <c r="H37" s="125">
        <v>240794</v>
      </c>
      <c r="I37" s="125">
        <v>241160</v>
      </c>
      <c r="J37" s="90">
        <v>50000</v>
      </c>
      <c r="K37" s="90">
        <v>1500</v>
      </c>
      <c r="L37" s="90">
        <f t="shared" si="4"/>
        <v>1000</v>
      </c>
      <c r="M37" s="90">
        <f t="shared" si="4"/>
        <v>1500</v>
      </c>
      <c r="N37" s="90">
        <v>0</v>
      </c>
      <c r="O37" s="90">
        <v>1500</v>
      </c>
      <c r="P37" s="90">
        <f t="shared" si="5"/>
        <v>4000</v>
      </c>
      <c r="Q37" s="90">
        <v>49000</v>
      </c>
      <c r="R37" s="90">
        <v>0</v>
      </c>
      <c r="S37" s="90">
        <v>0</v>
      </c>
      <c r="T37" s="90">
        <v>0</v>
      </c>
      <c r="U37" s="90">
        <f t="shared" si="6"/>
        <v>49000</v>
      </c>
      <c r="V37" s="128">
        <v>242039</v>
      </c>
      <c r="W37" s="89"/>
      <c r="X37" s="89"/>
      <c r="Y37" s="89"/>
      <c r="Z37" s="89"/>
      <c r="AA37" s="128"/>
    </row>
    <row r="38" spans="1:27" s="9" customFormat="1" ht="21" x14ac:dyDescent="0.2">
      <c r="A38" s="88">
        <v>25</v>
      </c>
      <c r="B38" s="89" t="s">
        <v>628</v>
      </c>
      <c r="C38" s="90" t="s">
        <v>821</v>
      </c>
      <c r="D38" s="88">
        <v>5</v>
      </c>
      <c r="E38" s="88">
        <v>6</v>
      </c>
      <c r="F38" s="88" t="s">
        <v>630</v>
      </c>
      <c r="G38" s="88" t="s">
        <v>185</v>
      </c>
      <c r="H38" s="125">
        <v>240794</v>
      </c>
      <c r="I38" s="125">
        <v>241160</v>
      </c>
      <c r="J38" s="90">
        <v>50000</v>
      </c>
      <c r="K38" s="90">
        <v>1500</v>
      </c>
      <c r="L38" s="90">
        <f t="shared" si="4"/>
        <v>8800</v>
      </c>
      <c r="M38" s="90">
        <f t="shared" si="4"/>
        <v>1500</v>
      </c>
      <c r="N38" s="90">
        <v>0</v>
      </c>
      <c r="O38" s="90">
        <v>0</v>
      </c>
      <c r="P38" s="90">
        <f t="shared" si="5"/>
        <v>10300</v>
      </c>
      <c r="Q38" s="90">
        <v>41200</v>
      </c>
      <c r="R38" s="90">
        <v>0</v>
      </c>
      <c r="S38" s="90">
        <v>0</v>
      </c>
      <c r="T38" s="90">
        <v>0</v>
      </c>
      <c r="U38" s="90">
        <f t="shared" si="6"/>
        <v>41200</v>
      </c>
      <c r="V38" s="128">
        <v>241241</v>
      </c>
      <c r="W38" s="89"/>
      <c r="X38" s="89"/>
      <c r="Y38" s="89"/>
      <c r="Z38" s="89"/>
      <c r="AA38" s="128"/>
    </row>
    <row r="39" spans="1:27" s="9" customFormat="1" ht="21" x14ac:dyDescent="0.2">
      <c r="A39" s="88">
        <v>26</v>
      </c>
      <c r="B39" s="89" t="s">
        <v>628</v>
      </c>
      <c r="C39" s="90" t="s">
        <v>822</v>
      </c>
      <c r="D39" s="88">
        <v>21</v>
      </c>
      <c r="E39" s="88">
        <v>4</v>
      </c>
      <c r="F39" s="88" t="s">
        <v>630</v>
      </c>
      <c r="G39" s="88" t="s">
        <v>185</v>
      </c>
      <c r="H39" s="125">
        <v>240794</v>
      </c>
      <c r="I39" s="125">
        <v>241160</v>
      </c>
      <c r="J39" s="90">
        <v>50000</v>
      </c>
      <c r="K39" s="90">
        <v>1500</v>
      </c>
      <c r="L39" s="90">
        <f t="shared" si="4"/>
        <v>43500</v>
      </c>
      <c r="M39" s="90">
        <f t="shared" si="4"/>
        <v>1500</v>
      </c>
      <c r="N39" s="90">
        <v>0</v>
      </c>
      <c r="O39" s="90">
        <v>0</v>
      </c>
      <c r="P39" s="90">
        <f t="shared" si="5"/>
        <v>45000</v>
      </c>
      <c r="Q39" s="90">
        <v>6500</v>
      </c>
      <c r="R39" s="90">
        <v>0</v>
      </c>
      <c r="S39" s="90">
        <v>0</v>
      </c>
      <c r="T39" s="90">
        <v>0</v>
      </c>
      <c r="U39" s="90">
        <f t="shared" si="6"/>
        <v>6500</v>
      </c>
      <c r="V39" s="128">
        <v>242041</v>
      </c>
      <c r="W39" s="89"/>
      <c r="X39" s="89"/>
      <c r="Y39" s="89"/>
      <c r="Z39" s="89"/>
      <c r="AA39" s="128"/>
    </row>
    <row r="40" spans="1:27" s="12" customFormat="1" ht="23.25" x14ac:dyDescent="0.2">
      <c r="A40" s="578" t="s">
        <v>623</v>
      </c>
      <c r="B40" s="578"/>
      <c r="C40" s="578"/>
      <c r="D40" s="578"/>
      <c r="E40" s="578"/>
      <c r="F40" s="578"/>
      <c r="G40" s="578"/>
      <c r="H40" s="578"/>
      <c r="I40" s="578"/>
      <c r="J40" s="107">
        <f>SUM(J14:J39)</f>
        <v>1320000</v>
      </c>
      <c r="K40" s="107">
        <f t="shared" ref="K40:U40" si="7">SUM(K14:K39)</f>
        <v>39600</v>
      </c>
      <c r="L40" s="107">
        <f t="shared" si="7"/>
        <v>524652.03</v>
      </c>
      <c r="M40" s="107">
        <f t="shared" si="7"/>
        <v>30600</v>
      </c>
      <c r="N40" s="107">
        <f t="shared" si="7"/>
        <v>0</v>
      </c>
      <c r="O40" s="107">
        <f t="shared" si="7"/>
        <v>3000</v>
      </c>
      <c r="P40" s="107">
        <f t="shared" si="7"/>
        <v>558252.03</v>
      </c>
      <c r="Q40" s="107">
        <f t="shared" si="7"/>
        <v>795347.97</v>
      </c>
      <c r="R40" s="107">
        <f t="shared" si="7"/>
        <v>9000</v>
      </c>
      <c r="S40" s="107">
        <f t="shared" si="7"/>
        <v>3327.9700000000003</v>
      </c>
      <c r="T40" s="107">
        <f t="shared" si="7"/>
        <v>34595.550000000003</v>
      </c>
      <c r="U40" s="107">
        <f t="shared" si="7"/>
        <v>842271.49</v>
      </c>
      <c r="V40" s="132"/>
      <c r="W40" s="108"/>
      <c r="X40" s="108"/>
      <c r="Y40" s="108"/>
      <c r="Z40" s="108"/>
      <c r="AA40" s="132"/>
    </row>
    <row r="41" spans="1:27" s="9" customFormat="1" ht="18.75" customHeight="1" x14ac:dyDescent="0.2">
      <c r="A41" s="599">
        <v>1</v>
      </c>
      <c r="B41" s="603" t="s">
        <v>1075</v>
      </c>
      <c r="C41" s="767" t="s">
        <v>1076</v>
      </c>
      <c r="D41" s="599" t="s">
        <v>652</v>
      </c>
      <c r="E41" s="599">
        <v>7</v>
      </c>
      <c r="F41" s="599" t="s">
        <v>630</v>
      </c>
      <c r="G41" s="599" t="s">
        <v>185</v>
      </c>
      <c r="H41" s="412" t="s">
        <v>1123</v>
      </c>
      <c r="I41" s="153">
        <v>22225</v>
      </c>
      <c r="J41" s="414">
        <v>14600</v>
      </c>
      <c r="K41" s="414">
        <v>900</v>
      </c>
      <c r="L41" s="161">
        <v>14600</v>
      </c>
      <c r="M41" s="161">
        <v>900</v>
      </c>
      <c r="N41" s="161">
        <v>0</v>
      </c>
      <c r="O41" s="161">
        <v>0</v>
      </c>
      <c r="P41" s="269">
        <f>L41+M41+N41+O41</f>
        <v>15500</v>
      </c>
      <c r="Q41" s="161">
        <f t="shared" ref="Q41:R44" si="8">J41-L41</f>
        <v>0</v>
      </c>
      <c r="R41" s="161">
        <f t="shared" si="8"/>
        <v>0</v>
      </c>
      <c r="S41" s="161">
        <v>0</v>
      </c>
      <c r="T41" s="161">
        <v>0</v>
      </c>
      <c r="U41" s="269">
        <f>Q41+R41+S41+T41</f>
        <v>0</v>
      </c>
      <c r="V41" s="762">
        <v>23090</v>
      </c>
      <c r="W41" s="588">
        <v>241815</v>
      </c>
      <c r="X41" s="89"/>
      <c r="Y41" s="89"/>
      <c r="Z41" s="89"/>
      <c r="AA41" s="762"/>
    </row>
    <row r="42" spans="1:27" s="9" customFormat="1" ht="21" x14ac:dyDescent="0.2">
      <c r="A42" s="582"/>
      <c r="B42" s="583"/>
      <c r="C42" s="768"/>
      <c r="D42" s="582"/>
      <c r="E42" s="582"/>
      <c r="F42" s="582"/>
      <c r="G42" s="582"/>
      <c r="H42" s="411" t="s">
        <v>1124</v>
      </c>
      <c r="I42" s="144">
        <v>22406</v>
      </c>
      <c r="J42" s="415">
        <v>14819</v>
      </c>
      <c r="K42" s="415">
        <v>681</v>
      </c>
      <c r="L42" s="156">
        <v>14819</v>
      </c>
      <c r="M42" s="156">
        <v>681</v>
      </c>
      <c r="N42" s="156">
        <v>0</v>
      </c>
      <c r="O42" s="156">
        <v>0</v>
      </c>
      <c r="P42" s="270">
        <f t="shared" ref="P42:P89" si="9">L42+M42+N42+O42</f>
        <v>15500</v>
      </c>
      <c r="Q42" s="156">
        <f t="shared" si="8"/>
        <v>0</v>
      </c>
      <c r="R42" s="156">
        <f t="shared" si="8"/>
        <v>0</v>
      </c>
      <c r="S42" s="156">
        <v>0</v>
      </c>
      <c r="T42" s="156">
        <v>0</v>
      </c>
      <c r="U42" s="270">
        <f t="shared" ref="U42:U89" si="10">Q42+R42+S42+T42</f>
        <v>0</v>
      </c>
      <c r="V42" s="763"/>
      <c r="W42" s="589"/>
      <c r="X42" s="89"/>
      <c r="Y42" s="89"/>
      <c r="Z42" s="89"/>
      <c r="AA42" s="763"/>
    </row>
    <row r="43" spans="1:27" s="9" customFormat="1" ht="21" x14ac:dyDescent="0.2">
      <c r="A43" s="582"/>
      <c r="B43" s="583"/>
      <c r="C43" s="768"/>
      <c r="D43" s="582"/>
      <c r="E43" s="582"/>
      <c r="F43" s="582"/>
      <c r="G43" s="582"/>
      <c r="H43" s="411" t="s">
        <v>1125</v>
      </c>
      <c r="I43" s="144">
        <v>22590</v>
      </c>
      <c r="J43" s="415">
        <v>15041</v>
      </c>
      <c r="K43" s="415">
        <v>459</v>
      </c>
      <c r="L43" s="156">
        <v>15041</v>
      </c>
      <c r="M43" s="156">
        <v>459</v>
      </c>
      <c r="N43" s="156">
        <v>0</v>
      </c>
      <c r="O43" s="156">
        <v>0</v>
      </c>
      <c r="P43" s="270">
        <f t="shared" si="9"/>
        <v>15500</v>
      </c>
      <c r="Q43" s="156">
        <f t="shared" si="8"/>
        <v>0</v>
      </c>
      <c r="R43" s="156">
        <f t="shared" si="8"/>
        <v>0</v>
      </c>
      <c r="S43" s="156">
        <v>0</v>
      </c>
      <c r="T43" s="156">
        <v>0</v>
      </c>
      <c r="U43" s="270">
        <f t="shared" si="10"/>
        <v>0</v>
      </c>
      <c r="V43" s="763"/>
      <c r="W43" s="589"/>
      <c r="X43" s="89"/>
      <c r="Y43" s="89"/>
      <c r="Z43" s="89"/>
      <c r="AA43" s="763"/>
    </row>
    <row r="44" spans="1:27" s="9" customFormat="1" ht="21" x14ac:dyDescent="0.2">
      <c r="A44" s="582"/>
      <c r="B44" s="583"/>
      <c r="C44" s="768"/>
      <c r="D44" s="582"/>
      <c r="E44" s="582"/>
      <c r="F44" s="582"/>
      <c r="G44" s="582"/>
      <c r="H44" s="413" t="s">
        <v>1126</v>
      </c>
      <c r="I44" s="159">
        <v>22771</v>
      </c>
      <c r="J44" s="418">
        <v>15540</v>
      </c>
      <c r="K44" s="418">
        <v>233</v>
      </c>
      <c r="L44" s="198">
        <v>15540</v>
      </c>
      <c r="M44" s="198">
        <v>233</v>
      </c>
      <c r="N44" s="198">
        <v>0</v>
      </c>
      <c r="O44" s="198">
        <v>0</v>
      </c>
      <c r="P44" s="275">
        <f t="shared" si="9"/>
        <v>15773</v>
      </c>
      <c r="Q44" s="198">
        <f t="shared" si="8"/>
        <v>0</v>
      </c>
      <c r="R44" s="198">
        <f t="shared" si="8"/>
        <v>0</v>
      </c>
      <c r="S44" s="198">
        <v>0</v>
      </c>
      <c r="T44" s="198">
        <v>399.94</v>
      </c>
      <c r="U44" s="275">
        <f t="shared" si="10"/>
        <v>399.94</v>
      </c>
      <c r="V44" s="763"/>
      <c r="W44" s="589"/>
      <c r="X44" s="89"/>
      <c r="Y44" s="89"/>
      <c r="Z44" s="89"/>
      <c r="AA44" s="763"/>
    </row>
    <row r="45" spans="1:27" s="9" customFormat="1" ht="21" x14ac:dyDescent="0.2">
      <c r="A45" s="600"/>
      <c r="B45" s="616"/>
      <c r="C45" s="769"/>
      <c r="D45" s="600"/>
      <c r="E45" s="600"/>
      <c r="F45" s="600"/>
      <c r="G45" s="600"/>
      <c r="H45" s="517" t="s">
        <v>232</v>
      </c>
      <c r="I45" s="517"/>
      <c r="J45" s="226">
        <f>SUM(J41:J44)</f>
        <v>60000</v>
      </c>
      <c r="K45" s="226">
        <f t="shared" ref="K45:T45" si="11">SUM(K41:K44)</f>
        <v>2273</v>
      </c>
      <c r="L45" s="226">
        <f t="shared" si="11"/>
        <v>60000</v>
      </c>
      <c r="M45" s="226">
        <f t="shared" si="11"/>
        <v>2273</v>
      </c>
      <c r="N45" s="226">
        <f t="shared" si="11"/>
        <v>0</v>
      </c>
      <c r="O45" s="226">
        <f t="shared" si="11"/>
        <v>0</v>
      </c>
      <c r="P45" s="309">
        <f t="shared" si="9"/>
        <v>62273</v>
      </c>
      <c r="Q45" s="226">
        <f t="shared" si="11"/>
        <v>0</v>
      </c>
      <c r="R45" s="226">
        <f t="shared" si="11"/>
        <v>0</v>
      </c>
      <c r="S45" s="226">
        <f t="shared" si="11"/>
        <v>0</v>
      </c>
      <c r="T45" s="226">
        <f t="shared" si="11"/>
        <v>399.94</v>
      </c>
      <c r="U45" s="309">
        <f t="shared" si="10"/>
        <v>399.94</v>
      </c>
      <c r="V45" s="764"/>
      <c r="W45" s="590"/>
      <c r="X45" s="89"/>
      <c r="Y45" s="89"/>
      <c r="Z45" s="89"/>
      <c r="AA45" s="764"/>
    </row>
    <row r="46" spans="1:27" s="9" customFormat="1" ht="21" x14ac:dyDescent="0.2">
      <c r="A46" s="738">
        <v>2</v>
      </c>
      <c r="B46" s="737" t="s">
        <v>1075</v>
      </c>
      <c r="C46" s="770" t="s">
        <v>1077</v>
      </c>
      <c r="D46" s="738">
        <v>215</v>
      </c>
      <c r="E46" s="738">
        <v>9</v>
      </c>
      <c r="F46" s="738" t="s">
        <v>630</v>
      </c>
      <c r="G46" s="738" t="s">
        <v>185</v>
      </c>
      <c r="H46" s="416" t="s">
        <v>1123</v>
      </c>
      <c r="I46" s="244">
        <v>22225</v>
      </c>
      <c r="J46" s="417">
        <v>12250</v>
      </c>
      <c r="K46" s="417">
        <v>750</v>
      </c>
      <c r="L46" s="245">
        <v>10250</v>
      </c>
      <c r="M46" s="245">
        <v>750</v>
      </c>
      <c r="N46" s="245">
        <v>0</v>
      </c>
      <c r="O46" s="245">
        <v>0</v>
      </c>
      <c r="P46" s="409">
        <f t="shared" si="9"/>
        <v>11000</v>
      </c>
      <c r="Q46" s="245">
        <f t="shared" ref="Q46:R49" si="12">J46-L46</f>
        <v>2000</v>
      </c>
      <c r="R46" s="245">
        <f t="shared" si="12"/>
        <v>0</v>
      </c>
      <c r="S46" s="245">
        <v>0</v>
      </c>
      <c r="T46" s="245">
        <v>1255</v>
      </c>
      <c r="U46" s="409">
        <f t="shared" si="10"/>
        <v>3255</v>
      </c>
      <c r="V46" s="765">
        <v>23076</v>
      </c>
      <c r="W46" s="588">
        <v>242073</v>
      </c>
      <c r="X46" s="89"/>
      <c r="Y46" s="89"/>
      <c r="Z46" s="89"/>
      <c r="AA46" s="765"/>
    </row>
    <row r="47" spans="1:27" s="9" customFormat="1" ht="21" x14ac:dyDescent="0.2">
      <c r="A47" s="582"/>
      <c r="B47" s="583"/>
      <c r="C47" s="768"/>
      <c r="D47" s="582"/>
      <c r="E47" s="582"/>
      <c r="F47" s="582"/>
      <c r="G47" s="582"/>
      <c r="H47" s="411" t="s">
        <v>1124</v>
      </c>
      <c r="I47" s="144">
        <v>22406</v>
      </c>
      <c r="J47" s="415">
        <v>12434</v>
      </c>
      <c r="K47" s="415">
        <v>566</v>
      </c>
      <c r="L47" s="156">
        <v>1934</v>
      </c>
      <c r="M47" s="156">
        <v>566</v>
      </c>
      <c r="N47" s="156">
        <v>0</v>
      </c>
      <c r="O47" s="156">
        <v>0</v>
      </c>
      <c r="P47" s="270">
        <f t="shared" si="9"/>
        <v>2500</v>
      </c>
      <c r="Q47" s="156">
        <f t="shared" si="12"/>
        <v>10500</v>
      </c>
      <c r="R47" s="156">
        <f t="shared" si="12"/>
        <v>0</v>
      </c>
      <c r="S47" s="156">
        <v>0</v>
      </c>
      <c r="T47" s="156">
        <v>1417.99</v>
      </c>
      <c r="U47" s="270">
        <f t="shared" si="10"/>
        <v>11917.99</v>
      </c>
      <c r="V47" s="763"/>
      <c r="W47" s="589"/>
      <c r="X47" s="89"/>
      <c r="Y47" s="89"/>
      <c r="Z47" s="89"/>
      <c r="AA47" s="763"/>
    </row>
    <row r="48" spans="1:27" s="9" customFormat="1" ht="21" x14ac:dyDescent="0.2">
      <c r="A48" s="582"/>
      <c r="B48" s="583"/>
      <c r="C48" s="768"/>
      <c r="D48" s="582"/>
      <c r="E48" s="582"/>
      <c r="F48" s="582"/>
      <c r="G48" s="582"/>
      <c r="H48" s="411" t="s">
        <v>1125</v>
      </c>
      <c r="I48" s="144">
        <v>22590</v>
      </c>
      <c r="J48" s="415">
        <v>12620</v>
      </c>
      <c r="K48" s="415">
        <v>380</v>
      </c>
      <c r="L48" s="156">
        <v>0</v>
      </c>
      <c r="M48" s="156">
        <v>0</v>
      </c>
      <c r="N48" s="156">
        <v>0</v>
      </c>
      <c r="O48" s="156">
        <v>0</v>
      </c>
      <c r="P48" s="270">
        <f t="shared" si="9"/>
        <v>0</v>
      </c>
      <c r="Q48" s="156">
        <f t="shared" si="12"/>
        <v>12620</v>
      </c>
      <c r="R48" s="156">
        <f t="shared" si="12"/>
        <v>380</v>
      </c>
      <c r="S48" s="156">
        <v>0</v>
      </c>
      <c r="T48" s="156">
        <v>962.06</v>
      </c>
      <c r="U48" s="270">
        <f t="shared" si="10"/>
        <v>13962.06</v>
      </c>
      <c r="V48" s="763"/>
      <c r="W48" s="589"/>
      <c r="X48" s="89"/>
      <c r="Y48" s="89"/>
      <c r="Z48" s="89"/>
      <c r="AA48" s="763"/>
    </row>
    <row r="49" spans="1:27" s="9" customFormat="1" ht="21" x14ac:dyDescent="0.2">
      <c r="A49" s="582"/>
      <c r="B49" s="583"/>
      <c r="C49" s="768"/>
      <c r="D49" s="582"/>
      <c r="E49" s="582"/>
      <c r="F49" s="582"/>
      <c r="G49" s="582"/>
      <c r="H49" s="413" t="s">
        <v>1126</v>
      </c>
      <c r="I49" s="159">
        <v>22771</v>
      </c>
      <c r="J49" s="418">
        <v>12696</v>
      </c>
      <c r="K49" s="418">
        <v>190</v>
      </c>
      <c r="L49" s="198">
        <v>0</v>
      </c>
      <c r="M49" s="198">
        <v>0</v>
      </c>
      <c r="N49" s="198">
        <v>0</v>
      </c>
      <c r="O49" s="198">
        <v>0</v>
      </c>
      <c r="P49" s="275">
        <f t="shared" si="9"/>
        <v>0</v>
      </c>
      <c r="Q49" s="198">
        <f t="shared" si="12"/>
        <v>12696</v>
      </c>
      <c r="R49" s="198">
        <f t="shared" si="12"/>
        <v>190</v>
      </c>
      <c r="S49" s="198">
        <v>0</v>
      </c>
      <c r="T49" s="198">
        <v>495.67</v>
      </c>
      <c r="U49" s="275">
        <f t="shared" si="10"/>
        <v>13381.67</v>
      </c>
      <c r="V49" s="763"/>
      <c r="W49" s="589"/>
      <c r="X49" s="89"/>
      <c r="Y49" s="89"/>
      <c r="Z49" s="89"/>
      <c r="AA49" s="763"/>
    </row>
    <row r="50" spans="1:27" s="9" customFormat="1" ht="21" x14ac:dyDescent="0.2">
      <c r="A50" s="620"/>
      <c r="B50" s="627"/>
      <c r="C50" s="771"/>
      <c r="D50" s="620"/>
      <c r="E50" s="620"/>
      <c r="F50" s="620"/>
      <c r="G50" s="620"/>
      <c r="H50" s="518" t="s">
        <v>232</v>
      </c>
      <c r="I50" s="518"/>
      <c r="J50" s="227">
        <f>SUM(J46:J49)</f>
        <v>50000</v>
      </c>
      <c r="K50" s="227">
        <f t="shared" ref="K50:U50" si="13">SUM(K46:K49)</f>
        <v>1886</v>
      </c>
      <c r="L50" s="227">
        <f t="shared" si="13"/>
        <v>12184</v>
      </c>
      <c r="M50" s="227">
        <f t="shared" si="13"/>
        <v>1316</v>
      </c>
      <c r="N50" s="227">
        <f t="shared" si="13"/>
        <v>0</v>
      </c>
      <c r="O50" s="227">
        <f t="shared" si="13"/>
        <v>0</v>
      </c>
      <c r="P50" s="227">
        <f t="shared" si="13"/>
        <v>13500</v>
      </c>
      <c r="Q50" s="227">
        <f t="shared" si="13"/>
        <v>37816</v>
      </c>
      <c r="R50" s="227">
        <f t="shared" si="13"/>
        <v>570</v>
      </c>
      <c r="S50" s="227">
        <f t="shared" si="13"/>
        <v>0</v>
      </c>
      <c r="T50" s="227">
        <f t="shared" si="13"/>
        <v>4130.7199999999993</v>
      </c>
      <c r="U50" s="227">
        <f t="shared" si="13"/>
        <v>42516.72</v>
      </c>
      <c r="V50" s="766"/>
      <c r="W50" s="590"/>
      <c r="X50" s="89"/>
      <c r="Y50" s="89"/>
      <c r="Z50" s="89"/>
      <c r="AA50" s="766"/>
    </row>
    <row r="51" spans="1:27" s="9" customFormat="1" ht="21" x14ac:dyDescent="0.2">
      <c r="A51" s="599">
        <v>3</v>
      </c>
      <c r="B51" s="603" t="s">
        <v>1075</v>
      </c>
      <c r="C51" s="767" t="s">
        <v>1078</v>
      </c>
      <c r="D51" s="599">
        <v>97</v>
      </c>
      <c r="E51" s="599">
        <v>9</v>
      </c>
      <c r="F51" s="599" t="s">
        <v>630</v>
      </c>
      <c r="G51" s="599" t="s">
        <v>185</v>
      </c>
      <c r="H51" s="412" t="s">
        <v>1123</v>
      </c>
      <c r="I51" s="153">
        <v>22225</v>
      </c>
      <c r="J51" s="414">
        <v>12250</v>
      </c>
      <c r="K51" s="414">
        <v>750</v>
      </c>
      <c r="L51" s="161">
        <v>2250</v>
      </c>
      <c r="M51" s="161">
        <v>750</v>
      </c>
      <c r="N51" s="161">
        <v>0</v>
      </c>
      <c r="O51" s="161">
        <v>0</v>
      </c>
      <c r="P51" s="269">
        <f t="shared" si="9"/>
        <v>3000</v>
      </c>
      <c r="Q51" s="431">
        <f t="shared" ref="Q51:R54" si="14">J51-L51</f>
        <v>10000</v>
      </c>
      <c r="R51" s="431">
        <f t="shared" si="14"/>
        <v>0</v>
      </c>
      <c r="S51" s="161">
        <v>0</v>
      </c>
      <c r="T51" s="161">
        <v>2073</v>
      </c>
      <c r="U51" s="269">
        <f t="shared" si="10"/>
        <v>12073</v>
      </c>
      <c r="V51" s="762">
        <v>23048</v>
      </c>
      <c r="W51" s="588" t="s">
        <v>579</v>
      </c>
      <c r="X51" s="89"/>
      <c r="Y51" s="89"/>
      <c r="Z51" s="89"/>
      <c r="AA51" s="762"/>
    </row>
    <row r="52" spans="1:27" s="9" customFormat="1" ht="21" x14ac:dyDescent="0.2">
      <c r="A52" s="582"/>
      <c r="B52" s="583"/>
      <c r="C52" s="768"/>
      <c r="D52" s="582"/>
      <c r="E52" s="582"/>
      <c r="F52" s="582"/>
      <c r="G52" s="582"/>
      <c r="H52" s="411" t="s">
        <v>1124</v>
      </c>
      <c r="I52" s="144">
        <v>22406</v>
      </c>
      <c r="J52" s="415">
        <v>12434</v>
      </c>
      <c r="K52" s="415">
        <v>566</v>
      </c>
      <c r="L52" s="156">
        <v>0</v>
      </c>
      <c r="M52" s="156">
        <v>0</v>
      </c>
      <c r="N52" s="156">
        <v>0</v>
      </c>
      <c r="O52" s="156">
        <v>0</v>
      </c>
      <c r="P52" s="270">
        <f t="shared" si="9"/>
        <v>0</v>
      </c>
      <c r="Q52" s="432">
        <f t="shared" si="14"/>
        <v>12434</v>
      </c>
      <c r="R52" s="432">
        <f t="shared" si="14"/>
        <v>566</v>
      </c>
      <c r="S52" s="156">
        <v>0</v>
      </c>
      <c r="T52" s="156">
        <v>1417.99</v>
      </c>
      <c r="U52" s="270">
        <f t="shared" si="10"/>
        <v>14417.99</v>
      </c>
      <c r="V52" s="763"/>
      <c r="W52" s="589"/>
      <c r="X52" s="89"/>
      <c r="Y52" s="89"/>
      <c r="Z52" s="89"/>
      <c r="AA52" s="763"/>
    </row>
    <row r="53" spans="1:27" s="9" customFormat="1" ht="21" x14ac:dyDescent="0.2">
      <c r="A53" s="582"/>
      <c r="B53" s="583"/>
      <c r="C53" s="768"/>
      <c r="D53" s="582"/>
      <c r="E53" s="582"/>
      <c r="F53" s="582"/>
      <c r="G53" s="582"/>
      <c r="H53" s="411" t="s">
        <v>1125</v>
      </c>
      <c r="I53" s="144">
        <v>22590</v>
      </c>
      <c r="J53" s="415">
        <v>12620</v>
      </c>
      <c r="K53" s="415">
        <v>380</v>
      </c>
      <c r="L53" s="156">
        <v>0</v>
      </c>
      <c r="M53" s="156">
        <v>0</v>
      </c>
      <c r="N53" s="156">
        <v>0</v>
      </c>
      <c r="O53" s="156">
        <v>0</v>
      </c>
      <c r="P53" s="270">
        <f t="shared" si="9"/>
        <v>0</v>
      </c>
      <c r="Q53" s="432">
        <f t="shared" si="14"/>
        <v>12620</v>
      </c>
      <c r="R53" s="432">
        <f t="shared" si="14"/>
        <v>380</v>
      </c>
      <c r="S53" s="156">
        <v>0</v>
      </c>
      <c r="T53" s="156">
        <v>962.06</v>
      </c>
      <c r="U53" s="270">
        <f t="shared" si="10"/>
        <v>13962.06</v>
      </c>
      <c r="V53" s="763"/>
      <c r="W53" s="589"/>
      <c r="X53" s="89"/>
      <c r="Y53" s="89"/>
      <c r="Z53" s="89"/>
      <c r="AA53" s="763"/>
    </row>
    <row r="54" spans="1:27" s="9" customFormat="1" ht="21" x14ac:dyDescent="0.2">
      <c r="A54" s="582"/>
      <c r="B54" s="583"/>
      <c r="C54" s="768"/>
      <c r="D54" s="582"/>
      <c r="E54" s="582"/>
      <c r="F54" s="582"/>
      <c r="G54" s="582"/>
      <c r="H54" s="413" t="s">
        <v>1126</v>
      </c>
      <c r="I54" s="159">
        <v>22771</v>
      </c>
      <c r="J54" s="418">
        <v>12696</v>
      </c>
      <c r="K54" s="418">
        <v>190</v>
      </c>
      <c r="L54" s="198">
        <v>0</v>
      </c>
      <c r="M54" s="198">
        <v>0</v>
      </c>
      <c r="N54" s="198">
        <v>0</v>
      </c>
      <c r="O54" s="198">
        <v>0</v>
      </c>
      <c r="P54" s="275">
        <f t="shared" si="9"/>
        <v>0</v>
      </c>
      <c r="Q54" s="433">
        <f t="shared" si="14"/>
        <v>12696</v>
      </c>
      <c r="R54" s="433">
        <f t="shared" si="14"/>
        <v>190</v>
      </c>
      <c r="S54" s="198">
        <v>0</v>
      </c>
      <c r="T54" s="198">
        <v>495.67</v>
      </c>
      <c r="U54" s="275">
        <f t="shared" si="10"/>
        <v>13381.67</v>
      </c>
      <c r="V54" s="763"/>
      <c r="W54" s="589"/>
      <c r="X54" s="89"/>
      <c r="Y54" s="89"/>
      <c r="Z54" s="89"/>
      <c r="AA54" s="763"/>
    </row>
    <row r="55" spans="1:27" s="9" customFormat="1" ht="21" x14ac:dyDescent="0.2">
      <c r="A55" s="600"/>
      <c r="B55" s="616"/>
      <c r="C55" s="769"/>
      <c r="D55" s="600"/>
      <c r="E55" s="600"/>
      <c r="F55" s="600"/>
      <c r="G55" s="600"/>
      <c r="H55" s="517" t="s">
        <v>232</v>
      </c>
      <c r="I55" s="517"/>
      <c r="J55" s="226">
        <f>SUM(J51:J54)</f>
        <v>50000</v>
      </c>
      <c r="K55" s="226">
        <f t="shared" ref="K55:U55" si="15">SUM(K51:K54)</f>
        <v>1886</v>
      </c>
      <c r="L55" s="226">
        <f t="shared" si="15"/>
        <v>2250</v>
      </c>
      <c r="M55" s="226">
        <f t="shared" si="15"/>
        <v>750</v>
      </c>
      <c r="N55" s="226">
        <f t="shared" si="15"/>
        <v>0</v>
      </c>
      <c r="O55" s="226">
        <f t="shared" si="15"/>
        <v>0</v>
      </c>
      <c r="P55" s="226">
        <f t="shared" si="15"/>
        <v>3000</v>
      </c>
      <c r="Q55" s="226">
        <f t="shared" si="15"/>
        <v>47750</v>
      </c>
      <c r="R55" s="226">
        <f t="shared" si="15"/>
        <v>1136</v>
      </c>
      <c r="S55" s="226">
        <f t="shared" si="15"/>
        <v>0</v>
      </c>
      <c r="T55" s="226">
        <f t="shared" si="15"/>
        <v>4948.7199999999993</v>
      </c>
      <c r="U55" s="226">
        <f t="shared" si="15"/>
        <v>53834.719999999994</v>
      </c>
      <c r="V55" s="764"/>
      <c r="W55" s="590"/>
      <c r="X55" s="89"/>
      <c r="Y55" s="89"/>
      <c r="Z55" s="89"/>
      <c r="AA55" s="764"/>
    </row>
    <row r="56" spans="1:27" s="9" customFormat="1" ht="21" x14ac:dyDescent="0.2">
      <c r="A56" s="738">
        <v>4</v>
      </c>
      <c r="B56" s="603" t="s">
        <v>1075</v>
      </c>
      <c r="C56" s="767" t="s">
        <v>1080</v>
      </c>
      <c r="D56" s="599">
        <v>39</v>
      </c>
      <c r="E56" s="599">
        <v>11</v>
      </c>
      <c r="F56" s="599" t="s">
        <v>630</v>
      </c>
      <c r="G56" s="599" t="s">
        <v>185</v>
      </c>
      <c r="H56" s="412" t="s">
        <v>1123</v>
      </c>
      <c r="I56" s="153">
        <v>22225</v>
      </c>
      <c r="J56" s="414">
        <v>14600</v>
      </c>
      <c r="K56" s="414">
        <v>900</v>
      </c>
      <c r="L56" s="161">
        <v>14600</v>
      </c>
      <c r="M56" s="161">
        <v>900</v>
      </c>
      <c r="N56" s="161">
        <v>0</v>
      </c>
      <c r="O56" s="161">
        <v>0</v>
      </c>
      <c r="P56" s="269">
        <f t="shared" si="9"/>
        <v>15500</v>
      </c>
      <c r="Q56" s="161">
        <f t="shared" ref="Q56:R59" si="16">J56-L56</f>
        <v>0</v>
      </c>
      <c r="R56" s="161">
        <f t="shared" si="16"/>
        <v>0</v>
      </c>
      <c r="S56" s="161">
        <v>0</v>
      </c>
      <c r="T56" s="161">
        <v>0</v>
      </c>
      <c r="U56" s="269">
        <f t="shared" si="10"/>
        <v>0</v>
      </c>
      <c r="V56" s="762">
        <v>23014</v>
      </c>
      <c r="W56" s="588">
        <v>242018</v>
      </c>
      <c r="X56" s="89"/>
      <c r="Y56" s="89"/>
      <c r="Z56" s="89"/>
      <c r="AA56" s="762"/>
    </row>
    <row r="57" spans="1:27" s="9" customFormat="1" ht="21" x14ac:dyDescent="0.2">
      <c r="A57" s="582"/>
      <c r="B57" s="583"/>
      <c r="C57" s="768"/>
      <c r="D57" s="582"/>
      <c r="E57" s="582"/>
      <c r="F57" s="582"/>
      <c r="G57" s="582"/>
      <c r="H57" s="411" t="s">
        <v>1124</v>
      </c>
      <c r="I57" s="144">
        <v>22406</v>
      </c>
      <c r="J57" s="415">
        <v>14819</v>
      </c>
      <c r="K57" s="415">
        <v>681</v>
      </c>
      <c r="L57" s="156">
        <v>14819</v>
      </c>
      <c r="M57" s="156">
        <v>681</v>
      </c>
      <c r="N57" s="156">
        <v>0</v>
      </c>
      <c r="O57" s="156">
        <v>0</v>
      </c>
      <c r="P57" s="270">
        <f t="shared" si="9"/>
        <v>15500</v>
      </c>
      <c r="Q57" s="156">
        <f t="shared" si="16"/>
        <v>0</v>
      </c>
      <c r="R57" s="156">
        <f t="shared" si="16"/>
        <v>0</v>
      </c>
      <c r="S57" s="156">
        <v>0</v>
      </c>
      <c r="T57" s="156">
        <v>0</v>
      </c>
      <c r="U57" s="270">
        <f t="shared" si="10"/>
        <v>0</v>
      </c>
      <c r="V57" s="763"/>
      <c r="W57" s="589"/>
      <c r="X57" s="89"/>
      <c r="Y57" s="89"/>
      <c r="Z57" s="89"/>
      <c r="AA57" s="763"/>
    </row>
    <row r="58" spans="1:27" s="9" customFormat="1" ht="21" x14ac:dyDescent="0.2">
      <c r="A58" s="582"/>
      <c r="B58" s="583"/>
      <c r="C58" s="768"/>
      <c r="D58" s="582"/>
      <c r="E58" s="582"/>
      <c r="F58" s="582"/>
      <c r="G58" s="582"/>
      <c r="H58" s="411" t="s">
        <v>1125</v>
      </c>
      <c r="I58" s="144">
        <v>22590</v>
      </c>
      <c r="J58" s="415">
        <v>15041</v>
      </c>
      <c r="K58" s="415">
        <v>459</v>
      </c>
      <c r="L58" s="156">
        <v>15041</v>
      </c>
      <c r="M58" s="156">
        <v>459</v>
      </c>
      <c r="N58" s="156">
        <v>169.52</v>
      </c>
      <c r="O58" s="156">
        <v>0</v>
      </c>
      <c r="P58" s="270">
        <f t="shared" si="9"/>
        <v>15669.52</v>
      </c>
      <c r="Q58" s="156">
        <f t="shared" si="16"/>
        <v>0</v>
      </c>
      <c r="R58" s="156">
        <f t="shared" si="16"/>
        <v>0</v>
      </c>
      <c r="S58" s="156">
        <v>0</v>
      </c>
      <c r="T58" s="156">
        <v>0</v>
      </c>
      <c r="U58" s="270">
        <f t="shared" si="10"/>
        <v>0</v>
      </c>
      <c r="V58" s="763"/>
      <c r="W58" s="589"/>
      <c r="X58" s="89"/>
      <c r="Y58" s="89"/>
      <c r="Z58" s="89"/>
      <c r="AA58" s="763"/>
    </row>
    <row r="59" spans="1:27" s="9" customFormat="1" ht="21" x14ac:dyDescent="0.2">
      <c r="A59" s="582"/>
      <c r="B59" s="583"/>
      <c r="C59" s="768"/>
      <c r="D59" s="582"/>
      <c r="E59" s="582"/>
      <c r="F59" s="582"/>
      <c r="G59" s="582"/>
      <c r="H59" s="413" t="s">
        <v>1126</v>
      </c>
      <c r="I59" s="159">
        <v>22771</v>
      </c>
      <c r="J59" s="418">
        <v>15540</v>
      </c>
      <c r="K59" s="418">
        <v>233</v>
      </c>
      <c r="L59" s="198">
        <v>15467.48</v>
      </c>
      <c r="M59" s="198">
        <v>233</v>
      </c>
      <c r="N59" s="198">
        <v>0</v>
      </c>
      <c r="O59" s="198">
        <v>0</v>
      </c>
      <c r="P59" s="275">
        <f t="shared" si="9"/>
        <v>15700.48</v>
      </c>
      <c r="Q59" s="198">
        <f t="shared" si="16"/>
        <v>72.520000000000437</v>
      </c>
      <c r="R59" s="198">
        <f t="shared" si="16"/>
        <v>0</v>
      </c>
      <c r="S59" s="198">
        <v>0</v>
      </c>
      <c r="T59" s="198">
        <v>243.03</v>
      </c>
      <c r="U59" s="275">
        <f t="shared" si="10"/>
        <v>315.55000000000041</v>
      </c>
      <c r="V59" s="763"/>
      <c r="W59" s="589"/>
      <c r="X59" s="89"/>
      <c r="Y59" s="89"/>
      <c r="Z59" s="89"/>
      <c r="AA59" s="763"/>
    </row>
    <row r="60" spans="1:27" s="9" customFormat="1" ht="21" x14ac:dyDescent="0.2">
      <c r="A60" s="620"/>
      <c r="B60" s="616"/>
      <c r="C60" s="769"/>
      <c r="D60" s="600"/>
      <c r="E60" s="600"/>
      <c r="F60" s="600"/>
      <c r="G60" s="600"/>
      <c r="H60" s="517" t="s">
        <v>232</v>
      </c>
      <c r="I60" s="517"/>
      <c r="J60" s="226">
        <f>SUM(J56:J59)</f>
        <v>60000</v>
      </c>
      <c r="K60" s="226">
        <f t="shared" ref="K60:U60" si="17">SUM(K56:K59)</f>
        <v>2273</v>
      </c>
      <c r="L60" s="226">
        <f t="shared" si="17"/>
        <v>59927.479999999996</v>
      </c>
      <c r="M60" s="226">
        <f t="shared" si="17"/>
        <v>2273</v>
      </c>
      <c r="N60" s="226">
        <f t="shared" si="17"/>
        <v>169.52</v>
      </c>
      <c r="O60" s="226">
        <f t="shared" si="17"/>
        <v>0</v>
      </c>
      <c r="P60" s="226">
        <f t="shared" si="17"/>
        <v>62370</v>
      </c>
      <c r="Q60" s="226">
        <f t="shared" si="17"/>
        <v>72.520000000000437</v>
      </c>
      <c r="R60" s="226">
        <f t="shared" si="17"/>
        <v>0</v>
      </c>
      <c r="S60" s="226">
        <f t="shared" si="17"/>
        <v>0</v>
      </c>
      <c r="T60" s="226">
        <f t="shared" si="17"/>
        <v>243.03</v>
      </c>
      <c r="U60" s="226">
        <f t="shared" si="17"/>
        <v>315.55000000000041</v>
      </c>
      <c r="V60" s="764"/>
      <c r="W60" s="590"/>
      <c r="X60" s="89"/>
      <c r="Y60" s="89"/>
      <c r="Z60" s="89"/>
      <c r="AA60" s="764"/>
    </row>
    <row r="61" spans="1:27" s="9" customFormat="1" ht="21" x14ac:dyDescent="0.2">
      <c r="A61" s="599">
        <v>5</v>
      </c>
      <c r="B61" s="737" t="s">
        <v>1075</v>
      </c>
      <c r="C61" s="770" t="s">
        <v>1081</v>
      </c>
      <c r="D61" s="738">
        <v>71</v>
      </c>
      <c r="E61" s="738">
        <v>11</v>
      </c>
      <c r="F61" s="738" t="s">
        <v>630</v>
      </c>
      <c r="G61" s="738" t="s">
        <v>185</v>
      </c>
      <c r="H61" s="416" t="s">
        <v>1123</v>
      </c>
      <c r="I61" s="244">
        <v>22225</v>
      </c>
      <c r="J61" s="417">
        <v>14600</v>
      </c>
      <c r="K61" s="417">
        <v>900</v>
      </c>
      <c r="L61" s="245">
        <v>14600</v>
      </c>
      <c r="M61" s="245">
        <v>900</v>
      </c>
      <c r="N61" s="245">
        <v>0</v>
      </c>
      <c r="O61" s="245">
        <v>0</v>
      </c>
      <c r="P61" s="409">
        <f t="shared" si="9"/>
        <v>15500</v>
      </c>
      <c r="Q61" s="245">
        <f t="shared" ref="Q61:R64" si="18">J61-L61</f>
        <v>0</v>
      </c>
      <c r="R61" s="245">
        <f t="shared" si="18"/>
        <v>0</v>
      </c>
      <c r="S61" s="245">
        <v>0</v>
      </c>
      <c r="T61" s="245">
        <v>0</v>
      </c>
      <c r="U61" s="409">
        <f t="shared" si="10"/>
        <v>0</v>
      </c>
      <c r="V61" s="765">
        <v>22858</v>
      </c>
      <c r="W61" s="588">
        <v>242004</v>
      </c>
      <c r="X61" s="89"/>
      <c r="Y61" s="89"/>
      <c r="Z61" s="89"/>
      <c r="AA61" s="765"/>
    </row>
    <row r="62" spans="1:27" s="9" customFormat="1" ht="21" x14ac:dyDescent="0.2">
      <c r="A62" s="582"/>
      <c r="B62" s="583"/>
      <c r="C62" s="768"/>
      <c r="D62" s="582"/>
      <c r="E62" s="582"/>
      <c r="F62" s="582"/>
      <c r="G62" s="582"/>
      <c r="H62" s="411" t="s">
        <v>1124</v>
      </c>
      <c r="I62" s="144">
        <v>22406</v>
      </c>
      <c r="J62" s="415">
        <v>14819</v>
      </c>
      <c r="K62" s="415">
        <v>681</v>
      </c>
      <c r="L62" s="156">
        <v>14819</v>
      </c>
      <c r="M62" s="156">
        <v>681</v>
      </c>
      <c r="N62" s="156">
        <v>0</v>
      </c>
      <c r="O62" s="156">
        <v>0</v>
      </c>
      <c r="P62" s="270">
        <f t="shared" si="9"/>
        <v>15500</v>
      </c>
      <c r="Q62" s="156">
        <f t="shared" si="18"/>
        <v>0</v>
      </c>
      <c r="R62" s="156">
        <f t="shared" si="18"/>
        <v>0</v>
      </c>
      <c r="S62" s="156">
        <v>0</v>
      </c>
      <c r="T62" s="156">
        <v>0</v>
      </c>
      <c r="U62" s="270">
        <f t="shared" si="10"/>
        <v>0</v>
      </c>
      <c r="V62" s="763"/>
      <c r="W62" s="589"/>
      <c r="X62" s="89"/>
      <c r="Y62" s="89"/>
      <c r="Z62" s="89"/>
      <c r="AA62" s="763"/>
    </row>
    <row r="63" spans="1:27" s="9" customFormat="1" ht="21" x14ac:dyDescent="0.2">
      <c r="A63" s="582"/>
      <c r="B63" s="583"/>
      <c r="C63" s="768"/>
      <c r="D63" s="582"/>
      <c r="E63" s="582"/>
      <c r="F63" s="582"/>
      <c r="G63" s="582"/>
      <c r="H63" s="411" t="s">
        <v>1125</v>
      </c>
      <c r="I63" s="144">
        <v>22590</v>
      </c>
      <c r="J63" s="415">
        <v>15041</v>
      </c>
      <c r="K63" s="415">
        <v>459</v>
      </c>
      <c r="L63" s="156">
        <v>5622.16</v>
      </c>
      <c r="M63" s="156">
        <v>459</v>
      </c>
      <c r="N63" s="156">
        <v>228.71</v>
      </c>
      <c r="O63" s="156">
        <v>0</v>
      </c>
      <c r="P63" s="270">
        <f t="shared" si="9"/>
        <v>6309.87</v>
      </c>
      <c r="Q63" s="156">
        <f t="shared" si="18"/>
        <v>9418.84</v>
      </c>
      <c r="R63" s="156">
        <f t="shared" si="18"/>
        <v>0</v>
      </c>
      <c r="S63" s="156">
        <v>0</v>
      </c>
      <c r="T63" s="156">
        <v>199.34</v>
      </c>
      <c r="U63" s="270">
        <f t="shared" si="10"/>
        <v>9618.18</v>
      </c>
      <c r="V63" s="763"/>
      <c r="W63" s="589"/>
      <c r="X63" s="89"/>
      <c r="Y63" s="89"/>
      <c r="Z63" s="89"/>
      <c r="AA63" s="763"/>
    </row>
    <row r="64" spans="1:27" s="9" customFormat="1" ht="21" x14ac:dyDescent="0.2">
      <c r="A64" s="582"/>
      <c r="B64" s="583"/>
      <c r="C64" s="768"/>
      <c r="D64" s="582"/>
      <c r="E64" s="582"/>
      <c r="F64" s="582"/>
      <c r="G64" s="582"/>
      <c r="H64" s="413" t="s">
        <v>1126</v>
      </c>
      <c r="I64" s="159">
        <v>22771</v>
      </c>
      <c r="J64" s="418">
        <v>15540</v>
      </c>
      <c r="K64" s="418">
        <v>233</v>
      </c>
      <c r="L64" s="198">
        <v>0</v>
      </c>
      <c r="M64" s="198">
        <v>0</v>
      </c>
      <c r="N64" s="198">
        <v>0</v>
      </c>
      <c r="O64" s="198">
        <v>0</v>
      </c>
      <c r="P64" s="275">
        <f t="shared" si="9"/>
        <v>0</v>
      </c>
      <c r="Q64" s="198">
        <f t="shared" si="18"/>
        <v>15540</v>
      </c>
      <c r="R64" s="198">
        <f t="shared" si="18"/>
        <v>233</v>
      </c>
      <c r="S64" s="198">
        <v>0</v>
      </c>
      <c r="T64" s="198">
        <v>606.70000000000005</v>
      </c>
      <c r="U64" s="275">
        <f t="shared" si="10"/>
        <v>16379.7</v>
      </c>
      <c r="V64" s="763"/>
      <c r="W64" s="589"/>
      <c r="X64" s="89"/>
      <c r="Y64" s="89"/>
      <c r="Z64" s="89"/>
      <c r="AA64" s="763"/>
    </row>
    <row r="65" spans="1:27" s="9" customFormat="1" ht="21" x14ac:dyDescent="0.2">
      <c r="A65" s="600"/>
      <c r="B65" s="627"/>
      <c r="C65" s="771"/>
      <c r="D65" s="620"/>
      <c r="E65" s="620"/>
      <c r="F65" s="620"/>
      <c r="G65" s="620"/>
      <c r="H65" s="518" t="s">
        <v>232</v>
      </c>
      <c r="I65" s="518"/>
      <c r="J65" s="227">
        <f>SUM(J61:J64)</f>
        <v>60000</v>
      </c>
      <c r="K65" s="227">
        <f t="shared" ref="K65:U65" si="19">SUM(K61:K64)</f>
        <v>2273</v>
      </c>
      <c r="L65" s="227">
        <f t="shared" si="19"/>
        <v>35041.160000000003</v>
      </c>
      <c r="M65" s="227">
        <f t="shared" si="19"/>
        <v>2040</v>
      </c>
      <c r="N65" s="227">
        <f t="shared" si="19"/>
        <v>228.71</v>
      </c>
      <c r="O65" s="227">
        <f t="shared" si="19"/>
        <v>0</v>
      </c>
      <c r="P65" s="227">
        <f t="shared" si="19"/>
        <v>37309.870000000003</v>
      </c>
      <c r="Q65" s="227">
        <f t="shared" si="19"/>
        <v>24958.84</v>
      </c>
      <c r="R65" s="227">
        <f t="shared" si="19"/>
        <v>233</v>
      </c>
      <c r="S65" s="227">
        <f t="shared" si="19"/>
        <v>0</v>
      </c>
      <c r="T65" s="227">
        <f t="shared" si="19"/>
        <v>806.04000000000008</v>
      </c>
      <c r="U65" s="227">
        <f t="shared" si="19"/>
        <v>25997.88</v>
      </c>
      <c r="V65" s="766"/>
      <c r="W65" s="590"/>
      <c r="X65" s="89"/>
      <c r="Y65" s="89"/>
      <c r="Z65" s="89"/>
      <c r="AA65" s="766"/>
    </row>
    <row r="66" spans="1:27" s="9" customFormat="1" ht="21" x14ac:dyDescent="0.2">
      <c r="A66" s="738">
        <v>6</v>
      </c>
      <c r="B66" s="737" t="s">
        <v>1075</v>
      </c>
      <c r="C66" s="770" t="s">
        <v>1083</v>
      </c>
      <c r="D66" s="738">
        <v>182</v>
      </c>
      <c r="E66" s="738">
        <v>9</v>
      </c>
      <c r="F66" s="738" t="s">
        <v>630</v>
      </c>
      <c r="G66" s="738" t="s">
        <v>185</v>
      </c>
      <c r="H66" s="416" t="s">
        <v>1123</v>
      </c>
      <c r="I66" s="244">
        <v>22225</v>
      </c>
      <c r="J66" s="417">
        <v>14600</v>
      </c>
      <c r="K66" s="417">
        <v>900</v>
      </c>
      <c r="L66" s="245">
        <v>14600</v>
      </c>
      <c r="M66" s="245">
        <v>900</v>
      </c>
      <c r="N66" s="245">
        <v>0</v>
      </c>
      <c r="O66" s="245">
        <v>0</v>
      </c>
      <c r="P66" s="409">
        <f t="shared" si="9"/>
        <v>15500</v>
      </c>
      <c r="Q66" s="245">
        <f t="shared" ref="Q66:R69" si="20">J66-L66</f>
        <v>0</v>
      </c>
      <c r="R66" s="245">
        <f t="shared" si="20"/>
        <v>0</v>
      </c>
      <c r="S66" s="245">
        <v>0</v>
      </c>
      <c r="T66" s="245">
        <v>0</v>
      </c>
      <c r="U66" s="409">
        <f t="shared" si="10"/>
        <v>0</v>
      </c>
      <c r="V66" s="765">
        <v>22956</v>
      </c>
      <c r="W66" s="588">
        <v>241806</v>
      </c>
      <c r="X66" s="89"/>
      <c r="Y66" s="89"/>
      <c r="Z66" s="89"/>
      <c r="AA66" s="765"/>
    </row>
    <row r="67" spans="1:27" s="9" customFormat="1" ht="21" x14ac:dyDescent="0.2">
      <c r="A67" s="582"/>
      <c r="B67" s="583"/>
      <c r="C67" s="768"/>
      <c r="D67" s="582"/>
      <c r="E67" s="582"/>
      <c r="F67" s="582"/>
      <c r="G67" s="582"/>
      <c r="H67" s="411" t="s">
        <v>1124</v>
      </c>
      <c r="I67" s="144">
        <v>22406</v>
      </c>
      <c r="J67" s="415">
        <v>14819</v>
      </c>
      <c r="K67" s="415">
        <v>681</v>
      </c>
      <c r="L67" s="156">
        <v>14819</v>
      </c>
      <c r="M67" s="156">
        <v>681</v>
      </c>
      <c r="N67" s="156">
        <v>0</v>
      </c>
      <c r="O67" s="156">
        <v>0</v>
      </c>
      <c r="P67" s="270">
        <f t="shared" si="9"/>
        <v>15500</v>
      </c>
      <c r="Q67" s="156">
        <f t="shared" si="20"/>
        <v>0</v>
      </c>
      <c r="R67" s="156">
        <f t="shared" si="20"/>
        <v>0</v>
      </c>
      <c r="S67" s="156">
        <v>0</v>
      </c>
      <c r="T67" s="156">
        <v>0</v>
      </c>
      <c r="U67" s="270">
        <f t="shared" si="10"/>
        <v>0</v>
      </c>
      <c r="V67" s="763"/>
      <c r="W67" s="589"/>
      <c r="X67" s="89"/>
      <c r="Y67" s="89"/>
      <c r="Z67" s="89"/>
      <c r="AA67" s="763"/>
    </row>
    <row r="68" spans="1:27" s="9" customFormat="1" ht="21" x14ac:dyDescent="0.2">
      <c r="A68" s="582"/>
      <c r="B68" s="583"/>
      <c r="C68" s="768"/>
      <c r="D68" s="582"/>
      <c r="E68" s="582"/>
      <c r="F68" s="582"/>
      <c r="G68" s="582"/>
      <c r="H68" s="411" t="s">
        <v>1125</v>
      </c>
      <c r="I68" s="144">
        <v>22590</v>
      </c>
      <c r="J68" s="415">
        <v>15041</v>
      </c>
      <c r="K68" s="415">
        <v>459</v>
      </c>
      <c r="L68" s="156">
        <v>2498.1999999999998</v>
      </c>
      <c r="M68" s="156">
        <v>459</v>
      </c>
      <c r="N68" s="156">
        <v>307.67</v>
      </c>
      <c r="O68" s="156">
        <v>0</v>
      </c>
      <c r="P68" s="270">
        <f t="shared" si="9"/>
        <v>3264.87</v>
      </c>
      <c r="Q68" s="156">
        <f t="shared" si="20"/>
        <v>12542.8</v>
      </c>
      <c r="R68" s="156">
        <f t="shared" si="20"/>
        <v>0</v>
      </c>
      <c r="S68" s="156">
        <v>0</v>
      </c>
      <c r="T68" s="156">
        <v>775.76</v>
      </c>
      <c r="U68" s="270">
        <f t="shared" si="10"/>
        <v>13318.56</v>
      </c>
      <c r="V68" s="763"/>
      <c r="W68" s="589"/>
      <c r="X68" s="89"/>
      <c r="Y68" s="89"/>
      <c r="Z68" s="89"/>
      <c r="AA68" s="763"/>
    </row>
    <row r="69" spans="1:27" s="9" customFormat="1" ht="21" x14ac:dyDescent="0.2">
      <c r="A69" s="582"/>
      <c r="B69" s="583"/>
      <c r="C69" s="768"/>
      <c r="D69" s="582"/>
      <c r="E69" s="582"/>
      <c r="F69" s="582"/>
      <c r="G69" s="582"/>
      <c r="H69" s="413" t="s">
        <v>1126</v>
      </c>
      <c r="I69" s="159">
        <v>22771</v>
      </c>
      <c r="J69" s="418">
        <v>15540</v>
      </c>
      <c r="K69" s="418">
        <v>233</v>
      </c>
      <c r="L69" s="198">
        <v>0</v>
      </c>
      <c r="M69" s="198">
        <v>0</v>
      </c>
      <c r="N69" s="198">
        <v>0</v>
      </c>
      <c r="O69" s="198">
        <v>0</v>
      </c>
      <c r="P69" s="275">
        <f t="shared" si="9"/>
        <v>0</v>
      </c>
      <c r="Q69" s="198">
        <f t="shared" si="20"/>
        <v>15540</v>
      </c>
      <c r="R69" s="198">
        <f t="shared" si="20"/>
        <v>233</v>
      </c>
      <c r="S69" s="198">
        <v>0</v>
      </c>
      <c r="T69" s="198">
        <v>606.70000000000005</v>
      </c>
      <c r="U69" s="275">
        <f t="shared" si="10"/>
        <v>16379.7</v>
      </c>
      <c r="V69" s="763"/>
      <c r="W69" s="589"/>
      <c r="X69" s="89"/>
      <c r="Y69" s="89"/>
      <c r="Z69" s="89"/>
      <c r="AA69" s="763"/>
    </row>
    <row r="70" spans="1:27" s="9" customFormat="1" ht="21" x14ac:dyDescent="0.2">
      <c r="A70" s="620"/>
      <c r="B70" s="627"/>
      <c r="C70" s="771"/>
      <c r="D70" s="620"/>
      <c r="E70" s="620"/>
      <c r="F70" s="620"/>
      <c r="G70" s="620"/>
      <c r="H70" s="517" t="s">
        <v>232</v>
      </c>
      <c r="I70" s="517"/>
      <c r="J70" s="226">
        <f>SUM(J66:J69)</f>
        <v>60000</v>
      </c>
      <c r="K70" s="226">
        <f t="shared" ref="K70:U70" si="21">SUM(K66:K69)</f>
        <v>2273</v>
      </c>
      <c r="L70" s="226">
        <f t="shared" si="21"/>
        <v>31917.200000000001</v>
      </c>
      <c r="M70" s="226">
        <f t="shared" si="21"/>
        <v>2040</v>
      </c>
      <c r="N70" s="226">
        <f t="shared" si="21"/>
        <v>307.67</v>
      </c>
      <c r="O70" s="226">
        <f t="shared" si="21"/>
        <v>0</v>
      </c>
      <c r="P70" s="226">
        <f t="shared" si="21"/>
        <v>34264.870000000003</v>
      </c>
      <c r="Q70" s="226">
        <f t="shared" si="21"/>
        <v>28082.799999999999</v>
      </c>
      <c r="R70" s="226">
        <f t="shared" si="21"/>
        <v>233</v>
      </c>
      <c r="S70" s="226">
        <f t="shared" si="21"/>
        <v>0</v>
      </c>
      <c r="T70" s="226">
        <f t="shared" si="21"/>
        <v>1382.46</v>
      </c>
      <c r="U70" s="226">
        <f t="shared" si="21"/>
        <v>29698.260000000002</v>
      </c>
      <c r="V70" s="766"/>
      <c r="W70" s="590"/>
      <c r="X70" s="89"/>
      <c r="Y70" s="89"/>
      <c r="Z70" s="89"/>
      <c r="AA70" s="766"/>
    </row>
    <row r="71" spans="1:27" s="9" customFormat="1" ht="21" x14ac:dyDescent="0.2">
      <c r="A71" s="599">
        <v>7</v>
      </c>
      <c r="B71" s="603" t="s">
        <v>1084</v>
      </c>
      <c r="C71" s="767" t="s">
        <v>1085</v>
      </c>
      <c r="D71" s="599">
        <v>66</v>
      </c>
      <c r="E71" s="599">
        <v>11</v>
      </c>
      <c r="F71" s="599" t="s">
        <v>630</v>
      </c>
      <c r="G71" s="599" t="s">
        <v>185</v>
      </c>
      <c r="H71" s="412" t="s">
        <v>1123</v>
      </c>
      <c r="I71" s="153">
        <v>22225</v>
      </c>
      <c r="J71" s="414">
        <v>14600</v>
      </c>
      <c r="K71" s="414">
        <v>900</v>
      </c>
      <c r="L71" s="161">
        <v>14600</v>
      </c>
      <c r="M71" s="161">
        <v>900</v>
      </c>
      <c r="N71" s="161">
        <v>0</v>
      </c>
      <c r="O71" s="161">
        <v>0</v>
      </c>
      <c r="P71" s="269">
        <f t="shared" si="9"/>
        <v>15500</v>
      </c>
      <c r="Q71" s="161">
        <f t="shared" ref="Q71:R74" si="22">J71-L71</f>
        <v>0</v>
      </c>
      <c r="R71" s="161">
        <f t="shared" si="22"/>
        <v>0</v>
      </c>
      <c r="S71" s="161">
        <v>0</v>
      </c>
      <c r="T71" s="161">
        <v>0</v>
      </c>
      <c r="U71" s="269">
        <f t="shared" si="10"/>
        <v>0</v>
      </c>
      <c r="V71" s="762">
        <v>23087</v>
      </c>
      <c r="W71" s="588">
        <v>241977</v>
      </c>
      <c r="X71" s="89"/>
      <c r="Y71" s="89"/>
      <c r="Z71" s="89"/>
      <c r="AA71" s="762"/>
    </row>
    <row r="72" spans="1:27" s="9" customFormat="1" ht="21" x14ac:dyDescent="0.2">
      <c r="A72" s="582"/>
      <c r="B72" s="583"/>
      <c r="C72" s="768"/>
      <c r="D72" s="582"/>
      <c r="E72" s="582"/>
      <c r="F72" s="582"/>
      <c r="G72" s="582"/>
      <c r="H72" s="411" t="s">
        <v>1124</v>
      </c>
      <c r="I72" s="144">
        <v>22406</v>
      </c>
      <c r="J72" s="415">
        <v>14819</v>
      </c>
      <c r="K72" s="415">
        <v>681</v>
      </c>
      <c r="L72" s="156">
        <v>14819</v>
      </c>
      <c r="M72" s="156">
        <v>681</v>
      </c>
      <c r="N72" s="156">
        <v>0</v>
      </c>
      <c r="O72" s="156">
        <v>0</v>
      </c>
      <c r="P72" s="270">
        <f t="shared" si="9"/>
        <v>15500</v>
      </c>
      <c r="Q72" s="156">
        <f t="shared" si="22"/>
        <v>0</v>
      </c>
      <c r="R72" s="156">
        <f t="shared" si="22"/>
        <v>0</v>
      </c>
      <c r="S72" s="156">
        <v>0</v>
      </c>
      <c r="T72" s="156">
        <v>0</v>
      </c>
      <c r="U72" s="270">
        <f t="shared" si="10"/>
        <v>0</v>
      </c>
      <c r="V72" s="763"/>
      <c r="W72" s="589"/>
      <c r="X72" s="89"/>
      <c r="Y72" s="89"/>
      <c r="Z72" s="89"/>
      <c r="AA72" s="763"/>
    </row>
    <row r="73" spans="1:27" s="9" customFormat="1" ht="21" x14ac:dyDescent="0.2">
      <c r="A73" s="582"/>
      <c r="B73" s="583"/>
      <c r="C73" s="768"/>
      <c r="D73" s="582"/>
      <c r="E73" s="582"/>
      <c r="F73" s="582"/>
      <c r="G73" s="582"/>
      <c r="H73" s="411" t="s">
        <v>1125</v>
      </c>
      <c r="I73" s="144">
        <v>22590</v>
      </c>
      <c r="J73" s="415">
        <v>15041</v>
      </c>
      <c r="K73" s="415">
        <v>459</v>
      </c>
      <c r="L73" s="156">
        <v>15041</v>
      </c>
      <c r="M73" s="156">
        <v>459</v>
      </c>
      <c r="N73" s="156">
        <v>930</v>
      </c>
      <c r="O73" s="156">
        <v>0</v>
      </c>
      <c r="P73" s="270">
        <f t="shared" si="9"/>
        <v>16430</v>
      </c>
      <c r="Q73" s="156">
        <f t="shared" si="22"/>
        <v>0</v>
      </c>
      <c r="R73" s="156">
        <f t="shared" si="22"/>
        <v>0</v>
      </c>
      <c r="S73" s="156">
        <v>0</v>
      </c>
      <c r="T73" s="156">
        <v>0</v>
      </c>
      <c r="U73" s="270">
        <f t="shared" si="10"/>
        <v>0</v>
      </c>
      <c r="V73" s="763"/>
      <c r="W73" s="589"/>
      <c r="X73" s="89"/>
      <c r="Y73" s="89"/>
      <c r="Z73" s="89"/>
      <c r="AA73" s="763"/>
    </row>
    <row r="74" spans="1:27" s="9" customFormat="1" ht="21" x14ac:dyDescent="0.2">
      <c r="A74" s="582"/>
      <c r="B74" s="583"/>
      <c r="C74" s="768"/>
      <c r="D74" s="582"/>
      <c r="E74" s="582"/>
      <c r="F74" s="582"/>
      <c r="G74" s="582"/>
      <c r="H74" s="413" t="s">
        <v>1126</v>
      </c>
      <c r="I74" s="159">
        <v>22771</v>
      </c>
      <c r="J74" s="418">
        <v>15540</v>
      </c>
      <c r="K74" s="418">
        <v>233</v>
      </c>
      <c r="L74" s="198">
        <v>7104.87</v>
      </c>
      <c r="M74" s="198">
        <v>233</v>
      </c>
      <c r="N74" s="198">
        <v>0</v>
      </c>
      <c r="O74" s="198">
        <v>0</v>
      </c>
      <c r="P74" s="275">
        <f t="shared" si="9"/>
        <v>7337.87</v>
      </c>
      <c r="Q74" s="198">
        <f t="shared" si="22"/>
        <v>8435.130000000001</v>
      </c>
      <c r="R74" s="198">
        <f t="shared" si="22"/>
        <v>0</v>
      </c>
      <c r="S74" s="198">
        <v>0</v>
      </c>
      <c r="T74" s="198">
        <v>638</v>
      </c>
      <c r="U74" s="275">
        <f t="shared" si="10"/>
        <v>9073.130000000001</v>
      </c>
      <c r="V74" s="763"/>
      <c r="W74" s="589"/>
      <c r="X74" s="89"/>
      <c r="Y74" s="89"/>
      <c r="Z74" s="89"/>
      <c r="AA74" s="763"/>
    </row>
    <row r="75" spans="1:27" s="9" customFormat="1" ht="21" x14ac:dyDescent="0.2">
      <c r="A75" s="600"/>
      <c r="B75" s="616"/>
      <c r="C75" s="769"/>
      <c r="D75" s="600"/>
      <c r="E75" s="600"/>
      <c r="F75" s="600"/>
      <c r="G75" s="600"/>
      <c r="H75" s="517" t="s">
        <v>232</v>
      </c>
      <c r="I75" s="517"/>
      <c r="J75" s="226">
        <f>SUM(J71:J74)</f>
        <v>60000</v>
      </c>
      <c r="K75" s="226">
        <f t="shared" ref="K75:U75" si="23">SUM(K71:K74)</f>
        <v>2273</v>
      </c>
      <c r="L75" s="226">
        <f t="shared" si="23"/>
        <v>51564.87</v>
      </c>
      <c r="M75" s="226">
        <f t="shared" si="23"/>
        <v>2273</v>
      </c>
      <c r="N75" s="226">
        <f t="shared" si="23"/>
        <v>930</v>
      </c>
      <c r="O75" s="226">
        <f t="shared" si="23"/>
        <v>0</v>
      </c>
      <c r="P75" s="226">
        <f t="shared" si="23"/>
        <v>54767.87</v>
      </c>
      <c r="Q75" s="226">
        <f t="shared" si="23"/>
        <v>8435.130000000001</v>
      </c>
      <c r="R75" s="226">
        <f t="shared" si="23"/>
        <v>0</v>
      </c>
      <c r="S75" s="226">
        <f t="shared" si="23"/>
        <v>0</v>
      </c>
      <c r="T75" s="226">
        <f t="shared" si="23"/>
        <v>638</v>
      </c>
      <c r="U75" s="226">
        <f t="shared" si="23"/>
        <v>9073.130000000001</v>
      </c>
      <c r="V75" s="764"/>
      <c r="W75" s="590"/>
      <c r="X75" s="89"/>
      <c r="Y75" s="89"/>
      <c r="Z75" s="89"/>
      <c r="AA75" s="764"/>
    </row>
    <row r="76" spans="1:27" s="9" customFormat="1" ht="21" x14ac:dyDescent="0.2">
      <c r="A76" s="738">
        <v>8</v>
      </c>
      <c r="B76" s="737" t="s">
        <v>1075</v>
      </c>
      <c r="C76" s="770" t="s">
        <v>1086</v>
      </c>
      <c r="D76" s="738">
        <v>47</v>
      </c>
      <c r="E76" s="738">
        <v>11</v>
      </c>
      <c r="F76" s="738" t="s">
        <v>630</v>
      </c>
      <c r="G76" s="738" t="s">
        <v>185</v>
      </c>
      <c r="H76" s="416" t="s">
        <v>1123</v>
      </c>
      <c r="I76" s="244">
        <v>22225</v>
      </c>
      <c r="J76" s="417">
        <v>14600</v>
      </c>
      <c r="K76" s="417">
        <v>900</v>
      </c>
      <c r="L76" s="245">
        <v>14600</v>
      </c>
      <c r="M76" s="245">
        <v>900</v>
      </c>
      <c r="N76" s="245">
        <v>0</v>
      </c>
      <c r="O76" s="245">
        <v>0</v>
      </c>
      <c r="P76" s="409">
        <f t="shared" si="9"/>
        <v>15500</v>
      </c>
      <c r="Q76" s="245">
        <f t="shared" ref="Q76:R79" si="24">J76-L76</f>
        <v>0</v>
      </c>
      <c r="R76" s="245">
        <f t="shared" si="24"/>
        <v>0</v>
      </c>
      <c r="S76" s="245">
        <v>0</v>
      </c>
      <c r="T76" s="245">
        <v>0</v>
      </c>
      <c r="U76" s="409">
        <f t="shared" si="10"/>
        <v>0</v>
      </c>
      <c r="V76" s="765">
        <v>22851</v>
      </c>
      <c r="W76" s="588">
        <v>241997</v>
      </c>
      <c r="X76" s="89"/>
      <c r="Y76" s="89"/>
      <c r="Z76" s="89"/>
      <c r="AA76" s="765"/>
    </row>
    <row r="77" spans="1:27" s="9" customFormat="1" ht="21" x14ac:dyDescent="0.2">
      <c r="A77" s="582"/>
      <c r="B77" s="583"/>
      <c r="C77" s="768"/>
      <c r="D77" s="582"/>
      <c r="E77" s="582"/>
      <c r="F77" s="582"/>
      <c r="G77" s="582"/>
      <c r="H77" s="411" t="s">
        <v>1124</v>
      </c>
      <c r="I77" s="144">
        <v>22406</v>
      </c>
      <c r="J77" s="415">
        <v>14819</v>
      </c>
      <c r="K77" s="415">
        <v>681</v>
      </c>
      <c r="L77" s="156">
        <v>14819</v>
      </c>
      <c r="M77" s="156">
        <v>681</v>
      </c>
      <c r="N77" s="156">
        <v>0</v>
      </c>
      <c r="O77" s="156">
        <v>0</v>
      </c>
      <c r="P77" s="270">
        <f t="shared" si="9"/>
        <v>15500</v>
      </c>
      <c r="Q77" s="156">
        <f t="shared" si="24"/>
        <v>0</v>
      </c>
      <c r="R77" s="156">
        <f t="shared" si="24"/>
        <v>0</v>
      </c>
      <c r="S77" s="156">
        <v>0</v>
      </c>
      <c r="T77" s="156">
        <v>0</v>
      </c>
      <c r="U77" s="270">
        <f t="shared" si="10"/>
        <v>0</v>
      </c>
      <c r="V77" s="763"/>
      <c r="W77" s="589"/>
      <c r="X77" s="89"/>
      <c r="Y77" s="89"/>
      <c r="Z77" s="89"/>
      <c r="AA77" s="763"/>
    </row>
    <row r="78" spans="1:27" s="9" customFormat="1" ht="21" x14ac:dyDescent="0.2">
      <c r="A78" s="582"/>
      <c r="B78" s="583"/>
      <c r="C78" s="768"/>
      <c r="D78" s="582"/>
      <c r="E78" s="582"/>
      <c r="F78" s="582"/>
      <c r="G78" s="582"/>
      <c r="H78" s="411" t="s">
        <v>1125</v>
      </c>
      <c r="I78" s="144">
        <v>22590</v>
      </c>
      <c r="J78" s="415">
        <v>15041</v>
      </c>
      <c r="K78" s="415">
        <v>459</v>
      </c>
      <c r="L78" s="156">
        <v>8791</v>
      </c>
      <c r="M78" s="156">
        <v>459</v>
      </c>
      <c r="N78" s="156">
        <v>0</v>
      </c>
      <c r="O78" s="156">
        <v>0</v>
      </c>
      <c r="P78" s="270">
        <f t="shared" si="9"/>
        <v>9250</v>
      </c>
      <c r="Q78" s="156">
        <f t="shared" si="24"/>
        <v>6250</v>
      </c>
      <c r="R78" s="156">
        <f t="shared" si="24"/>
        <v>0</v>
      </c>
      <c r="S78" s="156">
        <v>0</v>
      </c>
      <c r="T78" s="156">
        <v>476.46</v>
      </c>
      <c r="U78" s="270">
        <f t="shared" si="10"/>
        <v>6726.46</v>
      </c>
      <c r="V78" s="763"/>
      <c r="W78" s="589"/>
      <c r="X78" s="89"/>
      <c r="Y78" s="89"/>
      <c r="Z78" s="89"/>
      <c r="AA78" s="763"/>
    </row>
    <row r="79" spans="1:27" s="9" customFormat="1" ht="21" x14ac:dyDescent="0.2">
      <c r="A79" s="582"/>
      <c r="B79" s="583"/>
      <c r="C79" s="768"/>
      <c r="D79" s="582"/>
      <c r="E79" s="582"/>
      <c r="F79" s="582"/>
      <c r="G79" s="582"/>
      <c r="H79" s="413" t="s">
        <v>1126</v>
      </c>
      <c r="I79" s="159">
        <v>22771</v>
      </c>
      <c r="J79" s="418">
        <v>15540</v>
      </c>
      <c r="K79" s="418">
        <v>233</v>
      </c>
      <c r="L79" s="198">
        <v>0</v>
      </c>
      <c r="M79" s="198">
        <v>0</v>
      </c>
      <c r="N79" s="198">
        <v>0</v>
      </c>
      <c r="O79" s="198">
        <v>0</v>
      </c>
      <c r="P79" s="275">
        <f t="shared" si="9"/>
        <v>0</v>
      </c>
      <c r="Q79" s="198">
        <f t="shared" si="24"/>
        <v>15540</v>
      </c>
      <c r="R79" s="198">
        <f t="shared" si="24"/>
        <v>233</v>
      </c>
      <c r="S79" s="198">
        <v>0</v>
      </c>
      <c r="T79" s="198">
        <v>606.70000000000005</v>
      </c>
      <c r="U79" s="275">
        <f t="shared" si="10"/>
        <v>16379.7</v>
      </c>
      <c r="V79" s="763"/>
      <c r="W79" s="589"/>
      <c r="X79" s="89"/>
      <c r="Y79" s="89"/>
      <c r="Z79" s="89"/>
      <c r="AA79" s="763"/>
    </row>
    <row r="80" spans="1:27" s="9" customFormat="1" ht="21" x14ac:dyDescent="0.2">
      <c r="A80" s="620"/>
      <c r="B80" s="627"/>
      <c r="C80" s="771"/>
      <c r="D80" s="620"/>
      <c r="E80" s="620"/>
      <c r="F80" s="620"/>
      <c r="G80" s="620"/>
      <c r="H80" s="517" t="s">
        <v>232</v>
      </c>
      <c r="I80" s="517"/>
      <c r="J80" s="226">
        <f>SUM(J76:J79)</f>
        <v>60000</v>
      </c>
      <c r="K80" s="226">
        <f t="shared" ref="K80:U80" si="25">SUM(K76:K79)</f>
        <v>2273</v>
      </c>
      <c r="L80" s="226">
        <f t="shared" si="25"/>
        <v>38210</v>
      </c>
      <c r="M80" s="226">
        <f t="shared" si="25"/>
        <v>2040</v>
      </c>
      <c r="N80" s="226">
        <f t="shared" si="25"/>
        <v>0</v>
      </c>
      <c r="O80" s="226">
        <f t="shared" si="25"/>
        <v>0</v>
      </c>
      <c r="P80" s="226">
        <f t="shared" si="25"/>
        <v>40250</v>
      </c>
      <c r="Q80" s="226">
        <f t="shared" si="25"/>
        <v>21790</v>
      </c>
      <c r="R80" s="226">
        <f t="shared" si="25"/>
        <v>233</v>
      </c>
      <c r="S80" s="226">
        <f t="shared" si="25"/>
        <v>0</v>
      </c>
      <c r="T80" s="226">
        <f t="shared" si="25"/>
        <v>1083.1600000000001</v>
      </c>
      <c r="U80" s="226">
        <f t="shared" si="25"/>
        <v>23106.16</v>
      </c>
      <c r="V80" s="766"/>
      <c r="W80" s="590"/>
      <c r="X80" s="89"/>
      <c r="Y80" s="89"/>
      <c r="Z80" s="89"/>
      <c r="AA80" s="766"/>
    </row>
    <row r="81" spans="1:27" s="9" customFormat="1" ht="21" x14ac:dyDescent="0.2">
      <c r="A81" s="599">
        <v>9</v>
      </c>
      <c r="B81" s="603" t="s">
        <v>1075</v>
      </c>
      <c r="C81" s="767" t="s">
        <v>1087</v>
      </c>
      <c r="D81" s="599">
        <v>1</v>
      </c>
      <c r="E81" s="599">
        <v>11</v>
      </c>
      <c r="F81" s="599" t="s">
        <v>630</v>
      </c>
      <c r="G81" s="599" t="s">
        <v>185</v>
      </c>
      <c r="H81" s="412" t="s">
        <v>1123</v>
      </c>
      <c r="I81" s="153">
        <v>22225</v>
      </c>
      <c r="J81" s="414">
        <v>14600</v>
      </c>
      <c r="K81" s="414">
        <v>900</v>
      </c>
      <c r="L81" s="161">
        <v>14600</v>
      </c>
      <c r="M81" s="161">
        <v>900</v>
      </c>
      <c r="N81" s="161">
        <v>0</v>
      </c>
      <c r="O81" s="161">
        <v>0</v>
      </c>
      <c r="P81" s="269">
        <f t="shared" si="9"/>
        <v>15500</v>
      </c>
      <c r="Q81" s="161">
        <f t="shared" ref="Q81:R84" si="26">J81-L81</f>
        <v>0</v>
      </c>
      <c r="R81" s="161">
        <f t="shared" si="26"/>
        <v>0</v>
      </c>
      <c r="S81" s="161">
        <v>0</v>
      </c>
      <c r="T81" s="161">
        <v>0</v>
      </c>
      <c r="U81" s="269">
        <f t="shared" si="10"/>
        <v>0</v>
      </c>
      <c r="V81" s="762">
        <v>22802</v>
      </c>
      <c r="W81" s="588">
        <v>241948</v>
      </c>
      <c r="X81" s="89"/>
      <c r="Y81" s="89"/>
      <c r="Z81" s="89"/>
      <c r="AA81" s="762"/>
    </row>
    <row r="82" spans="1:27" s="9" customFormat="1" ht="21" x14ac:dyDescent="0.2">
      <c r="A82" s="582"/>
      <c r="B82" s="583"/>
      <c r="C82" s="768"/>
      <c r="D82" s="582"/>
      <c r="E82" s="582"/>
      <c r="F82" s="582"/>
      <c r="G82" s="582"/>
      <c r="H82" s="411" t="s">
        <v>1124</v>
      </c>
      <c r="I82" s="144">
        <v>22406</v>
      </c>
      <c r="J82" s="415">
        <v>14819</v>
      </c>
      <c r="K82" s="415">
        <v>681</v>
      </c>
      <c r="L82" s="156">
        <v>14819</v>
      </c>
      <c r="M82" s="156">
        <v>681</v>
      </c>
      <c r="N82" s="156">
        <v>0</v>
      </c>
      <c r="O82" s="156">
        <v>0</v>
      </c>
      <c r="P82" s="270">
        <f t="shared" si="9"/>
        <v>15500</v>
      </c>
      <c r="Q82" s="156">
        <f t="shared" si="26"/>
        <v>0</v>
      </c>
      <c r="R82" s="156">
        <f t="shared" si="26"/>
        <v>0</v>
      </c>
      <c r="S82" s="156">
        <v>0</v>
      </c>
      <c r="T82" s="156">
        <v>0</v>
      </c>
      <c r="U82" s="270">
        <f t="shared" si="10"/>
        <v>0</v>
      </c>
      <c r="V82" s="763"/>
      <c r="W82" s="589"/>
      <c r="X82" s="89"/>
      <c r="Y82" s="89"/>
      <c r="Z82" s="89"/>
      <c r="AA82" s="763"/>
    </row>
    <row r="83" spans="1:27" s="9" customFormat="1" ht="21" x14ac:dyDescent="0.2">
      <c r="A83" s="582"/>
      <c r="B83" s="583"/>
      <c r="C83" s="768"/>
      <c r="D83" s="582"/>
      <c r="E83" s="582"/>
      <c r="F83" s="582"/>
      <c r="G83" s="582"/>
      <c r="H83" s="411" t="s">
        <v>1125</v>
      </c>
      <c r="I83" s="144">
        <v>22590</v>
      </c>
      <c r="J83" s="415">
        <v>15041</v>
      </c>
      <c r="K83" s="415">
        <v>459</v>
      </c>
      <c r="L83" s="156">
        <v>15041</v>
      </c>
      <c r="M83" s="156">
        <v>459</v>
      </c>
      <c r="N83" s="156">
        <v>0</v>
      </c>
      <c r="O83" s="156">
        <v>0</v>
      </c>
      <c r="P83" s="270">
        <f t="shared" si="9"/>
        <v>15500</v>
      </c>
      <c r="Q83" s="156">
        <f t="shared" si="26"/>
        <v>0</v>
      </c>
      <c r="R83" s="156">
        <f t="shared" si="26"/>
        <v>0</v>
      </c>
      <c r="S83" s="156">
        <v>0</v>
      </c>
      <c r="T83" s="156">
        <v>0</v>
      </c>
      <c r="U83" s="270">
        <f t="shared" si="10"/>
        <v>0</v>
      </c>
      <c r="V83" s="763"/>
      <c r="W83" s="589"/>
      <c r="X83" s="89"/>
      <c r="Y83" s="89"/>
      <c r="Z83" s="89"/>
      <c r="AA83" s="763"/>
    </row>
    <row r="84" spans="1:27" s="9" customFormat="1" ht="21" x14ac:dyDescent="0.2">
      <c r="A84" s="582"/>
      <c r="B84" s="583"/>
      <c r="C84" s="768"/>
      <c r="D84" s="582"/>
      <c r="E84" s="582"/>
      <c r="F84" s="582"/>
      <c r="G84" s="582"/>
      <c r="H84" s="413" t="s">
        <v>1126</v>
      </c>
      <c r="I84" s="159">
        <v>22771</v>
      </c>
      <c r="J84" s="418">
        <v>15540</v>
      </c>
      <c r="K84" s="418">
        <v>233</v>
      </c>
      <c r="L84" s="198">
        <v>9289.4699999999993</v>
      </c>
      <c r="M84" s="198">
        <v>233</v>
      </c>
      <c r="N84" s="198">
        <v>0</v>
      </c>
      <c r="O84" s="198">
        <v>0</v>
      </c>
      <c r="P84" s="275">
        <f t="shared" si="9"/>
        <v>9522.4699999999993</v>
      </c>
      <c r="Q84" s="198">
        <f t="shared" si="26"/>
        <v>6250.5300000000007</v>
      </c>
      <c r="R84" s="198">
        <f t="shared" si="26"/>
        <v>0</v>
      </c>
      <c r="S84" s="198">
        <v>0</v>
      </c>
      <c r="T84" s="198">
        <v>244.03</v>
      </c>
      <c r="U84" s="275">
        <f t="shared" si="10"/>
        <v>6494.56</v>
      </c>
      <c r="V84" s="763"/>
      <c r="W84" s="589"/>
      <c r="X84" s="89"/>
      <c r="Y84" s="89"/>
      <c r="Z84" s="89"/>
      <c r="AA84" s="763"/>
    </row>
    <row r="85" spans="1:27" s="9" customFormat="1" ht="21" x14ac:dyDescent="0.2">
      <c r="A85" s="600"/>
      <c r="B85" s="616"/>
      <c r="C85" s="769"/>
      <c r="D85" s="600"/>
      <c r="E85" s="600"/>
      <c r="F85" s="600"/>
      <c r="G85" s="600"/>
      <c r="H85" s="517" t="s">
        <v>232</v>
      </c>
      <c r="I85" s="517"/>
      <c r="J85" s="226">
        <f>SUM(J81:J84)</f>
        <v>60000</v>
      </c>
      <c r="K85" s="226">
        <f t="shared" ref="K85:U85" si="27">SUM(K81:K84)</f>
        <v>2273</v>
      </c>
      <c r="L85" s="226">
        <f t="shared" si="27"/>
        <v>53749.47</v>
      </c>
      <c r="M85" s="226">
        <f t="shared" si="27"/>
        <v>2273</v>
      </c>
      <c r="N85" s="226">
        <f t="shared" si="27"/>
        <v>0</v>
      </c>
      <c r="O85" s="226">
        <f t="shared" si="27"/>
        <v>0</v>
      </c>
      <c r="P85" s="226">
        <f t="shared" si="27"/>
        <v>56022.47</v>
      </c>
      <c r="Q85" s="226">
        <f t="shared" si="27"/>
        <v>6250.5300000000007</v>
      </c>
      <c r="R85" s="226">
        <f t="shared" si="27"/>
        <v>0</v>
      </c>
      <c r="S85" s="226">
        <f t="shared" si="27"/>
        <v>0</v>
      </c>
      <c r="T85" s="226">
        <f t="shared" si="27"/>
        <v>244.03</v>
      </c>
      <c r="U85" s="226">
        <f t="shared" si="27"/>
        <v>6494.56</v>
      </c>
      <c r="V85" s="764"/>
      <c r="W85" s="590"/>
      <c r="X85" s="89"/>
      <c r="Y85" s="89"/>
      <c r="Z85" s="89"/>
      <c r="AA85" s="764"/>
    </row>
    <row r="86" spans="1:27" s="9" customFormat="1" ht="21" x14ac:dyDescent="0.2">
      <c r="A86" s="738">
        <v>10</v>
      </c>
      <c r="B86" s="737" t="s">
        <v>1075</v>
      </c>
      <c r="C86" s="770" t="s">
        <v>1088</v>
      </c>
      <c r="D86" s="738">
        <v>14</v>
      </c>
      <c r="E86" s="738">
        <v>11</v>
      </c>
      <c r="F86" s="738" t="s">
        <v>630</v>
      </c>
      <c r="G86" s="738" t="s">
        <v>185</v>
      </c>
      <c r="H86" s="416" t="s">
        <v>1123</v>
      </c>
      <c r="I86" s="244">
        <v>22225</v>
      </c>
      <c r="J86" s="417">
        <v>14600</v>
      </c>
      <c r="K86" s="417">
        <v>900</v>
      </c>
      <c r="L86" s="245">
        <v>14600</v>
      </c>
      <c r="M86" s="245">
        <v>900</v>
      </c>
      <c r="N86" s="245">
        <v>0</v>
      </c>
      <c r="O86" s="245">
        <v>0</v>
      </c>
      <c r="P86" s="409">
        <f t="shared" si="9"/>
        <v>15500</v>
      </c>
      <c r="Q86" s="245">
        <f t="shared" ref="Q86:R89" si="28">J86-L86</f>
        <v>0</v>
      </c>
      <c r="R86" s="245">
        <f t="shared" si="28"/>
        <v>0</v>
      </c>
      <c r="S86" s="245">
        <v>0</v>
      </c>
      <c r="T86" s="245">
        <v>0</v>
      </c>
      <c r="U86" s="409">
        <f t="shared" si="10"/>
        <v>0</v>
      </c>
      <c r="V86" s="765">
        <v>22955</v>
      </c>
      <c r="W86" s="588">
        <v>241598</v>
      </c>
      <c r="X86" s="89"/>
      <c r="Y86" s="89"/>
      <c r="Z86" s="89"/>
      <c r="AA86" s="765"/>
    </row>
    <row r="87" spans="1:27" s="9" customFormat="1" ht="21" x14ac:dyDescent="0.2">
      <c r="A87" s="582"/>
      <c r="B87" s="583"/>
      <c r="C87" s="768"/>
      <c r="D87" s="582"/>
      <c r="E87" s="582"/>
      <c r="F87" s="582"/>
      <c r="G87" s="582"/>
      <c r="H87" s="411" t="s">
        <v>1124</v>
      </c>
      <c r="I87" s="144">
        <v>22406</v>
      </c>
      <c r="J87" s="415">
        <v>14819</v>
      </c>
      <c r="K87" s="415">
        <v>681</v>
      </c>
      <c r="L87" s="156">
        <v>4319</v>
      </c>
      <c r="M87" s="156">
        <v>681</v>
      </c>
      <c r="N87" s="156">
        <v>0</v>
      </c>
      <c r="O87" s="156">
        <v>0</v>
      </c>
      <c r="P87" s="270">
        <f t="shared" si="9"/>
        <v>5000</v>
      </c>
      <c r="Q87" s="156">
        <f t="shared" si="28"/>
        <v>10500</v>
      </c>
      <c r="R87" s="156">
        <f t="shared" si="28"/>
        <v>0</v>
      </c>
      <c r="S87" s="156">
        <v>0</v>
      </c>
      <c r="T87" s="156">
        <v>1674.75</v>
      </c>
      <c r="U87" s="270">
        <f t="shared" si="10"/>
        <v>12174.75</v>
      </c>
      <c r="V87" s="763"/>
      <c r="W87" s="589"/>
      <c r="X87" s="89"/>
      <c r="Y87" s="89"/>
      <c r="Z87" s="89"/>
      <c r="AA87" s="763"/>
    </row>
    <row r="88" spans="1:27" s="9" customFormat="1" ht="21" x14ac:dyDescent="0.2">
      <c r="A88" s="582"/>
      <c r="B88" s="583"/>
      <c r="C88" s="768"/>
      <c r="D88" s="582"/>
      <c r="E88" s="582"/>
      <c r="F88" s="582"/>
      <c r="G88" s="582"/>
      <c r="H88" s="411" t="s">
        <v>1125</v>
      </c>
      <c r="I88" s="144">
        <v>22590</v>
      </c>
      <c r="J88" s="415">
        <v>15041</v>
      </c>
      <c r="K88" s="415">
        <v>459</v>
      </c>
      <c r="L88" s="156">
        <v>0</v>
      </c>
      <c r="M88" s="156">
        <v>0</v>
      </c>
      <c r="N88" s="156">
        <v>0</v>
      </c>
      <c r="O88" s="156">
        <v>0</v>
      </c>
      <c r="P88" s="270">
        <f t="shared" si="9"/>
        <v>0</v>
      </c>
      <c r="Q88" s="156">
        <f t="shared" si="28"/>
        <v>15041</v>
      </c>
      <c r="R88" s="156">
        <f t="shared" si="28"/>
        <v>459</v>
      </c>
      <c r="S88" s="156">
        <v>0</v>
      </c>
      <c r="T88" s="156">
        <v>1146.6199999999999</v>
      </c>
      <c r="U88" s="270">
        <f t="shared" si="10"/>
        <v>16646.62</v>
      </c>
      <c r="V88" s="763"/>
      <c r="W88" s="589"/>
      <c r="X88" s="89"/>
      <c r="Y88" s="89"/>
      <c r="Z88" s="89"/>
      <c r="AA88" s="763"/>
    </row>
    <row r="89" spans="1:27" s="9" customFormat="1" ht="21" x14ac:dyDescent="0.2">
      <c r="A89" s="582"/>
      <c r="B89" s="583"/>
      <c r="C89" s="768"/>
      <c r="D89" s="582"/>
      <c r="E89" s="582"/>
      <c r="F89" s="582"/>
      <c r="G89" s="582"/>
      <c r="H89" s="413" t="s">
        <v>1126</v>
      </c>
      <c r="I89" s="159">
        <v>22771</v>
      </c>
      <c r="J89" s="418">
        <v>15540</v>
      </c>
      <c r="K89" s="418">
        <v>233</v>
      </c>
      <c r="L89" s="198">
        <v>0</v>
      </c>
      <c r="M89" s="198">
        <v>0</v>
      </c>
      <c r="N89" s="198">
        <v>0</v>
      </c>
      <c r="O89" s="198">
        <v>0</v>
      </c>
      <c r="P89" s="275">
        <f t="shared" si="9"/>
        <v>0</v>
      </c>
      <c r="Q89" s="198">
        <f t="shared" si="28"/>
        <v>15540</v>
      </c>
      <c r="R89" s="198">
        <f t="shared" si="28"/>
        <v>233</v>
      </c>
      <c r="S89" s="198">
        <v>0</v>
      </c>
      <c r="T89" s="198">
        <v>606.70000000000005</v>
      </c>
      <c r="U89" s="275">
        <f t="shared" si="10"/>
        <v>16379.7</v>
      </c>
      <c r="V89" s="763"/>
      <c r="W89" s="589"/>
      <c r="X89" s="89"/>
      <c r="Y89" s="89"/>
      <c r="Z89" s="89"/>
      <c r="AA89" s="763"/>
    </row>
    <row r="90" spans="1:27" s="9" customFormat="1" ht="21" x14ac:dyDescent="0.2">
      <c r="A90" s="620"/>
      <c r="B90" s="627"/>
      <c r="C90" s="771"/>
      <c r="D90" s="620"/>
      <c r="E90" s="620"/>
      <c r="F90" s="620"/>
      <c r="G90" s="620"/>
      <c r="H90" s="517" t="s">
        <v>232</v>
      </c>
      <c r="I90" s="517"/>
      <c r="J90" s="226">
        <f>SUM(J86:J89)</f>
        <v>60000</v>
      </c>
      <c r="K90" s="226">
        <f t="shared" ref="K90:U90" si="29">SUM(K86:K89)</f>
        <v>2273</v>
      </c>
      <c r="L90" s="226">
        <f t="shared" si="29"/>
        <v>18919</v>
      </c>
      <c r="M90" s="226">
        <f t="shared" si="29"/>
        <v>1581</v>
      </c>
      <c r="N90" s="226">
        <f t="shared" si="29"/>
        <v>0</v>
      </c>
      <c r="O90" s="226">
        <f t="shared" si="29"/>
        <v>0</v>
      </c>
      <c r="P90" s="226">
        <f t="shared" si="29"/>
        <v>20500</v>
      </c>
      <c r="Q90" s="226">
        <f t="shared" si="29"/>
        <v>41081</v>
      </c>
      <c r="R90" s="226">
        <f t="shared" si="29"/>
        <v>692</v>
      </c>
      <c r="S90" s="226">
        <f t="shared" si="29"/>
        <v>0</v>
      </c>
      <c r="T90" s="226">
        <f t="shared" si="29"/>
        <v>3428.0699999999997</v>
      </c>
      <c r="U90" s="226">
        <f t="shared" si="29"/>
        <v>45201.07</v>
      </c>
      <c r="V90" s="766"/>
      <c r="W90" s="590"/>
      <c r="X90" s="89"/>
      <c r="Y90" s="89"/>
      <c r="Z90" s="89"/>
      <c r="AA90" s="766"/>
    </row>
    <row r="91" spans="1:27" s="9" customFormat="1" ht="21" x14ac:dyDescent="0.2">
      <c r="A91" s="599">
        <v>11</v>
      </c>
      <c r="B91" s="737" t="s">
        <v>1075</v>
      </c>
      <c r="C91" s="770" t="s">
        <v>1090</v>
      </c>
      <c r="D91" s="738">
        <v>129</v>
      </c>
      <c r="E91" s="738">
        <v>11</v>
      </c>
      <c r="F91" s="738" t="s">
        <v>630</v>
      </c>
      <c r="G91" s="738" t="s">
        <v>185</v>
      </c>
      <c r="H91" s="416" t="s">
        <v>1123</v>
      </c>
      <c r="I91" s="244">
        <v>22225</v>
      </c>
      <c r="J91" s="417">
        <v>14600</v>
      </c>
      <c r="K91" s="417">
        <v>900</v>
      </c>
      <c r="L91" s="245">
        <v>14600</v>
      </c>
      <c r="M91" s="245">
        <v>900</v>
      </c>
      <c r="N91" s="245">
        <v>0</v>
      </c>
      <c r="O91" s="245">
        <v>0</v>
      </c>
      <c r="P91" s="409">
        <f t="shared" ref="P91:P135" si="30">L91+M91+N91+O91</f>
        <v>15500</v>
      </c>
      <c r="Q91" s="245">
        <f t="shared" ref="Q91:R94" si="31">J91-L91</f>
        <v>0</v>
      </c>
      <c r="R91" s="245">
        <f t="shared" si="31"/>
        <v>0</v>
      </c>
      <c r="S91" s="245">
        <v>0</v>
      </c>
      <c r="T91" s="245">
        <v>0</v>
      </c>
      <c r="U91" s="409">
        <f t="shared" ref="U91:U135" si="32">Q91+R91+S91+T91</f>
        <v>0</v>
      </c>
      <c r="V91" s="765">
        <v>22811</v>
      </c>
      <c r="W91" s="588">
        <v>241957</v>
      </c>
      <c r="X91" s="89"/>
      <c r="Y91" s="89"/>
      <c r="Z91" s="89"/>
      <c r="AA91" s="765"/>
    </row>
    <row r="92" spans="1:27" s="9" customFormat="1" ht="21" x14ac:dyDescent="0.2">
      <c r="A92" s="582"/>
      <c r="B92" s="583"/>
      <c r="C92" s="768"/>
      <c r="D92" s="582"/>
      <c r="E92" s="582"/>
      <c r="F92" s="582"/>
      <c r="G92" s="582"/>
      <c r="H92" s="411" t="s">
        <v>1124</v>
      </c>
      <c r="I92" s="144">
        <v>22406</v>
      </c>
      <c r="J92" s="415">
        <v>14819</v>
      </c>
      <c r="K92" s="415">
        <v>681</v>
      </c>
      <c r="L92" s="156">
        <v>14819</v>
      </c>
      <c r="M92" s="156">
        <v>681</v>
      </c>
      <c r="N92" s="156">
        <v>0</v>
      </c>
      <c r="O92" s="156">
        <v>0</v>
      </c>
      <c r="P92" s="270">
        <f t="shared" si="30"/>
        <v>15500</v>
      </c>
      <c r="Q92" s="156">
        <f t="shared" si="31"/>
        <v>0</v>
      </c>
      <c r="R92" s="156">
        <f t="shared" si="31"/>
        <v>0</v>
      </c>
      <c r="S92" s="156">
        <v>0</v>
      </c>
      <c r="T92" s="156">
        <v>0</v>
      </c>
      <c r="U92" s="270">
        <f t="shared" si="32"/>
        <v>0</v>
      </c>
      <c r="V92" s="763"/>
      <c r="W92" s="589"/>
      <c r="X92" s="89"/>
      <c r="Y92" s="89"/>
      <c r="Z92" s="89"/>
      <c r="AA92" s="763"/>
    </row>
    <row r="93" spans="1:27" s="9" customFormat="1" ht="21" x14ac:dyDescent="0.2">
      <c r="A93" s="582"/>
      <c r="B93" s="583"/>
      <c r="C93" s="768"/>
      <c r="D93" s="582"/>
      <c r="E93" s="582"/>
      <c r="F93" s="582"/>
      <c r="G93" s="582"/>
      <c r="H93" s="411" t="s">
        <v>1125</v>
      </c>
      <c r="I93" s="144">
        <v>22590</v>
      </c>
      <c r="J93" s="415">
        <v>15041</v>
      </c>
      <c r="K93" s="415">
        <v>459</v>
      </c>
      <c r="L93" s="156">
        <v>12213.87</v>
      </c>
      <c r="M93" s="156">
        <v>459</v>
      </c>
      <c r="N93" s="156">
        <v>0</v>
      </c>
      <c r="O93" s="156">
        <v>0</v>
      </c>
      <c r="P93" s="270">
        <f t="shared" si="30"/>
        <v>12672.87</v>
      </c>
      <c r="Q93" s="156">
        <f t="shared" si="31"/>
        <v>2827.1299999999992</v>
      </c>
      <c r="R93" s="156">
        <f t="shared" si="31"/>
        <v>0</v>
      </c>
      <c r="S93" s="156">
        <v>0</v>
      </c>
      <c r="T93" s="156">
        <v>215.52</v>
      </c>
      <c r="U93" s="270">
        <f t="shared" si="32"/>
        <v>3042.6499999999992</v>
      </c>
      <c r="V93" s="763"/>
      <c r="W93" s="589"/>
      <c r="X93" s="89"/>
      <c r="Y93" s="89"/>
      <c r="Z93" s="89"/>
      <c r="AA93" s="763"/>
    </row>
    <row r="94" spans="1:27" s="9" customFormat="1" ht="21" x14ac:dyDescent="0.2">
      <c r="A94" s="582"/>
      <c r="B94" s="583"/>
      <c r="C94" s="768"/>
      <c r="D94" s="582"/>
      <c r="E94" s="582"/>
      <c r="F94" s="582"/>
      <c r="G94" s="582"/>
      <c r="H94" s="413" t="s">
        <v>1126</v>
      </c>
      <c r="I94" s="159">
        <v>22771</v>
      </c>
      <c r="J94" s="418">
        <v>15540</v>
      </c>
      <c r="K94" s="418">
        <v>233</v>
      </c>
      <c r="L94" s="198">
        <v>0</v>
      </c>
      <c r="M94" s="198">
        <v>0</v>
      </c>
      <c r="N94" s="198">
        <v>0</v>
      </c>
      <c r="O94" s="198">
        <v>0</v>
      </c>
      <c r="P94" s="275">
        <f t="shared" si="30"/>
        <v>0</v>
      </c>
      <c r="Q94" s="198">
        <f t="shared" si="31"/>
        <v>15540</v>
      </c>
      <c r="R94" s="198">
        <f t="shared" si="31"/>
        <v>233</v>
      </c>
      <c r="S94" s="198">
        <v>0</v>
      </c>
      <c r="T94" s="198">
        <v>606.70000000000005</v>
      </c>
      <c r="U94" s="275">
        <f t="shared" si="32"/>
        <v>16379.7</v>
      </c>
      <c r="V94" s="763"/>
      <c r="W94" s="589"/>
      <c r="X94" s="89"/>
      <c r="Y94" s="89"/>
      <c r="Z94" s="89"/>
      <c r="AA94" s="763"/>
    </row>
    <row r="95" spans="1:27" s="9" customFormat="1" ht="21" x14ac:dyDescent="0.2">
      <c r="A95" s="600"/>
      <c r="B95" s="627"/>
      <c r="C95" s="771"/>
      <c r="D95" s="620"/>
      <c r="E95" s="620"/>
      <c r="F95" s="620"/>
      <c r="G95" s="620"/>
      <c r="H95" s="517" t="s">
        <v>232</v>
      </c>
      <c r="I95" s="517"/>
      <c r="J95" s="226">
        <f>SUM(J91:J94)</f>
        <v>60000</v>
      </c>
      <c r="K95" s="226">
        <f t="shared" ref="K95:U95" si="33">SUM(K91:K94)</f>
        <v>2273</v>
      </c>
      <c r="L95" s="226">
        <f t="shared" si="33"/>
        <v>41632.870000000003</v>
      </c>
      <c r="M95" s="226">
        <f t="shared" si="33"/>
        <v>2040</v>
      </c>
      <c r="N95" s="226">
        <f t="shared" si="33"/>
        <v>0</v>
      </c>
      <c r="O95" s="226">
        <f t="shared" si="33"/>
        <v>0</v>
      </c>
      <c r="P95" s="226">
        <f t="shared" si="33"/>
        <v>43672.87</v>
      </c>
      <c r="Q95" s="226">
        <f t="shared" si="33"/>
        <v>18367.129999999997</v>
      </c>
      <c r="R95" s="226">
        <f t="shared" si="33"/>
        <v>233</v>
      </c>
      <c r="S95" s="226">
        <f t="shared" si="33"/>
        <v>0</v>
      </c>
      <c r="T95" s="226">
        <f t="shared" si="33"/>
        <v>822.22</v>
      </c>
      <c r="U95" s="226">
        <f t="shared" si="33"/>
        <v>19422.349999999999</v>
      </c>
      <c r="V95" s="766"/>
      <c r="W95" s="590"/>
      <c r="X95" s="89"/>
      <c r="Y95" s="89"/>
      <c r="Z95" s="89"/>
      <c r="AA95" s="766"/>
    </row>
    <row r="96" spans="1:27" s="9" customFormat="1" ht="21" x14ac:dyDescent="0.2">
      <c r="A96" s="738">
        <v>12</v>
      </c>
      <c r="B96" s="603" t="s">
        <v>1075</v>
      </c>
      <c r="C96" s="767" t="s">
        <v>1091</v>
      </c>
      <c r="D96" s="599">
        <v>123</v>
      </c>
      <c r="E96" s="599">
        <v>9</v>
      </c>
      <c r="F96" s="599" t="s">
        <v>630</v>
      </c>
      <c r="G96" s="599" t="s">
        <v>185</v>
      </c>
      <c r="H96" s="412" t="s">
        <v>1123</v>
      </c>
      <c r="I96" s="153">
        <v>22225</v>
      </c>
      <c r="J96" s="414">
        <v>14600</v>
      </c>
      <c r="K96" s="414">
        <v>900</v>
      </c>
      <c r="L96" s="161">
        <v>14600</v>
      </c>
      <c r="M96" s="161">
        <v>900</v>
      </c>
      <c r="N96" s="161">
        <v>0</v>
      </c>
      <c r="O96" s="161">
        <v>0</v>
      </c>
      <c r="P96" s="269">
        <f t="shared" si="30"/>
        <v>15500</v>
      </c>
      <c r="Q96" s="161">
        <f t="shared" ref="Q96:R99" si="34">J96-L96</f>
        <v>0</v>
      </c>
      <c r="R96" s="161">
        <f t="shared" si="34"/>
        <v>0</v>
      </c>
      <c r="S96" s="161">
        <v>0</v>
      </c>
      <c r="T96" s="161">
        <v>0</v>
      </c>
      <c r="U96" s="269">
        <f t="shared" si="32"/>
        <v>0</v>
      </c>
      <c r="V96" s="762">
        <v>23063</v>
      </c>
      <c r="W96" s="588">
        <v>242069</v>
      </c>
      <c r="X96" s="89"/>
      <c r="Y96" s="89"/>
      <c r="Z96" s="89"/>
      <c r="AA96" s="762"/>
    </row>
    <row r="97" spans="1:27" s="9" customFormat="1" ht="21" x14ac:dyDescent="0.2">
      <c r="A97" s="582"/>
      <c r="B97" s="583"/>
      <c r="C97" s="768"/>
      <c r="D97" s="582"/>
      <c r="E97" s="582"/>
      <c r="F97" s="582"/>
      <c r="G97" s="582"/>
      <c r="H97" s="411" t="s">
        <v>1124</v>
      </c>
      <c r="I97" s="144">
        <v>22406</v>
      </c>
      <c r="J97" s="415">
        <v>14819</v>
      </c>
      <c r="K97" s="415">
        <v>681</v>
      </c>
      <c r="L97" s="156">
        <v>10708.87</v>
      </c>
      <c r="M97" s="156">
        <v>681</v>
      </c>
      <c r="N97" s="156">
        <v>0</v>
      </c>
      <c r="O97" s="156">
        <v>0</v>
      </c>
      <c r="P97" s="270">
        <f t="shared" si="30"/>
        <v>11389.87</v>
      </c>
      <c r="Q97" s="156">
        <f t="shared" si="34"/>
        <v>4110.1299999999992</v>
      </c>
      <c r="R97" s="156">
        <f t="shared" si="34"/>
        <v>0</v>
      </c>
      <c r="S97" s="156">
        <v>0</v>
      </c>
      <c r="T97" s="156">
        <v>2346</v>
      </c>
      <c r="U97" s="270">
        <f t="shared" si="32"/>
        <v>6456.1299999999992</v>
      </c>
      <c r="V97" s="763"/>
      <c r="W97" s="589"/>
      <c r="X97" s="89"/>
      <c r="Y97" s="89"/>
      <c r="Z97" s="89"/>
      <c r="AA97" s="763"/>
    </row>
    <row r="98" spans="1:27" s="9" customFormat="1" ht="21" x14ac:dyDescent="0.2">
      <c r="A98" s="582"/>
      <c r="B98" s="583"/>
      <c r="C98" s="768"/>
      <c r="D98" s="582"/>
      <c r="E98" s="582"/>
      <c r="F98" s="582"/>
      <c r="G98" s="582"/>
      <c r="H98" s="411" t="s">
        <v>1125</v>
      </c>
      <c r="I98" s="144">
        <v>22590</v>
      </c>
      <c r="J98" s="415">
        <v>15041</v>
      </c>
      <c r="K98" s="415">
        <v>459</v>
      </c>
      <c r="L98" s="156">
        <v>0</v>
      </c>
      <c r="M98" s="156">
        <v>0</v>
      </c>
      <c r="N98" s="156">
        <v>0</v>
      </c>
      <c r="O98" s="156">
        <v>0</v>
      </c>
      <c r="P98" s="270">
        <f t="shared" si="30"/>
        <v>0</v>
      </c>
      <c r="Q98" s="156">
        <f t="shared" si="34"/>
        <v>15041</v>
      </c>
      <c r="R98" s="156">
        <f t="shared" si="34"/>
        <v>459</v>
      </c>
      <c r="S98" s="156">
        <v>0</v>
      </c>
      <c r="T98" s="156">
        <v>1146.6199999999999</v>
      </c>
      <c r="U98" s="270">
        <f t="shared" si="32"/>
        <v>16646.62</v>
      </c>
      <c r="V98" s="763"/>
      <c r="W98" s="589"/>
      <c r="X98" s="89"/>
      <c r="Y98" s="89"/>
      <c r="Z98" s="89"/>
      <c r="AA98" s="763"/>
    </row>
    <row r="99" spans="1:27" s="9" customFormat="1" ht="21" x14ac:dyDescent="0.2">
      <c r="A99" s="582"/>
      <c r="B99" s="583"/>
      <c r="C99" s="768"/>
      <c r="D99" s="582"/>
      <c r="E99" s="582"/>
      <c r="F99" s="582"/>
      <c r="G99" s="582"/>
      <c r="H99" s="413" t="s">
        <v>1126</v>
      </c>
      <c r="I99" s="159">
        <v>22771</v>
      </c>
      <c r="J99" s="418">
        <v>15540</v>
      </c>
      <c r="K99" s="418">
        <v>233</v>
      </c>
      <c r="L99" s="198">
        <v>0</v>
      </c>
      <c r="M99" s="198">
        <v>0</v>
      </c>
      <c r="N99" s="198">
        <v>0</v>
      </c>
      <c r="O99" s="198">
        <v>0</v>
      </c>
      <c r="P99" s="275">
        <f t="shared" si="30"/>
        <v>0</v>
      </c>
      <c r="Q99" s="198">
        <f t="shared" si="34"/>
        <v>15540</v>
      </c>
      <c r="R99" s="198">
        <f t="shared" si="34"/>
        <v>233</v>
      </c>
      <c r="S99" s="198">
        <v>0</v>
      </c>
      <c r="T99" s="198">
        <v>606.70000000000005</v>
      </c>
      <c r="U99" s="275">
        <f t="shared" si="32"/>
        <v>16379.7</v>
      </c>
      <c r="V99" s="763"/>
      <c r="W99" s="589"/>
      <c r="X99" s="89"/>
      <c r="Y99" s="89"/>
      <c r="Z99" s="89"/>
      <c r="AA99" s="763"/>
    </row>
    <row r="100" spans="1:27" s="9" customFormat="1" ht="21" x14ac:dyDescent="0.2">
      <c r="A100" s="620"/>
      <c r="B100" s="616"/>
      <c r="C100" s="769"/>
      <c r="D100" s="600"/>
      <c r="E100" s="600"/>
      <c r="F100" s="600"/>
      <c r="G100" s="600"/>
      <c r="H100" s="517" t="s">
        <v>232</v>
      </c>
      <c r="I100" s="517"/>
      <c r="J100" s="419">
        <f>SUM(J96:J99)</f>
        <v>60000</v>
      </c>
      <c r="K100" s="419">
        <f t="shared" ref="K100:U100" si="35">SUM(K96:K99)</f>
        <v>2273</v>
      </c>
      <c r="L100" s="419">
        <f t="shared" si="35"/>
        <v>25308.870000000003</v>
      </c>
      <c r="M100" s="419">
        <f t="shared" si="35"/>
        <v>1581</v>
      </c>
      <c r="N100" s="419">
        <f t="shared" si="35"/>
        <v>0</v>
      </c>
      <c r="O100" s="419">
        <f t="shared" si="35"/>
        <v>0</v>
      </c>
      <c r="P100" s="419">
        <f t="shared" si="35"/>
        <v>26889.870000000003</v>
      </c>
      <c r="Q100" s="419">
        <f t="shared" si="35"/>
        <v>34691.129999999997</v>
      </c>
      <c r="R100" s="419">
        <f t="shared" si="35"/>
        <v>692</v>
      </c>
      <c r="S100" s="419">
        <f t="shared" si="35"/>
        <v>0</v>
      </c>
      <c r="T100" s="419">
        <f t="shared" si="35"/>
        <v>4099.32</v>
      </c>
      <c r="U100" s="419">
        <f t="shared" si="35"/>
        <v>39482.449999999997</v>
      </c>
      <c r="V100" s="764"/>
      <c r="W100" s="590"/>
      <c r="X100" s="89"/>
      <c r="Y100" s="89"/>
      <c r="Z100" s="89"/>
      <c r="AA100" s="764"/>
    </row>
    <row r="101" spans="1:27" s="9" customFormat="1" ht="21" x14ac:dyDescent="0.2">
      <c r="A101" s="599">
        <v>13</v>
      </c>
      <c r="B101" s="737" t="s">
        <v>1075</v>
      </c>
      <c r="C101" s="770" t="s">
        <v>1092</v>
      </c>
      <c r="D101" s="738">
        <v>103</v>
      </c>
      <c r="E101" s="738">
        <v>9</v>
      </c>
      <c r="F101" s="738" t="s">
        <v>630</v>
      </c>
      <c r="G101" s="738" t="s">
        <v>185</v>
      </c>
      <c r="H101" s="416" t="s">
        <v>1123</v>
      </c>
      <c r="I101" s="244">
        <v>22225</v>
      </c>
      <c r="J101" s="417">
        <v>14600</v>
      </c>
      <c r="K101" s="417">
        <v>900</v>
      </c>
      <c r="L101" s="245">
        <v>14600</v>
      </c>
      <c r="M101" s="245">
        <v>900</v>
      </c>
      <c r="N101" s="245">
        <v>0</v>
      </c>
      <c r="O101" s="245">
        <v>0</v>
      </c>
      <c r="P101" s="409">
        <f t="shared" si="30"/>
        <v>15500</v>
      </c>
      <c r="Q101" s="245">
        <f t="shared" ref="Q101:R104" si="36">J101-L101</f>
        <v>0</v>
      </c>
      <c r="R101" s="245">
        <f t="shared" si="36"/>
        <v>0</v>
      </c>
      <c r="S101" s="245">
        <v>0</v>
      </c>
      <c r="T101" s="245">
        <v>0</v>
      </c>
      <c r="U101" s="409">
        <f t="shared" si="32"/>
        <v>0</v>
      </c>
      <c r="V101" s="765">
        <v>23069</v>
      </c>
      <c r="W101" s="588">
        <v>241941</v>
      </c>
      <c r="X101" s="89"/>
      <c r="Y101" s="89"/>
      <c r="Z101" s="89"/>
      <c r="AA101" s="765"/>
    </row>
    <row r="102" spans="1:27" s="9" customFormat="1" ht="21" x14ac:dyDescent="0.2">
      <c r="A102" s="582"/>
      <c r="B102" s="583"/>
      <c r="C102" s="768"/>
      <c r="D102" s="582"/>
      <c r="E102" s="582"/>
      <c r="F102" s="582"/>
      <c r="G102" s="582"/>
      <c r="H102" s="411" t="s">
        <v>1124</v>
      </c>
      <c r="I102" s="144">
        <v>22406</v>
      </c>
      <c r="J102" s="415">
        <v>14819</v>
      </c>
      <c r="K102" s="415">
        <v>681</v>
      </c>
      <c r="L102" s="156">
        <v>14819</v>
      </c>
      <c r="M102" s="156">
        <v>681</v>
      </c>
      <c r="N102" s="156">
        <v>0</v>
      </c>
      <c r="O102" s="156">
        <v>0</v>
      </c>
      <c r="P102" s="270">
        <f t="shared" si="30"/>
        <v>15500</v>
      </c>
      <c r="Q102" s="156">
        <f t="shared" si="36"/>
        <v>0</v>
      </c>
      <c r="R102" s="156">
        <f t="shared" si="36"/>
        <v>0</v>
      </c>
      <c r="S102" s="156">
        <v>0</v>
      </c>
      <c r="T102" s="156">
        <v>0</v>
      </c>
      <c r="U102" s="270">
        <f t="shared" si="32"/>
        <v>0</v>
      </c>
      <c r="V102" s="763"/>
      <c r="W102" s="589"/>
      <c r="X102" s="89"/>
      <c r="Y102" s="89"/>
      <c r="Z102" s="89"/>
      <c r="AA102" s="763"/>
    </row>
    <row r="103" spans="1:27" s="9" customFormat="1" ht="22.5" customHeight="1" x14ac:dyDescent="0.2">
      <c r="A103" s="582"/>
      <c r="B103" s="583"/>
      <c r="C103" s="768"/>
      <c r="D103" s="582"/>
      <c r="E103" s="582"/>
      <c r="F103" s="582"/>
      <c r="G103" s="582"/>
      <c r="H103" s="411" t="s">
        <v>1125</v>
      </c>
      <c r="I103" s="144">
        <v>22590</v>
      </c>
      <c r="J103" s="415">
        <v>15041</v>
      </c>
      <c r="K103" s="415">
        <v>459</v>
      </c>
      <c r="L103" s="156">
        <v>10189.870000000001</v>
      </c>
      <c r="M103" s="156">
        <v>459</v>
      </c>
      <c r="N103" s="156">
        <v>0</v>
      </c>
      <c r="O103" s="156">
        <v>0</v>
      </c>
      <c r="P103" s="270">
        <f t="shared" si="30"/>
        <v>10648.87</v>
      </c>
      <c r="Q103" s="156">
        <f t="shared" si="36"/>
        <v>4851.1299999999992</v>
      </c>
      <c r="R103" s="156">
        <f t="shared" si="36"/>
        <v>0</v>
      </c>
      <c r="S103" s="156">
        <v>0</v>
      </c>
      <c r="T103" s="156">
        <v>753</v>
      </c>
      <c r="U103" s="270">
        <f t="shared" si="32"/>
        <v>5604.1299999999992</v>
      </c>
      <c r="V103" s="763"/>
      <c r="W103" s="589"/>
      <c r="X103" s="89"/>
      <c r="Y103" s="89"/>
      <c r="Z103" s="89"/>
      <c r="AA103" s="763"/>
    </row>
    <row r="104" spans="1:27" s="9" customFormat="1" ht="21" x14ac:dyDescent="0.2">
      <c r="A104" s="582"/>
      <c r="B104" s="583"/>
      <c r="C104" s="768"/>
      <c r="D104" s="582"/>
      <c r="E104" s="582"/>
      <c r="F104" s="582"/>
      <c r="G104" s="582"/>
      <c r="H104" s="413" t="s">
        <v>1126</v>
      </c>
      <c r="I104" s="159">
        <v>22771</v>
      </c>
      <c r="J104" s="418">
        <v>15540</v>
      </c>
      <c r="K104" s="418">
        <v>233</v>
      </c>
      <c r="L104" s="198">
        <v>0</v>
      </c>
      <c r="M104" s="198">
        <v>0</v>
      </c>
      <c r="N104" s="198">
        <v>0</v>
      </c>
      <c r="O104" s="198">
        <v>0</v>
      </c>
      <c r="P104" s="275">
        <f t="shared" si="30"/>
        <v>0</v>
      </c>
      <c r="Q104" s="198">
        <f t="shared" si="36"/>
        <v>15540</v>
      </c>
      <c r="R104" s="198">
        <f t="shared" si="36"/>
        <v>233</v>
      </c>
      <c r="S104" s="198">
        <v>0</v>
      </c>
      <c r="T104" s="198">
        <v>606.70000000000005</v>
      </c>
      <c r="U104" s="275">
        <f t="shared" si="32"/>
        <v>16379.7</v>
      </c>
      <c r="V104" s="763"/>
      <c r="W104" s="589"/>
      <c r="X104" s="89"/>
      <c r="Y104" s="89"/>
      <c r="Z104" s="89"/>
      <c r="AA104" s="763"/>
    </row>
    <row r="105" spans="1:27" s="9" customFormat="1" ht="21" x14ac:dyDescent="0.2">
      <c r="A105" s="600"/>
      <c r="B105" s="627"/>
      <c r="C105" s="771"/>
      <c r="D105" s="620"/>
      <c r="E105" s="620"/>
      <c r="F105" s="620"/>
      <c r="G105" s="620"/>
      <c r="H105" s="517" t="s">
        <v>232</v>
      </c>
      <c r="I105" s="517"/>
      <c r="J105" s="226">
        <f>SUM(J101:J104)</f>
        <v>60000</v>
      </c>
      <c r="K105" s="226">
        <f t="shared" ref="K105:U105" si="37">SUM(K101:K104)</f>
        <v>2273</v>
      </c>
      <c r="L105" s="226">
        <f t="shared" si="37"/>
        <v>39608.870000000003</v>
      </c>
      <c r="M105" s="226">
        <f t="shared" si="37"/>
        <v>2040</v>
      </c>
      <c r="N105" s="226">
        <f t="shared" si="37"/>
        <v>0</v>
      </c>
      <c r="O105" s="226">
        <f t="shared" si="37"/>
        <v>0</v>
      </c>
      <c r="P105" s="226">
        <f t="shared" si="37"/>
        <v>41648.870000000003</v>
      </c>
      <c r="Q105" s="226">
        <f t="shared" si="37"/>
        <v>20391.129999999997</v>
      </c>
      <c r="R105" s="226">
        <f t="shared" si="37"/>
        <v>233</v>
      </c>
      <c r="S105" s="226">
        <f t="shared" si="37"/>
        <v>0</v>
      </c>
      <c r="T105" s="226">
        <f t="shared" si="37"/>
        <v>1359.7</v>
      </c>
      <c r="U105" s="226">
        <f t="shared" si="37"/>
        <v>21983.83</v>
      </c>
      <c r="V105" s="766"/>
      <c r="W105" s="590"/>
      <c r="X105" s="89"/>
      <c r="Y105" s="89"/>
      <c r="Z105" s="89"/>
      <c r="AA105" s="766"/>
    </row>
    <row r="106" spans="1:27" s="9" customFormat="1" ht="21" x14ac:dyDescent="0.2">
      <c r="A106" s="738">
        <v>14</v>
      </c>
      <c r="B106" s="603" t="s">
        <v>957</v>
      </c>
      <c r="C106" s="767" t="s">
        <v>1093</v>
      </c>
      <c r="D106" s="599">
        <v>117</v>
      </c>
      <c r="E106" s="599">
        <v>10</v>
      </c>
      <c r="F106" s="599" t="s">
        <v>630</v>
      </c>
      <c r="G106" s="599" t="s">
        <v>185</v>
      </c>
      <c r="H106" s="412" t="s">
        <v>1123</v>
      </c>
      <c r="I106" s="153">
        <v>22225</v>
      </c>
      <c r="J106" s="414">
        <v>12250</v>
      </c>
      <c r="K106" s="414">
        <v>750</v>
      </c>
      <c r="L106" s="161">
        <v>12250</v>
      </c>
      <c r="M106" s="161">
        <v>750</v>
      </c>
      <c r="N106" s="161">
        <v>0</v>
      </c>
      <c r="O106" s="161">
        <v>0</v>
      </c>
      <c r="P106" s="269">
        <f t="shared" si="30"/>
        <v>13000</v>
      </c>
      <c r="Q106" s="161">
        <f t="shared" ref="Q106:R109" si="38">J106-L106</f>
        <v>0</v>
      </c>
      <c r="R106" s="161">
        <f t="shared" si="38"/>
        <v>0</v>
      </c>
      <c r="S106" s="161">
        <v>0</v>
      </c>
      <c r="T106" s="161">
        <v>0</v>
      </c>
      <c r="U106" s="269">
        <f t="shared" si="32"/>
        <v>0</v>
      </c>
      <c r="V106" s="762">
        <v>23095</v>
      </c>
      <c r="W106" s="588">
        <v>242012</v>
      </c>
      <c r="X106" s="89"/>
      <c r="Y106" s="89"/>
      <c r="Z106" s="89"/>
      <c r="AA106" s="762"/>
    </row>
    <row r="107" spans="1:27" s="9" customFormat="1" ht="21" x14ac:dyDescent="0.2">
      <c r="A107" s="582"/>
      <c r="B107" s="583"/>
      <c r="C107" s="768"/>
      <c r="D107" s="582"/>
      <c r="E107" s="582"/>
      <c r="F107" s="582"/>
      <c r="G107" s="582"/>
      <c r="H107" s="411" t="s">
        <v>1124</v>
      </c>
      <c r="I107" s="144">
        <v>22406</v>
      </c>
      <c r="J107" s="415">
        <v>12434</v>
      </c>
      <c r="K107" s="415">
        <v>566</v>
      </c>
      <c r="L107" s="156">
        <v>12434</v>
      </c>
      <c r="M107" s="156">
        <v>566</v>
      </c>
      <c r="N107" s="156">
        <v>0</v>
      </c>
      <c r="O107" s="156">
        <v>0</v>
      </c>
      <c r="P107" s="270">
        <f t="shared" si="30"/>
        <v>13000</v>
      </c>
      <c r="Q107" s="156">
        <f t="shared" si="38"/>
        <v>0</v>
      </c>
      <c r="R107" s="156">
        <f t="shared" si="38"/>
        <v>0</v>
      </c>
      <c r="S107" s="156">
        <v>0</v>
      </c>
      <c r="T107" s="156">
        <v>0</v>
      </c>
      <c r="U107" s="270">
        <f t="shared" si="32"/>
        <v>0</v>
      </c>
      <c r="V107" s="763"/>
      <c r="W107" s="589"/>
      <c r="X107" s="89"/>
      <c r="Y107" s="89"/>
      <c r="Z107" s="89"/>
      <c r="AA107" s="763"/>
    </row>
    <row r="108" spans="1:27" s="9" customFormat="1" ht="21" x14ac:dyDescent="0.2">
      <c r="A108" s="582"/>
      <c r="B108" s="583"/>
      <c r="C108" s="768"/>
      <c r="D108" s="582"/>
      <c r="E108" s="582"/>
      <c r="F108" s="582"/>
      <c r="G108" s="582"/>
      <c r="H108" s="411" t="s">
        <v>1125</v>
      </c>
      <c r="I108" s="144">
        <v>22590</v>
      </c>
      <c r="J108" s="415">
        <v>12620</v>
      </c>
      <c r="K108" s="415">
        <v>380</v>
      </c>
      <c r="L108" s="156">
        <v>12620</v>
      </c>
      <c r="M108" s="156">
        <v>380</v>
      </c>
      <c r="N108" s="156">
        <v>0</v>
      </c>
      <c r="O108" s="156">
        <v>264</v>
      </c>
      <c r="P108" s="270">
        <f t="shared" si="30"/>
        <v>13264</v>
      </c>
      <c r="Q108" s="156">
        <f t="shared" si="38"/>
        <v>0</v>
      </c>
      <c r="R108" s="156">
        <f t="shared" si="38"/>
        <v>0</v>
      </c>
      <c r="S108" s="156">
        <v>0</v>
      </c>
      <c r="T108" s="156">
        <v>0</v>
      </c>
      <c r="U108" s="270">
        <f t="shared" si="32"/>
        <v>0</v>
      </c>
      <c r="V108" s="763"/>
      <c r="W108" s="589"/>
      <c r="X108" s="89"/>
      <c r="Y108" s="89"/>
      <c r="Z108" s="89"/>
      <c r="AA108" s="763"/>
    </row>
    <row r="109" spans="1:27" s="9" customFormat="1" ht="21" x14ac:dyDescent="0.2">
      <c r="A109" s="582"/>
      <c r="B109" s="583"/>
      <c r="C109" s="768"/>
      <c r="D109" s="582"/>
      <c r="E109" s="582"/>
      <c r="F109" s="582"/>
      <c r="G109" s="582"/>
      <c r="H109" s="413" t="s">
        <v>1126</v>
      </c>
      <c r="I109" s="159">
        <v>22771</v>
      </c>
      <c r="J109" s="418">
        <v>12696</v>
      </c>
      <c r="K109" s="418">
        <v>190</v>
      </c>
      <c r="L109" s="198">
        <v>12696</v>
      </c>
      <c r="M109" s="198">
        <v>190</v>
      </c>
      <c r="N109" s="198">
        <v>0</v>
      </c>
      <c r="O109" s="198">
        <v>405</v>
      </c>
      <c r="P109" s="275">
        <f t="shared" si="30"/>
        <v>13291</v>
      </c>
      <c r="Q109" s="198">
        <f t="shared" si="38"/>
        <v>0</v>
      </c>
      <c r="R109" s="198">
        <f t="shared" si="38"/>
        <v>0</v>
      </c>
      <c r="S109" s="198">
        <v>0</v>
      </c>
      <c r="T109" s="198">
        <v>272</v>
      </c>
      <c r="U109" s="275">
        <f t="shared" si="32"/>
        <v>272</v>
      </c>
      <c r="V109" s="763"/>
      <c r="W109" s="589"/>
      <c r="X109" s="89"/>
      <c r="Y109" s="89"/>
      <c r="Z109" s="89"/>
      <c r="AA109" s="763"/>
    </row>
    <row r="110" spans="1:27" s="9" customFormat="1" ht="21" x14ac:dyDescent="0.2">
      <c r="A110" s="620"/>
      <c r="B110" s="616"/>
      <c r="C110" s="769"/>
      <c r="D110" s="600"/>
      <c r="E110" s="600"/>
      <c r="F110" s="600"/>
      <c r="G110" s="600"/>
      <c r="H110" s="517" t="s">
        <v>232</v>
      </c>
      <c r="I110" s="517"/>
      <c r="J110" s="226">
        <f>SUM(J106:J109)</f>
        <v>50000</v>
      </c>
      <c r="K110" s="226">
        <f t="shared" ref="K110:U110" si="39">SUM(K106:K109)</f>
        <v>1886</v>
      </c>
      <c r="L110" s="226">
        <f t="shared" si="39"/>
        <v>50000</v>
      </c>
      <c r="M110" s="226">
        <f t="shared" si="39"/>
        <v>1886</v>
      </c>
      <c r="N110" s="226">
        <f t="shared" si="39"/>
        <v>0</v>
      </c>
      <c r="O110" s="226">
        <f t="shared" si="39"/>
        <v>669</v>
      </c>
      <c r="P110" s="226">
        <f t="shared" si="39"/>
        <v>52555</v>
      </c>
      <c r="Q110" s="226">
        <f t="shared" si="39"/>
        <v>0</v>
      </c>
      <c r="R110" s="226">
        <f t="shared" si="39"/>
        <v>0</v>
      </c>
      <c r="S110" s="226">
        <f t="shared" si="39"/>
        <v>0</v>
      </c>
      <c r="T110" s="226">
        <f t="shared" si="39"/>
        <v>272</v>
      </c>
      <c r="U110" s="226">
        <f t="shared" si="39"/>
        <v>272</v>
      </c>
      <c r="V110" s="764"/>
      <c r="W110" s="590"/>
      <c r="X110" s="89"/>
      <c r="Y110" s="89"/>
      <c r="Z110" s="89"/>
      <c r="AA110" s="764"/>
    </row>
    <row r="111" spans="1:27" s="9" customFormat="1" ht="21" x14ac:dyDescent="0.2">
      <c r="A111" s="599">
        <v>15</v>
      </c>
      <c r="B111" s="737" t="s">
        <v>1075</v>
      </c>
      <c r="C111" s="770" t="s">
        <v>1094</v>
      </c>
      <c r="D111" s="738">
        <v>63</v>
      </c>
      <c r="E111" s="738">
        <v>3</v>
      </c>
      <c r="F111" s="738" t="s">
        <v>630</v>
      </c>
      <c r="G111" s="738" t="s">
        <v>185</v>
      </c>
      <c r="H111" s="416" t="s">
        <v>1123</v>
      </c>
      <c r="I111" s="244">
        <v>22225</v>
      </c>
      <c r="J111" s="417">
        <v>14600</v>
      </c>
      <c r="K111" s="417">
        <v>900</v>
      </c>
      <c r="L111" s="245">
        <v>2600</v>
      </c>
      <c r="M111" s="245">
        <v>900</v>
      </c>
      <c r="N111" s="245">
        <v>0</v>
      </c>
      <c r="O111" s="245">
        <v>0</v>
      </c>
      <c r="P111" s="409">
        <f t="shared" si="30"/>
        <v>3500</v>
      </c>
      <c r="Q111" s="245">
        <f t="shared" ref="Q111:R114" si="40">J111-L111</f>
        <v>12000</v>
      </c>
      <c r="R111" s="245">
        <f t="shared" si="40"/>
        <v>0</v>
      </c>
      <c r="S111" s="245">
        <v>0</v>
      </c>
      <c r="T111" s="245">
        <v>2433</v>
      </c>
      <c r="U111" s="409">
        <f t="shared" si="32"/>
        <v>14433</v>
      </c>
      <c r="V111" s="765">
        <v>23088</v>
      </c>
      <c r="W111" s="588">
        <v>241885</v>
      </c>
      <c r="X111" s="89"/>
      <c r="Y111" s="89"/>
      <c r="Z111" s="89"/>
      <c r="AA111" s="765"/>
    </row>
    <row r="112" spans="1:27" s="9" customFormat="1" ht="21" x14ac:dyDescent="0.2">
      <c r="A112" s="582"/>
      <c r="B112" s="583"/>
      <c r="C112" s="768"/>
      <c r="D112" s="582"/>
      <c r="E112" s="582"/>
      <c r="F112" s="582"/>
      <c r="G112" s="582"/>
      <c r="H112" s="411" t="s">
        <v>1124</v>
      </c>
      <c r="I112" s="144">
        <v>22406</v>
      </c>
      <c r="J112" s="415">
        <v>14819</v>
      </c>
      <c r="K112" s="415">
        <v>681</v>
      </c>
      <c r="L112" s="156">
        <v>0</v>
      </c>
      <c r="M112" s="156">
        <v>0</v>
      </c>
      <c r="N112" s="156">
        <v>0</v>
      </c>
      <c r="O112" s="156">
        <v>0</v>
      </c>
      <c r="P112" s="270">
        <f t="shared" si="30"/>
        <v>0</v>
      </c>
      <c r="Q112" s="156">
        <f t="shared" si="40"/>
        <v>14819</v>
      </c>
      <c r="R112" s="156">
        <f t="shared" si="40"/>
        <v>681</v>
      </c>
      <c r="S112" s="156">
        <v>0</v>
      </c>
      <c r="T112" s="156">
        <v>1689.97</v>
      </c>
      <c r="U112" s="270">
        <f t="shared" si="32"/>
        <v>17189.97</v>
      </c>
      <c r="V112" s="763"/>
      <c r="W112" s="589"/>
      <c r="X112" s="89"/>
      <c r="Y112" s="89"/>
      <c r="Z112" s="89"/>
      <c r="AA112" s="763"/>
    </row>
    <row r="113" spans="1:27" s="9" customFormat="1" ht="21" x14ac:dyDescent="0.2">
      <c r="A113" s="582"/>
      <c r="B113" s="583"/>
      <c r="C113" s="768"/>
      <c r="D113" s="582"/>
      <c r="E113" s="582"/>
      <c r="F113" s="582"/>
      <c r="G113" s="582"/>
      <c r="H113" s="411" t="s">
        <v>1125</v>
      </c>
      <c r="I113" s="144">
        <v>22590</v>
      </c>
      <c r="J113" s="415">
        <v>15041</v>
      </c>
      <c r="K113" s="415">
        <v>459</v>
      </c>
      <c r="L113" s="156">
        <v>0</v>
      </c>
      <c r="M113" s="156">
        <v>0</v>
      </c>
      <c r="N113" s="156">
        <v>0</v>
      </c>
      <c r="O113" s="156">
        <v>0</v>
      </c>
      <c r="P113" s="270">
        <f t="shared" si="30"/>
        <v>0</v>
      </c>
      <c r="Q113" s="156">
        <f t="shared" si="40"/>
        <v>15041</v>
      </c>
      <c r="R113" s="156">
        <f t="shared" si="40"/>
        <v>459</v>
      </c>
      <c r="S113" s="156">
        <v>0</v>
      </c>
      <c r="T113" s="156">
        <v>1146.6199999999999</v>
      </c>
      <c r="U113" s="270">
        <f t="shared" si="32"/>
        <v>16646.62</v>
      </c>
      <c r="V113" s="763"/>
      <c r="W113" s="589"/>
      <c r="X113" s="89"/>
      <c r="Y113" s="89"/>
      <c r="Z113" s="89"/>
      <c r="AA113" s="763"/>
    </row>
    <row r="114" spans="1:27" s="9" customFormat="1" ht="21" x14ac:dyDescent="0.2">
      <c r="A114" s="582"/>
      <c r="B114" s="583"/>
      <c r="C114" s="768"/>
      <c r="D114" s="582"/>
      <c r="E114" s="582"/>
      <c r="F114" s="582"/>
      <c r="G114" s="582"/>
      <c r="H114" s="413" t="s">
        <v>1126</v>
      </c>
      <c r="I114" s="159">
        <v>22771</v>
      </c>
      <c r="J114" s="418">
        <v>15540</v>
      </c>
      <c r="K114" s="418">
        <v>233</v>
      </c>
      <c r="L114" s="198">
        <v>0</v>
      </c>
      <c r="M114" s="198">
        <v>0</v>
      </c>
      <c r="N114" s="198">
        <v>0</v>
      </c>
      <c r="O114" s="198">
        <v>0</v>
      </c>
      <c r="P114" s="275">
        <f t="shared" si="30"/>
        <v>0</v>
      </c>
      <c r="Q114" s="198">
        <f t="shared" si="40"/>
        <v>15540</v>
      </c>
      <c r="R114" s="198">
        <f t="shared" si="40"/>
        <v>233</v>
      </c>
      <c r="S114" s="198">
        <v>0</v>
      </c>
      <c r="T114" s="198">
        <v>606.70000000000005</v>
      </c>
      <c r="U114" s="275">
        <f t="shared" si="32"/>
        <v>16379.7</v>
      </c>
      <c r="V114" s="763"/>
      <c r="W114" s="589"/>
      <c r="X114" s="89"/>
      <c r="Y114" s="89"/>
      <c r="Z114" s="89"/>
      <c r="AA114" s="763"/>
    </row>
    <row r="115" spans="1:27" s="9" customFormat="1" ht="21" x14ac:dyDescent="0.2">
      <c r="A115" s="600"/>
      <c r="B115" s="627"/>
      <c r="C115" s="771"/>
      <c r="D115" s="620"/>
      <c r="E115" s="620"/>
      <c r="F115" s="620"/>
      <c r="G115" s="620"/>
      <c r="H115" s="517" t="s">
        <v>232</v>
      </c>
      <c r="I115" s="517"/>
      <c r="J115" s="226">
        <f>SUM(J111:J114)</f>
        <v>60000</v>
      </c>
      <c r="K115" s="226">
        <f t="shared" ref="K115:U115" si="41">SUM(K111:K114)</f>
        <v>2273</v>
      </c>
      <c r="L115" s="226">
        <f t="shared" si="41"/>
        <v>2600</v>
      </c>
      <c r="M115" s="226">
        <f t="shared" si="41"/>
        <v>900</v>
      </c>
      <c r="N115" s="226">
        <f t="shared" si="41"/>
        <v>0</v>
      </c>
      <c r="O115" s="226">
        <f t="shared" si="41"/>
        <v>0</v>
      </c>
      <c r="P115" s="226">
        <f t="shared" si="41"/>
        <v>3500</v>
      </c>
      <c r="Q115" s="226">
        <f t="shared" si="41"/>
        <v>57400</v>
      </c>
      <c r="R115" s="226">
        <f t="shared" si="41"/>
        <v>1373</v>
      </c>
      <c r="S115" s="226">
        <f t="shared" si="41"/>
        <v>0</v>
      </c>
      <c r="T115" s="226">
        <f t="shared" si="41"/>
        <v>5876.29</v>
      </c>
      <c r="U115" s="226">
        <f t="shared" si="41"/>
        <v>64649.289999999994</v>
      </c>
      <c r="V115" s="766"/>
      <c r="W115" s="590"/>
      <c r="X115" s="89"/>
      <c r="Y115" s="89"/>
      <c r="Z115" s="89"/>
      <c r="AA115" s="766"/>
    </row>
    <row r="116" spans="1:27" s="9" customFormat="1" ht="21" x14ac:dyDescent="0.2">
      <c r="A116" s="738">
        <v>16</v>
      </c>
      <c r="B116" s="603" t="s">
        <v>1075</v>
      </c>
      <c r="C116" s="767" t="s">
        <v>1095</v>
      </c>
      <c r="D116" s="599">
        <v>3</v>
      </c>
      <c r="E116" s="599">
        <v>3</v>
      </c>
      <c r="F116" s="599" t="s">
        <v>630</v>
      </c>
      <c r="G116" s="599" t="s">
        <v>185</v>
      </c>
      <c r="H116" s="412" t="s">
        <v>1123</v>
      </c>
      <c r="I116" s="153">
        <v>22225</v>
      </c>
      <c r="J116" s="414">
        <v>14600</v>
      </c>
      <c r="K116" s="414">
        <v>900</v>
      </c>
      <c r="L116" s="161">
        <v>1600</v>
      </c>
      <c r="M116" s="161">
        <v>900</v>
      </c>
      <c r="N116" s="161">
        <v>0</v>
      </c>
      <c r="O116" s="161">
        <v>0</v>
      </c>
      <c r="P116" s="269">
        <f t="shared" si="30"/>
        <v>2500</v>
      </c>
      <c r="Q116" s="161">
        <f t="shared" ref="Q116:R119" si="42">J116-L116</f>
        <v>13000</v>
      </c>
      <c r="R116" s="161">
        <f t="shared" si="42"/>
        <v>0</v>
      </c>
      <c r="S116" s="161">
        <v>0</v>
      </c>
      <c r="T116" s="161">
        <v>2117.2600000000002</v>
      </c>
      <c r="U116" s="269">
        <f t="shared" si="32"/>
        <v>15117.26</v>
      </c>
      <c r="V116" s="762">
        <v>23042</v>
      </c>
      <c r="W116" s="588">
        <v>242039</v>
      </c>
      <c r="X116" s="89"/>
      <c r="Y116" s="89"/>
      <c r="Z116" s="89"/>
      <c r="AA116" s="762"/>
    </row>
    <row r="117" spans="1:27" s="9" customFormat="1" ht="21" x14ac:dyDescent="0.2">
      <c r="A117" s="582"/>
      <c r="B117" s="583"/>
      <c r="C117" s="768"/>
      <c r="D117" s="582"/>
      <c r="E117" s="582"/>
      <c r="F117" s="582"/>
      <c r="G117" s="582"/>
      <c r="H117" s="411" t="s">
        <v>1124</v>
      </c>
      <c r="I117" s="144">
        <v>22406</v>
      </c>
      <c r="J117" s="415">
        <v>14819</v>
      </c>
      <c r="K117" s="415">
        <v>681</v>
      </c>
      <c r="L117" s="156">
        <v>0</v>
      </c>
      <c r="M117" s="156">
        <v>0</v>
      </c>
      <c r="N117" s="156">
        <v>0</v>
      </c>
      <c r="O117" s="156">
        <v>0</v>
      </c>
      <c r="P117" s="270">
        <f t="shared" si="30"/>
        <v>0</v>
      </c>
      <c r="Q117" s="156">
        <f t="shared" si="42"/>
        <v>14819</v>
      </c>
      <c r="R117" s="156">
        <f t="shared" si="42"/>
        <v>681</v>
      </c>
      <c r="S117" s="156">
        <v>0</v>
      </c>
      <c r="T117" s="156">
        <v>1689.97</v>
      </c>
      <c r="U117" s="270">
        <f t="shared" si="32"/>
        <v>17189.97</v>
      </c>
      <c r="V117" s="763"/>
      <c r="W117" s="589"/>
      <c r="X117" s="89"/>
      <c r="Y117" s="89"/>
      <c r="Z117" s="89"/>
      <c r="AA117" s="763"/>
    </row>
    <row r="118" spans="1:27" s="9" customFormat="1" ht="21" x14ac:dyDescent="0.2">
      <c r="A118" s="582"/>
      <c r="B118" s="583"/>
      <c r="C118" s="768"/>
      <c r="D118" s="582"/>
      <c r="E118" s="582"/>
      <c r="F118" s="582"/>
      <c r="G118" s="582"/>
      <c r="H118" s="411" t="s">
        <v>1125</v>
      </c>
      <c r="I118" s="144">
        <v>22590</v>
      </c>
      <c r="J118" s="415">
        <v>15041</v>
      </c>
      <c r="K118" s="415">
        <v>459</v>
      </c>
      <c r="L118" s="156">
        <v>0</v>
      </c>
      <c r="M118" s="156">
        <v>0</v>
      </c>
      <c r="N118" s="156">
        <v>0</v>
      </c>
      <c r="O118" s="156">
        <v>0</v>
      </c>
      <c r="P118" s="270">
        <f t="shared" si="30"/>
        <v>0</v>
      </c>
      <c r="Q118" s="156">
        <f t="shared" si="42"/>
        <v>15041</v>
      </c>
      <c r="R118" s="156">
        <f t="shared" si="42"/>
        <v>459</v>
      </c>
      <c r="S118" s="156">
        <v>0</v>
      </c>
      <c r="T118" s="156">
        <v>1146.6199999999999</v>
      </c>
      <c r="U118" s="270">
        <f t="shared" si="32"/>
        <v>16646.62</v>
      </c>
      <c r="V118" s="763"/>
      <c r="W118" s="589"/>
      <c r="X118" s="89"/>
      <c r="Y118" s="89"/>
      <c r="Z118" s="89"/>
      <c r="AA118" s="763"/>
    </row>
    <row r="119" spans="1:27" s="9" customFormat="1" ht="21" x14ac:dyDescent="0.2">
      <c r="A119" s="582"/>
      <c r="B119" s="583"/>
      <c r="C119" s="768"/>
      <c r="D119" s="582"/>
      <c r="E119" s="582"/>
      <c r="F119" s="582"/>
      <c r="G119" s="582"/>
      <c r="H119" s="413" t="s">
        <v>1126</v>
      </c>
      <c r="I119" s="159">
        <v>22771</v>
      </c>
      <c r="J119" s="418">
        <v>15540</v>
      </c>
      <c r="K119" s="418">
        <v>233</v>
      </c>
      <c r="L119" s="198">
        <v>0</v>
      </c>
      <c r="M119" s="198">
        <v>0</v>
      </c>
      <c r="N119" s="198">
        <v>0</v>
      </c>
      <c r="O119" s="198">
        <v>0</v>
      </c>
      <c r="P119" s="275">
        <f t="shared" si="30"/>
        <v>0</v>
      </c>
      <c r="Q119" s="198">
        <f t="shared" si="42"/>
        <v>15540</v>
      </c>
      <c r="R119" s="198">
        <f t="shared" si="42"/>
        <v>233</v>
      </c>
      <c r="S119" s="198">
        <v>0</v>
      </c>
      <c r="T119" s="198">
        <v>606.70000000000005</v>
      </c>
      <c r="U119" s="275">
        <f t="shared" si="32"/>
        <v>16379.7</v>
      </c>
      <c r="V119" s="763"/>
      <c r="W119" s="589"/>
      <c r="X119" s="89"/>
      <c r="Y119" s="89"/>
      <c r="Z119" s="89"/>
      <c r="AA119" s="763"/>
    </row>
    <row r="120" spans="1:27" s="9" customFormat="1" ht="21" x14ac:dyDescent="0.2">
      <c r="A120" s="620"/>
      <c r="B120" s="616"/>
      <c r="C120" s="769"/>
      <c r="D120" s="600"/>
      <c r="E120" s="600"/>
      <c r="F120" s="600"/>
      <c r="G120" s="600"/>
      <c r="H120" s="517" t="s">
        <v>232</v>
      </c>
      <c r="I120" s="517"/>
      <c r="J120" s="226">
        <f>SUM(J116:J119)</f>
        <v>60000</v>
      </c>
      <c r="K120" s="226">
        <f t="shared" ref="K120:U120" si="43">SUM(K116:K119)</f>
        <v>2273</v>
      </c>
      <c r="L120" s="226">
        <f t="shared" si="43"/>
        <v>1600</v>
      </c>
      <c r="M120" s="226">
        <f t="shared" si="43"/>
        <v>900</v>
      </c>
      <c r="N120" s="226">
        <f t="shared" si="43"/>
        <v>0</v>
      </c>
      <c r="O120" s="226">
        <f t="shared" si="43"/>
        <v>0</v>
      </c>
      <c r="P120" s="226">
        <f t="shared" si="43"/>
        <v>2500</v>
      </c>
      <c r="Q120" s="226">
        <f t="shared" si="43"/>
        <v>58400</v>
      </c>
      <c r="R120" s="226">
        <f t="shared" si="43"/>
        <v>1373</v>
      </c>
      <c r="S120" s="226">
        <f t="shared" si="43"/>
        <v>0</v>
      </c>
      <c r="T120" s="226">
        <f t="shared" si="43"/>
        <v>5560.55</v>
      </c>
      <c r="U120" s="226">
        <f t="shared" si="43"/>
        <v>65333.55</v>
      </c>
      <c r="V120" s="764"/>
      <c r="W120" s="590"/>
      <c r="X120" s="89"/>
      <c r="Y120" s="89"/>
      <c r="Z120" s="89"/>
      <c r="AA120" s="764"/>
    </row>
    <row r="121" spans="1:27" s="9" customFormat="1" ht="21" x14ac:dyDescent="0.2">
      <c r="A121" s="599">
        <v>17</v>
      </c>
      <c r="B121" s="603" t="s">
        <v>1096</v>
      </c>
      <c r="C121" s="767" t="s">
        <v>1097</v>
      </c>
      <c r="D121" s="599">
        <v>419</v>
      </c>
      <c r="E121" s="599">
        <v>13</v>
      </c>
      <c r="F121" s="599" t="s">
        <v>185</v>
      </c>
      <c r="G121" s="599" t="s">
        <v>185</v>
      </c>
      <c r="H121" s="412" t="s">
        <v>1123</v>
      </c>
      <c r="I121" s="153">
        <v>22376</v>
      </c>
      <c r="J121" s="414">
        <v>25999</v>
      </c>
      <c r="K121" s="414">
        <v>1601</v>
      </c>
      <c r="L121" s="161">
        <v>3399</v>
      </c>
      <c r="M121" s="161">
        <v>1601</v>
      </c>
      <c r="N121" s="161">
        <v>0</v>
      </c>
      <c r="O121" s="161">
        <v>0</v>
      </c>
      <c r="P121" s="269">
        <f t="shared" si="30"/>
        <v>5000</v>
      </c>
      <c r="Q121" s="161">
        <f t="shared" ref="Q121:R124" si="44">J121-L121</f>
        <v>22600</v>
      </c>
      <c r="R121" s="161">
        <f t="shared" si="44"/>
        <v>0</v>
      </c>
      <c r="S121" s="161">
        <v>0</v>
      </c>
      <c r="T121" s="161">
        <v>2716.64</v>
      </c>
      <c r="U121" s="269">
        <f t="shared" si="32"/>
        <v>25316.639999999999</v>
      </c>
      <c r="V121" s="762">
        <v>22867</v>
      </c>
      <c r="W121" s="588">
        <v>242013</v>
      </c>
      <c r="X121" s="89"/>
      <c r="Y121" s="89"/>
      <c r="Z121" s="89"/>
      <c r="AA121" s="762"/>
    </row>
    <row r="122" spans="1:27" s="9" customFormat="1" ht="21" x14ac:dyDescent="0.2">
      <c r="A122" s="582"/>
      <c r="B122" s="583"/>
      <c r="C122" s="768"/>
      <c r="D122" s="582"/>
      <c r="E122" s="582"/>
      <c r="F122" s="582"/>
      <c r="G122" s="582"/>
      <c r="H122" s="411" t="s">
        <v>1124</v>
      </c>
      <c r="I122" s="144">
        <v>22559</v>
      </c>
      <c r="J122" s="415">
        <v>26389</v>
      </c>
      <c r="K122" s="415">
        <v>1211</v>
      </c>
      <c r="L122" s="156">
        <v>0</v>
      </c>
      <c r="M122" s="156">
        <v>0</v>
      </c>
      <c r="N122" s="156">
        <v>0</v>
      </c>
      <c r="O122" s="156">
        <v>0</v>
      </c>
      <c r="P122" s="270">
        <f t="shared" si="30"/>
        <v>0</v>
      </c>
      <c r="Q122" s="156">
        <f t="shared" si="44"/>
        <v>26389</v>
      </c>
      <c r="R122" s="156">
        <f t="shared" si="44"/>
        <v>1211</v>
      </c>
      <c r="S122" s="156">
        <v>0</v>
      </c>
      <c r="T122" s="156">
        <v>2179.8000000000002</v>
      </c>
      <c r="U122" s="270">
        <f t="shared" si="32"/>
        <v>29779.8</v>
      </c>
      <c r="V122" s="763"/>
      <c r="W122" s="589"/>
      <c r="X122" s="89"/>
      <c r="Y122" s="89"/>
      <c r="Z122" s="89"/>
      <c r="AA122" s="763"/>
    </row>
    <row r="123" spans="1:27" s="9" customFormat="1" ht="21" x14ac:dyDescent="0.2">
      <c r="A123" s="582"/>
      <c r="B123" s="583"/>
      <c r="C123" s="768"/>
      <c r="D123" s="582"/>
      <c r="E123" s="582"/>
      <c r="F123" s="582"/>
      <c r="G123" s="582"/>
      <c r="H123" s="411" t="s">
        <v>1125</v>
      </c>
      <c r="I123" s="144">
        <v>22741</v>
      </c>
      <c r="J123" s="415">
        <v>26785</v>
      </c>
      <c r="K123" s="415">
        <v>815</v>
      </c>
      <c r="L123" s="156">
        <v>0</v>
      </c>
      <c r="M123" s="156">
        <v>0</v>
      </c>
      <c r="N123" s="156">
        <v>0</v>
      </c>
      <c r="O123" s="156">
        <v>0</v>
      </c>
      <c r="P123" s="270">
        <f t="shared" si="30"/>
        <v>0</v>
      </c>
      <c r="Q123" s="156">
        <f t="shared" si="44"/>
        <v>26785</v>
      </c>
      <c r="R123" s="156">
        <f t="shared" si="44"/>
        <v>815</v>
      </c>
      <c r="S123" s="156">
        <v>0</v>
      </c>
      <c r="T123" s="156">
        <v>1210.83</v>
      </c>
      <c r="U123" s="270">
        <f t="shared" si="32"/>
        <v>28810.83</v>
      </c>
      <c r="V123" s="763"/>
      <c r="W123" s="589"/>
      <c r="X123" s="89"/>
      <c r="Y123" s="89"/>
      <c r="Z123" s="89"/>
      <c r="AA123" s="763"/>
    </row>
    <row r="124" spans="1:27" s="9" customFormat="1" ht="21" x14ac:dyDescent="0.2">
      <c r="A124" s="582"/>
      <c r="B124" s="583"/>
      <c r="C124" s="768"/>
      <c r="D124" s="582"/>
      <c r="E124" s="582"/>
      <c r="F124" s="582"/>
      <c r="G124" s="582"/>
      <c r="H124" s="413" t="s">
        <v>1126</v>
      </c>
      <c r="I124" s="159">
        <v>22924</v>
      </c>
      <c r="J124" s="418">
        <v>27527</v>
      </c>
      <c r="K124" s="418">
        <v>413</v>
      </c>
      <c r="L124" s="198">
        <v>0</v>
      </c>
      <c r="M124" s="198">
        <v>0</v>
      </c>
      <c r="N124" s="198">
        <v>0</v>
      </c>
      <c r="O124" s="198">
        <v>0</v>
      </c>
      <c r="P124" s="275">
        <f t="shared" si="30"/>
        <v>0</v>
      </c>
      <c r="Q124" s="198">
        <f t="shared" si="44"/>
        <v>27527</v>
      </c>
      <c r="R124" s="198">
        <f t="shared" si="44"/>
        <v>413</v>
      </c>
      <c r="S124" s="198">
        <v>0</v>
      </c>
      <c r="T124" s="198">
        <v>209.28</v>
      </c>
      <c r="U124" s="275">
        <f t="shared" si="32"/>
        <v>28149.279999999999</v>
      </c>
      <c r="V124" s="763"/>
      <c r="W124" s="589"/>
      <c r="X124" s="89"/>
      <c r="Y124" s="89"/>
      <c r="Z124" s="89"/>
      <c r="AA124" s="763"/>
    </row>
    <row r="125" spans="1:27" s="9" customFormat="1" ht="21" x14ac:dyDescent="0.2">
      <c r="A125" s="600"/>
      <c r="B125" s="616"/>
      <c r="C125" s="769"/>
      <c r="D125" s="600"/>
      <c r="E125" s="600"/>
      <c r="F125" s="600"/>
      <c r="G125" s="600"/>
      <c r="H125" s="517" t="s">
        <v>232</v>
      </c>
      <c r="I125" s="517"/>
      <c r="J125" s="226">
        <f>SUM(J121:J124)</f>
        <v>106700</v>
      </c>
      <c r="K125" s="226">
        <f t="shared" ref="K125:U125" si="45">SUM(K121:K124)</f>
        <v>4040</v>
      </c>
      <c r="L125" s="226">
        <f t="shared" si="45"/>
        <v>3399</v>
      </c>
      <c r="M125" s="226">
        <f t="shared" si="45"/>
        <v>1601</v>
      </c>
      <c r="N125" s="226">
        <f t="shared" si="45"/>
        <v>0</v>
      </c>
      <c r="O125" s="226">
        <f t="shared" si="45"/>
        <v>0</v>
      </c>
      <c r="P125" s="226">
        <f t="shared" si="45"/>
        <v>5000</v>
      </c>
      <c r="Q125" s="226">
        <f t="shared" si="45"/>
        <v>103301</v>
      </c>
      <c r="R125" s="226">
        <f t="shared" si="45"/>
        <v>2439</v>
      </c>
      <c r="S125" s="226">
        <f t="shared" si="45"/>
        <v>0</v>
      </c>
      <c r="T125" s="226">
        <f t="shared" si="45"/>
        <v>6316.55</v>
      </c>
      <c r="U125" s="226">
        <f t="shared" si="45"/>
        <v>112056.55</v>
      </c>
      <c r="V125" s="764"/>
      <c r="W125" s="590"/>
      <c r="X125" s="89"/>
      <c r="Y125" s="89"/>
      <c r="Z125" s="89"/>
      <c r="AA125" s="764"/>
    </row>
    <row r="126" spans="1:27" s="12" customFormat="1" ht="23.25" x14ac:dyDescent="0.2">
      <c r="A126" s="694" t="s">
        <v>833</v>
      </c>
      <c r="B126" s="694"/>
      <c r="C126" s="694"/>
      <c r="D126" s="694"/>
      <c r="E126" s="694"/>
      <c r="F126" s="694"/>
      <c r="G126" s="694"/>
      <c r="H126" s="694"/>
      <c r="I126" s="694"/>
      <c r="J126" s="349">
        <f>J45+J50+J55+J60+J65+J70+J75+J80+J85+J90+J95+J100+J105+J110+J115+J120+J125</f>
        <v>1036700</v>
      </c>
      <c r="K126" s="349">
        <f t="shared" ref="K126:U126" si="46">K45+K50+K55+K60+K65+K70+K75+K80+K85+K90+K95+K100+K105+K110+K115+K120+K125</f>
        <v>39247</v>
      </c>
      <c r="L126" s="349">
        <f t="shared" si="46"/>
        <v>527912.78999999992</v>
      </c>
      <c r="M126" s="349">
        <f t="shared" si="46"/>
        <v>29807</v>
      </c>
      <c r="N126" s="349">
        <f t="shared" si="46"/>
        <v>1635.9</v>
      </c>
      <c r="O126" s="349">
        <f t="shared" si="46"/>
        <v>669</v>
      </c>
      <c r="P126" s="349">
        <f t="shared" si="46"/>
        <v>560024.68999999994</v>
      </c>
      <c r="Q126" s="349">
        <f t="shared" si="46"/>
        <v>508787.21</v>
      </c>
      <c r="R126" s="349">
        <f t="shared" si="46"/>
        <v>9440</v>
      </c>
      <c r="S126" s="349">
        <f t="shared" si="46"/>
        <v>0</v>
      </c>
      <c r="T126" s="349">
        <f t="shared" si="46"/>
        <v>41610.800000000003</v>
      </c>
      <c r="U126" s="349">
        <f t="shared" si="46"/>
        <v>559838.01</v>
      </c>
      <c r="V126" s="349"/>
      <c r="W126" s="132"/>
      <c r="X126" s="108"/>
      <c r="Y126" s="108"/>
      <c r="Z126" s="108"/>
      <c r="AA126" s="349"/>
    </row>
    <row r="127" spans="1:27" s="9" customFormat="1" ht="21" x14ac:dyDescent="0.2">
      <c r="A127" s="599">
        <v>1</v>
      </c>
      <c r="B127" s="599" t="s">
        <v>1383</v>
      </c>
      <c r="C127" s="772" t="s">
        <v>1384</v>
      </c>
      <c r="D127" s="599">
        <v>69</v>
      </c>
      <c r="E127" s="599">
        <v>10</v>
      </c>
      <c r="F127" s="599" t="s">
        <v>184</v>
      </c>
      <c r="G127" s="599" t="s">
        <v>185</v>
      </c>
      <c r="H127" s="153" t="s">
        <v>1123</v>
      </c>
      <c r="I127" s="153">
        <v>22710</v>
      </c>
      <c r="J127" s="161">
        <v>14995</v>
      </c>
      <c r="K127" s="161">
        <v>905</v>
      </c>
      <c r="L127" s="161">
        <v>14995</v>
      </c>
      <c r="M127" s="161">
        <v>905</v>
      </c>
      <c r="N127" s="161">
        <v>0</v>
      </c>
      <c r="O127" s="161">
        <v>0</v>
      </c>
      <c r="P127" s="269">
        <f t="shared" si="30"/>
        <v>15900</v>
      </c>
      <c r="Q127" s="161">
        <f>J127-L127</f>
        <v>0</v>
      </c>
      <c r="R127" s="161">
        <f>K127-M127</f>
        <v>0</v>
      </c>
      <c r="S127" s="161">
        <v>0</v>
      </c>
      <c r="T127" s="161">
        <v>0</v>
      </c>
      <c r="U127" s="269">
        <f t="shared" si="32"/>
        <v>0</v>
      </c>
      <c r="V127" s="678">
        <v>242055</v>
      </c>
      <c r="W127" s="89"/>
      <c r="X127" s="89"/>
      <c r="Y127" s="89"/>
      <c r="Z127" s="89"/>
      <c r="AA127" s="678"/>
    </row>
    <row r="128" spans="1:27" s="9" customFormat="1" ht="21" x14ac:dyDescent="0.2">
      <c r="A128" s="582"/>
      <c r="B128" s="582"/>
      <c r="C128" s="773"/>
      <c r="D128" s="582"/>
      <c r="E128" s="582"/>
      <c r="F128" s="582"/>
      <c r="G128" s="582"/>
      <c r="H128" s="144" t="s">
        <v>1132</v>
      </c>
      <c r="I128" s="144">
        <v>22894</v>
      </c>
      <c r="J128" s="156">
        <v>15207</v>
      </c>
      <c r="K128" s="156">
        <v>693</v>
      </c>
      <c r="L128" s="156">
        <v>4700</v>
      </c>
      <c r="M128" s="156">
        <v>0</v>
      </c>
      <c r="N128" s="156">
        <v>0</v>
      </c>
      <c r="O128" s="156">
        <v>0</v>
      </c>
      <c r="P128" s="270">
        <f t="shared" si="30"/>
        <v>4700</v>
      </c>
      <c r="Q128" s="499">
        <f t="shared" ref="Q128:Q129" si="47">J128-L128</f>
        <v>10507</v>
      </c>
      <c r="R128" s="499">
        <f t="shared" ref="R128:R129" si="48">K128-M128</f>
        <v>693</v>
      </c>
      <c r="S128" s="156">
        <v>0</v>
      </c>
      <c r="T128" s="156">
        <v>144.65</v>
      </c>
      <c r="U128" s="270">
        <f t="shared" si="32"/>
        <v>11344.65</v>
      </c>
      <c r="V128" s="679"/>
      <c r="W128" s="89"/>
      <c r="X128" s="89"/>
      <c r="Y128" s="89"/>
      <c r="Z128" s="89"/>
      <c r="AA128" s="679"/>
    </row>
    <row r="129" spans="1:27" s="9" customFormat="1" ht="21" x14ac:dyDescent="0.2">
      <c r="A129" s="582"/>
      <c r="B129" s="582"/>
      <c r="C129" s="773"/>
      <c r="D129" s="582"/>
      <c r="E129" s="582"/>
      <c r="F129" s="582"/>
      <c r="G129" s="582"/>
      <c r="H129" s="144" t="s">
        <v>1133</v>
      </c>
      <c r="I129" s="497">
        <v>23075</v>
      </c>
      <c r="J129" s="156">
        <v>15444</v>
      </c>
      <c r="K129" s="156">
        <v>456</v>
      </c>
      <c r="L129" s="156">
        <v>0</v>
      </c>
      <c r="M129" s="156">
        <v>0</v>
      </c>
      <c r="N129" s="156">
        <v>0</v>
      </c>
      <c r="O129" s="156">
        <v>0</v>
      </c>
      <c r="P129" s="270">
        <f t="shared" si="30"/>
        <v>0</v>
      </c>
      <c r="Q129" s="499">
        <f t="shared" si="47"/>
        <v>15444</v>
      </c>
      <c r="R129" s="499">
        <f t="shared" si="48"/>
        <v>456</v>
      </c>
      <c r="S129" s="156">
        <v>0</v>
      </c>
      <c r="T129" s="156">
        <v>0</v>
      </c>
      <c r="U129" s="270">
        <f t="shared" si="32"/>
        <v>15900</v>
      </c>
      <c r="V129" s="679"/>
      <c r="W129" s="89"/>
      <c r="X129" s="89"/>
      <c r="Y129" s="89"/>
      <c r="Z129" s="89"/>
      <c r="AA129" s="679"/>
    </row>
    <row r="130" spans="1:27" s="9" customFormat="1" ht="21" x14ac:dyDescent="0.2">
      <c r="A130" s="582"/>
      <c r="B130" s="582"/>
      <c r="C130" s="773"/>
      <c r="D130" s="582"/>
      <c r="E130" s="582"/>
      <c r="F130" s="582"/>
      <c r="G130" s="582"/>
      <c r="H130" s="159" t="s">
        <v>1134</v>
      </c>
      <c r="I130" s="336">
        <v>23259</v>
      </c>
      <c r="J130" s="198">
        <v>15204</v>
      </c>
      <c r="K130" s="198">
        <v>230</v>
      </c>
      <c r="L130" s="198">
        <v>0</v>
      </c>
      <c r="M130" s="198">
        <v>0</v>
      </c>
      <c r="N130" s="198">
        <v>0</v>
      </c>
      <c r="O130" s="198">
        <v>0</v>
      </c>
      <c r="P130" s="275">
        <f t="shared" si="30"/>
        <v>0</v>
      </c>
      <c r="Q130" s="198">
        <v>0</v>
      </c>
      <c r="R130" s="198">
        <v>0</v>
      </c>
      <c r="S130" s="198">
        <v>0</v>
      </c>
      <c r="T130" s="198">
        <v>0</v>
      </c>
      <c r="U130" s="275">
        <f t="shared" si="32"/>
        <v>0</v>
      </c>
      <c r="V130" s="679"/>
      <c r="W130" s="89"/>
      <c r="X130" s="89"/>
      <c r="Y130" s="89"/>
      <c r="Z130" s="89"/>
      <c r="AA130" s="679"/>
    </row>
    <row r="131" spans="1:27" s="9" customFormat="1" ht="21" x14ac:dyDescent="0.2">
      <c r="A131" s="600"/>
      <c r="B131" s="600"/>
      <c r="C131" s="774"/>
      <c r="D131" s="600"/>
      <c r="E131" s="600"/>
      <c r="F131" s="600"/>
      <c r="G131" s="600"/>
      <c r="H131" s="693" t="s">
        <v>232</v>
      </c>
      <c r="I131" s="693"/>
      <c r="J131" s="226">
        <f>SUM(J127:J130)</f>
        <v>60850</v>
      </c>
      <c r="K131" s="226">
        <f t="shared" ref="K131:U131" si="49">SUM(K127:K130)</f>
        <v>2284</v>
      </c>
      <c r="L131" s="226">
        <f t="shared" si="49"/>
        <v>19695</v>
      </c>
      <c r="M131" s="226">
        <f t="shared" si="49"/>
        <v>905</v>
      </c>
      <c r="N131" s="226">
        <f t="shared" si="49"/>
        <v>0</v>
      </c>
      <c r="O131" s="226">
        <f t="shared" si="49"/>
        <v>0</v>
      </c>
      <c r="P131" s="226">
        <f t="shared" si="49"/>
        <v>20600</v>
      </c>
      <c r="Q131" s="226">
        <f t="shared" si="49"/>
        <v>25951</v>
      </c>
      <c r="R131" s="226">
        <f t="shared" si="49"/>
        <v>1149</v>
      </c>
      <c r="S131" s="226">
        <f t="shared" si="49"/>
        <v>0</v>
      </c>
      <c r="T131" s="226">
        <f t="shared" si="49"/>
        <v>144.65</v>
      </c>
      <c r="U131" s="226">
        <f t="shared" si="49"/>
        <v>27244.65</v>
      </c>
      <c r="V131" s="680"/>
      <c r="W131" s="89"/>
      <c r="X131" s="89"/>
      <c r="Y131" s="89"/>
      <c r="Z131" s="89"/>
      <c r="AA131" s="680"/>
    </row>
    <row r="132" spans="1:27" s="9" customFormat="1" ht="21" x14ac:dyDescent="0.2">
      <c r="A132" s="599">
        <v>1</v>
      </c>
      <c r="B132" s="599" t="s">
        <v>566</v>
      </c>
      <c r="C132" s="772" t="s">
        <v>1385</v>
      </c>
      <c r="D132" s="599">
        <v>227</v>
      </c>
      <c r="E132" s="599">
        <v>3</v>
      </c>
      <c r="F132" s="599" t="s">
        <v>630</v>
      </c>
      <c r="G132" s="599" t="s">
        <v>185</v>
      </c>
      <c r="H132" s="153" t="s">
        <v>1123</v>
      </c>
      <c r="I132" s="153">
        <v>22710</v>
      </c>
      <c r="J132" s="161">
        <v>17159</v>
      </c>
      <c r="K132" s="161">
        <v>1041</v>
      </c>
      <c r="L132" s="161">
        <v>17159</v>
      </c>
      <c r="M132" s="161">
        <v>1041</v>
      </c>
      <c r="N132" s="161">
        <v>0</v>
      </c>
      <c r="O132" s="161">
        <v>0</v>
      </c>
      <c r="P132" s="269">
        <f t="shared" si="30"/>
        <v>18200</v>
      </c>
      <c r="Q132" s="161">
        <f>J132-L132</f>
        <v>0</v>
      </c>
      <c r="R132" s="161">
        <f>K132-M132</f>
        <v>0</v>
      </c>
      <c r="S132" s="161">
        <v>0</v>
      </c>
      <c r="T132" s="161">
        <v>5.16</v>
      </c>
      <c r="U132" s="269">
        <f t="shared" si="32"/>
        <v>5.16</v>
      </c>
      <c r="V132" s="681">
        <v>23042</v>
      </c>
      <c r="W132" s="89"/>
      <c r="X132" s="89"/>
      <c r="Y132" s="89"/>
      <c r="Z132" s="89"/>
      <c r="AA132" s="681"/>
    </row>
    <row r="133" spans="1:27" s="9" customFormat="1" ht="21" x14ac:dyDescent="0.2">
      <c r="A133" s="582"/>
      <c r="B133" s="582"/>
      <c r="C133" s="773"/>
      <c r="D133" s="582"/>
      <c r="E133" s="582"/>
      <c r="F133" s="582"/>
      <c r="G133" s="582"/>
      <c r="H133" s="144" t="s">
        <v>1132</v>
      </c>
      <c r="I133" s="144">
        <v>22894</v>
      </c>
      <c r="J133" s="156">
        <v>17401</v>
      </c>
      <c r="K133" s="156">
        <v>799</v>
      </c>
      <c r="L133" s="156">
        <v>10021</v>
      </c>
      <c r="M133" s="156">
        <v>799</v>
      </c>
      <c r="N133" s="156">
        <v>0</v>
      </c>
      <c r="O133" s="156">
        <v>0</v>
      </c>
      <c r="P133" s="270">
        <f t="shared" si="30"/>
        <v>10820</v>
      </c>
      <c r="Q133" s="499">
        <f t="shared" ref="Q133:Q134" si="50">J133-L133</f>
        <v>7380</v>
      </c>
      <c r="R133" s="499">
        <f t="shared" ref="R133:R134" si="51">K133-M133</f>
        <v>0</v>
      </c>
      <c r="S133" s="156">
        <v>0</v>
      </c>
      <c r="T133" s="156">
        <v>239.56</v>
      </c>
      <c r="U133" s="270">
        <f t="shared" si="32"/>
        <v>7619.56</v>
      </c>
      <c r="V133" s="682"/>
      <c r="W133" s="89"/>
      <c r="X133" s="89"/>
      <c r="Y133" s="89"/>
      <c r="Z133" s="89"/>
      <c r="AA133" s="682"/>
    </row>
    <row r="134" spans="1:27" s="9" customFormat="1" ht="21" x14ac:dyDescent="0.2">
      <c r="A134" s="582"/>
      <c r="B134" s="582"/>
      <c r="C134" s="773"/>
      <c r="D134" s="582"/>
      <c r="E134" s="582"/>
      <c r="F134" s="582"/>
      <c r="G134" s="582"/>
      <c r="H134" s="144" t="s">
        <v>1133</v>
      </c>
      <c r="I134" s="497">
        <v>23075</v>
      </c>
      <c r="J134" s="156">
        <v>17673</v>
      </c>
      <c r="K134" s="156">
        <v>527</v>
      </c>
      <c r="L134" s="156">
        <v>0</v>
      </c>
      <c r="M134" s="156">
        <v>0</v>
      </c>
      <c r="N134" s="156">
        <v>0</v>
      </c>
      <c r="O134" s="156">
        <v>0</v>
      </c>
      <c r="P134" s="270">
        <f t="shared" si="30"/>
        <v>0</v>
      </c>
      <c r="Q134" s="499">
        <f t="shared" si="50"/>
        <v>17673</v>
      </c>
      <c r="R134" s="499">
        <f t="shared" si="51"/>
        <v>527</v>
      </c>
      <c r="S134" s="156">
        <v>0</v>
      </c>
      <c r="T134" s="156">
        <v>0</v>
      </c>
      <c r="U134" s="270">
        <f t="shared" si="32"/>
        <v>18200</v>
      </c>
      <c r="V134" s="682"/>
      <c r="W134" s="89"/>
      <c r="X134" s="89"/>
      <c r="Y134" s="89"/>
      <c r="Z134" s="89"/>
      <c r="AA134" s="682"/>
    </row>
    <row r="135" spans="1:27" s="9" customFormat="1" ht="21" x14ac:dyDescent="0.2">
      <c r="A135" s="582"/>
      <c r="B135" s="582"/>
      <c r="C135" s="773"/>
      <c r="D135" s="582"/>
      <c r="E135" s="582"/>
      <c r="F135" s="582"/>
      <c r="G135" s="582"/>
      <c r="H135" s="159" t="s">
        <v>1134</v>
      </c>
      <c r="I135" s="336">
        <v>23259</v>
      </c>
      <c r="J135" s="198">
        <v>17767</v>
      </c>
      <c r="K135" s="198">
        <v>269</v>
      </c>
      <c r="L135" s="198">
        <v>0</v>
      </c>
      <c r="M135" s="198">
        <v>0</v>
      </c>
      <c r="N135" s="198">
        <v>0</v>
      </c>
      <c r="O135" s="198">
        <v>0</v>
      </c>
      <c r="P135" s="275">
        <f t="shared" si="30"/>
        <v>0</v>
      </c>
      <c r="Q135" s="198">
        <v>0</v>
      </c>
      <c r="R135" s="198">
        <v>0</v>
      </c>
      <c r="S135" s="198">
        <v>0</v>
      </c>
      <c r="T135" s="198">
        <v>0</v>
      </c>
      <c r="U135" s="275">
        <f t="shared" si="32"/>
        <v>0</v>
      </c>
      <c r="V135" s="682"/>
      <c r="W135" s="89"/>
      <c r="X135" s="89"/>
      <c r="Y135" s="89"/>
      <c r="Z135" s="89"/>
      <c r="AA135" s="682"/>
    </row>
    <row r="136" spans="1:27" s="9" customFormat="1" ht="21" x14ac:dyDescent="0.2">
      <c r="A136" s="600"/>
      <c r="B136" s="600"/>
      <c r="C136" s="774"/>
      <c r="D136" s="600"/>
      <c r="E136" s="600"/>
      <c r="F136" s="600"/>
      <c r="G136" s="600"/>
      <c r="H136" s="693" t="s">
        <v>232</v>
      </c>
      <c r="I136" s="693"/>
      <c r="J136" s="226">
        <f>SUM(J132:J135)</f>
        <v>70000</v>
      </c>
      <c r="K136" s="226">
        <f t="shared" ref="K136:U136" si="52">SUM(K132:K135)</f>
        <v>2636</v>
      </c>
      <c r="L136" s="226">
        <f t="shared" si="52"/>
        <v>27180</v>
      </c>
      <c r="M136" s="226">
        <f t="shared" si="52"/>
        <v>1840</v>
      </c>
      <c r="N136" s="226">
        <f t="shared" si="52"/>
        <v>0</v>
      </c>
      <c r="O136" s="226">
        <f t="shared" si="52"/>
        <v>0</v>
      </c>
      <c r="P136" s="226">
        <f t="shared" si="52"/>
        <v>29020</v>
      </c>
      <c r="Q136" s="226">
        <f t="shared" si="52"/>
        <v>25053</v>
      </c>
      <c r="R136" s="226">
        <f t="shared" si="52"/>
        <v>527</v>
      </c>
      <c r="S136" s="226">
        <f t="shared" si="52"/>
        <v>0</v>
      </c>
      <c r="T136" s="226">
        <f t="shared" si="52"/>
        <v>244.72</v>
      </c>
      <c r="U136" s="226">
        <f t="shared" si="52"/>
        <v>25824.720000000001</v>
      </c>
      <c r="V136" s="683"/>
      <c r="W136" s="89"/>
      <c r="X136" s="89"/>
      <c r="Y136" s="89"/>
      <c r="Z136" s="89"/>
      <c r="AA136" s="683"/>
    </row>
    <row r="137" spans="1:27" s="12" customFormat="1" ht="23.25" x14ac:dyDescent="0.2">
      <c r="A137" s="578" t="s">
        <v>1386</v>
      </c>
      <c r="B137" s="578"/>
      <c r="C137" s="578"/>
      <c r="D137" s="578"/>
      <c r="E137" s="578"/>
      <c r="F137" s="578"/>
      <c r="G137" s="578"/>
      <c r="H137" s="578"/>
      <c r="I137" s="578"/>
      <c r="J137" s="107">
        <f>J131+J136</f>
        <v>130850</v>
      </c>
      <c r="K137" s="107">
        <f t="shared" ref="K137:U137" si="53">K131+K136</f>
        <v>4920</v>
      </c>
      <c r="L137" s="107">
        <f t="shared" si="53"/>
        <v>46875</v>
      </c>
      <c r="M137" s="107">
        <f t="shared" si="53"/>
        <v>2745</v>
      </c>
      <c r="N137" s="107">
        <f t="shared" si="53"/>
        <v>0</v>
      </c>
      <c r="O137" s="107">
        <f t="shared" si="53"/>
        <v>0</v>
      </c>
      <c r="P137" s="107">
        <f t="shared" si="53"/>
        <v>49620</v>
      </c>
      <c r="Q137" s="107">
        <f t="shared" si="53"/>
        <v>51004</v>
      </c>
      <c r="R137" s="107">
        <f t="shared" si="53"/>
        <v>1676</v>
      </c>
      <c r="S137" s="107">
        <f t="shared" si="53"/>
        <v>0</v>
      </c>
      <c r="T137" s="107">
        <f t="shared" si="53"/>
        <v>389.37</v>
      </c>
      <c r="U137" s="107">
        <f t="shared" si="53"/>
        <v>53069.37</v>
      </c>
      <c r="V137" s="132"/>
      <c r="W137" s="108"/>
      <c r="X137" s="108"/>
      <c r="Y137" s="108"/>
      <c r="Z137" s="108"/>
      <c r="AA137" s="132"/>
    </row>
    <row r="138" spans="1:27" s="12" customFormat="1" ht="23.25" x14ac:dyDescent="0.2">
      <c r="A138" s="578" t="s">
        <v>1569</v>
      </c>
      <c r="B138" s="578"/>
      <c r="C138" s="578"/>
      <c r="D138" s="578"/>
      <c r="E138" s="578"/>
      <c r="F138" s="578"/>
      <c r="G138" s="578"/>
      <c r="H138" s="578"/>
      <c r="I138" s="578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32"/>
      <c r="W138" s="108"/>
      <c r="X138" s="108"/>
      <c r="Y138" s="108"/>
      <c r="Z138" s="108"/>
      <c r="AA138" s="132"/>
    </row>
  </sheetData>
  <mergeCells count="233">
    <mergeCell ref="V111:V115"/>
    <mergeCell ref="V116:V120"/>
    <mergeCell ref="V121:V125"/>
    <mergeCell ref="E111:E115"/>
    <mergeCell ref="A101:A105"/>
    <mergeCell ref="B101:B105"/>
    <mergeCell ref="C101:C105"/>
    <mergeCell ref="D101:D105"/>
    <mergeCell ref="E101:E105"/>
    <mergeCell ref="F116:F120"/>
    <mergeCell ref="F121:F125"/>
    <mergeCell ref="E121:E125"/>
    <mergeCell ref="D121:D125"/>
    <mergeCell ref="C121:C125"/>
    <mergeCell ref="A121:A125"/>
    <mergeCell ref="B116:B120"/>
    <mergeCell ref="C116:C120"/>
    <mergeCell ref="D116:D120"/>
    <mergeCell ref="E116:E120"/>
    <mergeCell ref="B121:B125"/>
    <mergeCell ref="C86:C90"/>
    <mergeCell ref="E91:E95"/>
    <mergeCell ref="D91:D95"/>
    <mergeCell ref="B76:B80"/>
    <mergeCell ref="A76:A80"/>
    <mergeCell ref="A81:A85"/>
    <mergeCell ref="B81:B85"/>
    <mergeCell ref="C81:C85"/>
    <mergeCell ref="V106:V110"/>
    <mergeCell ref="A137:I137"/>
    <mergeCell ref="A138:I138"/>
    <mergeCell ref="B51:B55"/>
    <mergeCell ref="A126:I126"/>
    <mergeCell ref="A71:A75"/>
    <mergeCell ref="B71:B75"/>
    <mergeCell ref="C71:C75"/>
    <mergeCell ref="A56:A60"/>
    <mergeCell ref="D66:D70"/>
    <mergeCell ref="G76:G80"/>
    <mergeCell ref="F76:F80"/>
    <mergeCell ref="E76:E80"/>
    <mergeCell ref="D76:D80"/>
    <mergeCell ref="C76:C80"/>
    <mergeCell ref="A66:A70"/>
    <mergeCell ref="B66:B70"/>
    <mergeCell ref="C66:C70"/>
    <mergeCell ref="A61:A65"/>
    <mergeCell ref="B61:B65"/>
    <mergeCell ref="C61:C65"/>
    <mergeCell ref="E61:E65"/>
    <mergeCell ref="D61:D65"/>
    <mergeCell ref="B86:B90"/>
    <mergeCell ref="A86:A90"/>
    <mergeCell ref="D46:D50"/>
    <mergeCell ref="C46:C50"/>
    <mergeCell ref="B46:B50"/>
    <mergeCell ref="B56:B60"/>
    <mergeCell ref="C56:C60"/>
    <mergeCell ref="D56:D60"/>
    <mergeCell ref="F51:F55"/>
    <mergeCell ref="G51:G55"/>
    <mergeCell ref="G61:G65"/>
    <mergeCell ref="F61:F65"/>
    <mergeCell ref="V127:V131"/>
    <mergeCell ref="H131:I131"/>
    <mergeCell ref="A132:A136"/>
    <mergeCell ref="B132:B136"/>
    <mergeCell ref="C132:C136"/>
    <mergeCell ref="D132:D136"/>
    <mergeCell ref="E132:E136"/>
    <mergeCell ref="F132:F136"/>
    <mergeCell ref="G132:G136"/>
    <mergeCell ref="V132:V136"/>
    <mergeCell ref="H136:I136"/>
    <mergeCell ref="A127:A131"/>
    <mergeCell ref="B127:B131"/>
    <mergeCell ref="C127:C131"/>
    <mergeCell ref="D127:D131"/>
    <mergeCell ref="E127:E131"/>
    <mergeCell ref="F127:F131"/>
    <mergeCell ref="G127:G131"/>
    <mergeCell ref="W116:W120"/>
    <mergeCell ref="H120:I120"/>
    <mergeCell ref="W121:W125"/>
    <mergeCell ref="H125:I125"/>
    <mergeCell ref="G116:G120"/>
    <mergeCell ref="G121:G125"/>
    <mergeCell ref="A116:A120"/>
    <mergeCell ref="W106:W110"/>
    <mergeCell ref="H110:I110"/>
    <mergeCell ref="W111:W115"/>
    <mergeCell ref="H115:I115"/>
    <mergeCell ref="C106:C110"/>
    <mergeCell ref="B106:B110"/>
    <mergeCell ref="A106:A110"/>
    <mergeCell ref="G106:G110"/>
    <mergeCell ref="F106:F110"/>
    <mergeCell ref="E106:E110"/>
    <mergeCell ref="D106:D110"/>
    <mergeCell ref="A111:A115"/>
    <mergeCell ref="B111:B115"/>
    <mergeCell ref="C111:C115"/>
    <mergeCell ref="D111:D115"/>
    <mergeCell ref="G111:G115"/>
    <mergeCell ref="F111:F115"/>
    <mergeCell ref="W96:W100"/>
    <mergeCell ref="H100:I100"/>
    <mergeCell ref="W101:W105"/>
    <mergeCell ref="H105:I105"/>
    <mergeCell ref="C96:C100"/>
    <mergeCell ref="B96:B100"/>
    <mergeCell ref="A96:A100"/>
    <mergeCell ref="W91:W95"/>
    <mergeCell ref="H95:I95"/>
    <mergeCell ref="C91:C95"/>
    <mergeCell ref="G91:G95"/>
    <mergeCell ref="F91:F95"/>
    <mergeCell ref="G96:G100"/>
    <mergeCell ref="G101:G105"/>
    <mergeCell ref="F96:F100"/>
    <mergeCell ref="E96:E100"/>
    <mergeCell ref="D96:D100"/>
    <mergeCell ref="F101:F105"/>
    <mergeCell ref="V91:V95"/>
    <mergeCell ref="V96:V100"/>
    <mergeCell ref="V101:V105"/>
    <mergeCell ref="A91:A95"/>
    <mergeCell ref="B91:B95"/>
    <mergeCell ref="W81:W85"/>
    <mergeCell ref="H85:I85"/>
    <mergeCell ref="W86:W90"/>
    <mergeCell ref="H90:I90"/>
    <mergeCell ref="D81:D85"/>
    <mergeCell ref="E81:E85"/>
    <mergeCell ref="F81:F85"/>
    <mergeCell ref="W71:W75"/>
    <mergeCell ref="H75:I75"/>
    <mergeCell ref="W76:W80"/>
    <mergeCell ref="H80:I80"/>
    <mergeCell ref="D71:D75"/>
    <mergeCell ref="E71:E75"/>
    <mergeCell ref="G71:G75"/>
    <mergeCell ref="F71:F75"/>
    <mergeCell ref="G81:G85"/>
    <mergeCell ref="G86:G90"/>
    <mergeCell ref="F86:F90"/>
    <mergeCell ref="E86:E90"/>
    <mergeCell ref="D86:D90"/>
    <mergeCell ref="V71:V75"/>
    <mergeCell ref="V76:V80"/>
    <mergeCell ref="V81:V85"/>
    <mergeCell ref="V86:V90"/>
    <mergeCell ref="W66:W70"/>
    <mergeCell ref="H70:I70"/>
    <mergeCell ref="W56:W60"/>
    <mergeCell ref="H60:I60"/>
    <mergeCell ref="W61:W65"/>
    <mergeCell ref="H65:I65"/>
    <mergeCell ref="E56:E60"/>
    <mergeCell ref="F56:F60"/>
    <mergeCell ref="G56:G60"/>
    <mergeCell ref="G66:G70"/>
    <mergeCell ref="F66:F70"/>
    <mergeCell ref="E66:E70"/>
    <mergeCell ref="V56:V60"/>
    <mergeCell ref="V61:V65"/>
    <mergeCell ref="V66:V70"/>
    <mergeCell ref="W51:W55"/>
    <mergeCell ref="H55:I55"/>
    <mergeCell ref="A51:A55"/>
    <mergeCell ref="C51:C55"/>
    <mergeCell ref="D51:D55"/>
    <mergeCell ref="E51:E55"/>
    <mergeCell ref="W41:W45"/>
    <mergeCell ref="H45:I45"/>
    <mergeCell ref="W46:W50"/>
    <mergeCell ref="H50:I50"/>
    <mergeCell ref="A46:A50"/>
    <mergeCell ref="V41:V45"/>
    <mergeCell ref="V46:V50"/>
    <mergeCell ref="V51:V55"/>
    <mergeCell ref="A41:A45"/>
    <mergeCell ref="G41:G45"/>
    <mergeCell ref="F41:F45"/>
    <mergeCell ref="E41:E45"/>
    <mergeCell ref="D41:D45"/>
    <mergeCell ref="C41:C45"/>
    <mergeCell ref="B41:B45"/>
    <mergeCell ref="G46:G50"/>
    <mergeCell ref="F46:F50"/>
    <mergeCell ref="E46:E50"/>
    <mergeCell ref="Z2:Z3"/>
    <mergeCell ref="A7:I7"/>
    <mergeCell ref="A10:I10"/>
    <mergeCell ref="Q2:S2"/>
    <mergeCell ref="T2:T3"/>
    <mergeCell ref="U2:U3"/>
    <mergeCell ref="V2:V3"/>
    <mergeCell ref="W2:W3"/>
    <mergeCell ref="J2:J3"/>
    <mergeCell ref="K2:K3"/>
    <mergeCell ref="L2:N2"/>
    <mergeCell ref="O2:O3"/>
    <mergeCell ref="P2:P3"/>
    <mergeCell ref="A1:I1"/>
    <mergeCell ref="A2:A3"/>
    <mergeCell ref="B2:B3"/>
    <mergeCell ref="C2:C3"/>
    <mergeCell ref="D2:G2"/>
    <mergeCell ref="A13:I13"/>
    <mergeCell ref="A40:I40"/>
    <mergeCell ref="X2:X3"/>
    <mergeCell ref="Y2:Y3"/>
    <mergeCell ref="AA2:AA3"/>
    <mergeCell ref="AA41:AA45"/>
    <mergeCell ref="AA46:AA50"/>
    <mergeCell ref="AA51:AA55"/>
    <mergeCell ref="AA56:AA60"/>
    <mergeCell ref="AA61:AA65"/>
    <mergeCell ref="AA66:AA70"/>
    <mergeCell ref="AA111:AA115"/>
    <mergeCell ref="AA116:AA120"/>
    <mergeCell ref="AA121:AA125"/>
    <mergeCell ref="AA127:AA131"/>
    <mergeCell ref="AA132:AA136"/>
    <mergeCell ref="AA71:AA75"/>
    <mergeCell ref="AA76:AA80"/>
    <mergeCell ref="AA81:AA85"/>
    <mergeCell ref="AA86:AA90"/>
    <mergeCell ref="AA91:AA95"/>
    <mergeCell ref="AA96:AA100"/>
    <mergeCell ref="AA101:AA105"/>
    <mergeCell ref="AA106:AA110"/>
  </mergeCells>
  <pageMargins left="0" right="0" top="0" bottom="0" header="0" footer="0"/>
  <pageSetup paperSize="9" scale="44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9"/>
  <sheetViews>
    <sheetView tabSelected="1" zoomScale="60" zoomScaleNormal="60" workbookViewId="0">
      <pane ySplit="3" topLeftCell="A113" activePane="bottomLeft" state="frozen"/>
      <selection pane="bottomLeft" activeCell="N121" sqref="N121"/>
    </sheetView>
  </sheetViews>
  <sheetFormatPr defaultColWidth="9" defaultRowHeight="14.25" x14ac:dyDescent="0.2"/>
  <cols>
    <col min="1" max="1" width="7.625" style="32" customWidth="1"/>
    <col min="2" max="2" width="26.5" style="34" customWidth="1"/>
    <col min="3" max="3" width="26.625" style="32" customWidth="1"/>
    <col min="4" max="5" width="0" style="32" hidden="1" customWidth="1"/>
    <col min="6" max="7" width="10.25" style="32" hidden="1" customWidth="1"/>
    <col min="8" max="8" width="11.625" style="32" customWidth="1"/>
    <col min="9" max="9" width="11" style="32" customWidth="1"/>
    <col min="10" max="10" width="15.25" style="51" customWidth="1"/>
    <col min="11" max="11" width="12.25" style="51" customWidth="1"/>
    <col min="12" max="12" width="13.5" style="51" customWidth="1"/>
    <col min="13" max="13" width="15.375" style="51" customWidth="1"/>
    <col min="14" max="15" width="12.25" style="51" customWidth="1"/>
    <col min="16" max="16" width="13.75" style="288" customWidth="1"/>
    <col min="17" max="17" width="15.375" style="51" customWidth="1"/>
    <col min="18" max="18" width="12.125" style="51" customWidth="1"/>
    <col min="19" max="19" width="11.375" style="51" customWidth="1"/>
    <col min="20" max="20" width="12.875" style="51" customWidth="1"/>
    <col min="21" max="21" width="15.125" style="288" customWidth="1"/>
    <col min="22" max="22" width="11.375" style="32" customWidth="1"/>
    <col min="23" max="26" width="0" style="32" hidden="1" customWidth="1"/>
    <col min="27" max="27" width="11.375" style="32" customWidth="1"/>
    <col min="28" max="16384" width="9" style="32"/>
  </cols>
  <sheetData>
    <row r="1" spans="1:27" s="3" customFormat="1" ht="31.5" customHeight="1" x14ac:dyDescent="0.2">
      <c r="A1" s="559" t="s">
        <v>1608</v>
      </c>
      <c r="B1" s="559"/>
      <c r="C1" s="559"/>
      <c r="D1" s="559"/>
      <c r="E1" s="559"/>
      <c r="F1" s="559"/>
      <c r="G1" s="559"/>
      <c r="H1" s="559"/>
      <c r="I1" s="559"/>
      <c r="J1" s="4"/>
      <c r="K1" s="4"/>
      <c r="L1" s="4"/>
      <c r="M1" s="4"/>
      <c r="N1" s="4"/>
      <c r="O1" s="4"/>
      <c r="P1" s="4"/>
      <c r="Q1" s="4"/>
      <c r="R1" s="289"/>
      <c r="S1" s="289"/>
      <c r="T1" s="4"/>
      <c r="U1" s="4"/>
    </row>
    <row r="2" spans="1:27" s="284" customFormat="1" ht="21.95" customHeight="1" x14ac:dyDescent="0.2">
      <c r="A2" s="560" t="s">
        <v>1</v>
      </c>
      <c r="B2" s="622" t="s">
        <v>2</v>
      </c>
      <c r="C2" s="622" t="s">
        <v>3</v>
      </c>
      <c r="D2" s="560" t="s">
        <v>4</v>
      </c>
      <c r="E2" s="560"/>
      <c r="F2" s="560"/>
      <c r="G2" s="560"/>
      <c r="H2" s="279" t="s">
        <v>7</v>
      </c>
      <c r="I2" s="279" t="s">
        <v>8</v>
      </c>
      <c r="J2" s="565" t="s">
        <v>5</v>
      </c>
      <c r="K2" s="565" t="s">
        <v>6</v>
      </c>
      <c r="L2" s="781" t="s">
        <v>256</v>
      </c>
      <c r="M2" s="782"/>
      <c r="N2" s="783"/>
      <c r="O2" s="568" t="s">
        <v>254</v>
      </c>
      <c r="P2" s="565" t="s">
        <v>223</v>
      </c>
      <c r="Q2" s="565" t="s">
        <v>9</v>
      </c>
      <c r="R2" s="565"/>
      <c r="S2" s="565"/>
      <c r="T2" s="568" t="s">
        <v>254</v>
      </c>
      <c r="U2" s="565" t="s">
        <v>10</v>
      </c>
      <c r="V2" s="580" t="s">
        <v>211</v>
      </c>
      <c r="W2" s="570" t="s">
        <v>258</v>
      </c>
      <c r="X2" s="570" t="s">
        <v>257</v>
      </c>
      <c r="Y2" s="570" t="s">
        <v>259</v>
      </c>
      <c r="Z2" s="560" t="s">
        <v>212</v>
      </c>
      <c r="AA2" s="580" t="s">
        <v>1585</v>
      </c>
    </row>
    <row r="3" spans="1:27" s="284" customFormat="1" ht="21.95" customHeight="1" x14ac:dyDescent="0.2">
      <c r="A3" s="560"/>
      <c r="B3" s="622"/>
      <c r="C3" s="622"/>
      <c r="D3" s="278" t="s">
        <v>11</v>
      </c>
      <c r="E3" s="278" t="s">
        <v>12</v>
      </c>
      <c r="F3" s="278" t="s">
        <v>13</v>
      </c>
      <c r="G3" s="278" t="s">
        <v>14</v>
      </c>
      <c r="H3" s="279" t="s">
        <v>15</v>
      </c>
      <c r="I3" s="279" t="s">
        <v>16</v>
      </c>
      <c r="J3" s="565"/>
      <c r="K3" s="565"/>
      <c r="L3" s="277" t="s">
        <v>17</v>
      </c>
      <c r="M3" s="277" t="s">
        <v>18</v>
      </c>
      <c r="N3" s="277" t="s">
        <v>19</v>
      </c>
      <c r="O3" s="569"/>
      <c r="P3" s="565"/>
      <c r="Q3" s="277" t="s">
        <v>17</v>
      </c>
      <c r="R3" s="277" t="s">
        <v>18</v>
      </c>
      <c r="S3" s="277" t="s">
        <v>19</v>
      </c>
      <c r="T3" s="569"/>
      <c r="U3" s="565"/>
      <c r="V3" s="580"/>
      <c r="W3" s="571"/>
      <c r="X3" s="571"/>
      <c r="Y3" s="571"/>
      <c r="Z3" s="560"/>
      <c r="AA3" s="580"/>
    </row>
    <row r="4" spans="1:27" s="23" customFormat="1" ht="41.25" customHeight="1" x14ac:dyDescent="0.2">
      <c r="A4" s="17">
        <v>1</v>
      </c>
      <c r="B4" s="283" t="s">
        <v>189</v>
      </c>
      <c r="C4" s="283" t="s">
        <v>190</v>
      </c>
      <c r="D4" s="25">
        <v>26</v>
      </c>
      <c r="E4" s="25">
        <v>1</v>
      </c>
      <c r="F4" s="25" t="s">
        <v>191</v>
      </c>
      <c r="G4" s="25" t="s">
        <v>192</v>
      </c>
      <c r="H4" s="96">
        <v>239841</v>
      </c>
      <c r="I4" s="96">
        <v>240206</v>
      </c>
      <c r="J4" s="22">
        <v>50000</v>
      </c>
      <c r="K4" s="22">
        <v>1500</v>
      </c>
      <c r="L4" s="21">
        <f>J4-Q4</f>
        <v>30000</v>
      </c>
      <c r="M4" s="21">
        <f>K4-R4</f>
        <v>900</v>
      </c>
      <c r="N4" s="21">
        <v>0</v>
      </c>
      <c r="O4" s="22">
        <v>0</v>
      </c>
      <c r="P4" s="135">
        <f t="shared" ref="P4:P9" si="0">L4+M4+N4+O4</f>
        <v>30900</v>
      </c>
      <c r="Q4" s="22">
        <v>20000</v>
      </c>
      <c r="R4" s="22">
        <v>600</v>
      </c>
      <c r="S4" s="22">
        <v>600</v>
      </c>
      <c r="T4" s="22">
        <v>10806.16</v>
      </c>
      <c r="U4" s="135">
        <f t="shared" ref="U4:U9" si="1">Q4+R4+S4+T4</f>
        <v>32006.16</v>
      </c>
      <c r="V4" s="96">
        <v>240225</v>
      </c>
      <c r="W4" s="20"/>
      <c r="X4" s="20"/>
      <c r="Y4" s="20"/>
      <c r="Z4" s="17"/>
      <c r="AA4" s="96" t="s">
        <v>1588</v>
      </c>
    </row>
    <row r="5" spans="1:27" s="23" customFormat="1" ht="42" x14ac:dyDescent="0.2">
      <c r="A5" s="17">
        <v>2</v>
      </c>
      <c r="B5" s="283" t="s">
        <v>193</v>
      </c>
      <c r="C5" s="283" t="s">
        <v>194</v>
      </c>
      <c r="D5" s="25">
        <v>98</v>
      </c>
      <c r="E5" s="25">
        <v>1</v>
      </c>
      <c r="F5" s="25" t="s">
        <v>195</v>
      </c>
      <c r="G5" s="25" t="s">
        <v>192</v>
      </c>
      <c r="H5" s="96">
        <v>239812</v>
      </c>
      <c r="I5" s="96">
        <v>240177</v>
      </c>
      <c r="J5" s="22">
        <v>50000</v>
      </c>
      <c r="K5" s="22">
        <v>1500</v>
      </c>
      <c r="L5" s="21">
        <f t="shared" ref="L5:M9" si="2">J5-Q5</f>
        <v>12000</v>
      </c>
      <c r="M5" s="21">
        <f t="shared" si="2"/>
        <v>1500</v>
      </c>
      <c r="N5" s="21">
        <v>0</v>
      </c>
      <c r="O5" s="22">
        <v>0</v>
      </c>
      <c r="P5" s="135">
        <f t="shared" si="0"/>
        <v>13500</v>
      </c>
      <c r="Q5" s="22">
        <v>38000</v>
      </c>
      <c r="R5" s="22">
        <v>0</v>
      </c>
      <c r="S5" s="22">
        <v>0</v>
      </c>
      <c r="T5" s="22">
        <v>25525.27</v>
      </c>
      <c r="U5" s="135">
        <f t="shared" si="1"/>
        <v>63525.270000000004</v>
      </c>
      <c r="V5" s="96">
        <v>23061</v>
      </c>
      <c r="W5" s="20"/>
      <c r="X5" s="20"/>
      <c r="Y5" s="20"/>
      <c r="Z5" s="17"/>
      <c r="AA5" s="96" t="s">
        <v>1588</v>
      </c>
    </row>
    <row r="6" spans="1:27" s="23" customFormat="1" ht="21" x14ac:dyDescent="0.2">
      <c r="A6" s="17">
        <v>3</v>
      </c>
      <c r="B6" s="283" t="s">
        <v>48</v>
      </c>
      <c r="C6" s="283" t="s">
        <v>196</v>
      </c>
      <c r="D6" s="25">
        <v>42</v>
      </c>
      <c r="E6" s="25">
        <v>1</v>
      </c>
      <c r="F6" s="25" t="s">
        <v>195</v>
      </c>
      <c r="G6" s="25" t="s">
        <v>192</v>
      </c>
      <c r="H6" s="96">
        <v>239841</v>
      </c>
      <c r="I6" s="96">
        <v>240206</v>
      </c>
      <c r="J6" s="22">
        <v>50000</v>
      </c>
      <c r="K6" s="22">
        <v>1500</v>
      </c>
      <c r="L6" s="21">
        <f t="shared" si="2"/>
        <v>12000</v>
      </c>
      <c r="M6" s="21">
        <f t="shared" si="2"/>
        <v>1500</v>
      </c>
      <c r="N6" s="21">
        <v>0</v>
      </c>
      <c r="O6" s="22">
        <v>0</v>
      </c>
      <c r="P6" s="135">
        <f t="shared" si="0"/>
        <v>13500</v>
      </c>
      <c r="Q6" s="22">
        <v>38000</v>
      </c>
      <c r="R6" s="22">
        <v>0</v>
      </c>
      <c r="S6" s="22">
        <v>0</v>
      </c>
      <c r="T6" s="22">
        <v>25227.33</v>
      </c>
      <c r="U6" s="135">
        <f t="shared" si="1"/>
        <v>63227.33</v>
      </c>
      <c r="V6" s="96">
        <v>23061</v>
      </c>
      <c r="W6" s="20"/>
      <c r="X6" s="20"/>
      <c r="Y6" s="20"/>
      <c r="Z6" s="17"/>
      <c r="AA6" s="96" t="s">
        <v>1588</v>
      </c>
    </row>
    <row r="7" spans="1:27" s="23" customFormat="1" ht="21" x14ac:dyDescent="0.2">
      <c r="A7" s="17">
        <v>4</v>
      </c>
      <c r="B7" s="283" t="s">
        <v>197</v>
      </c>
      <c r="C7" s="283" t="s">
        <v>198</v>
      </c>
      <c r="D7" s="25">
        <v>43</v>
      </c>
      <c r="E7" s="25">
        <v>6</v>
      </c>
      <c r="F7" s="25" t="s">
        <v>192</v>
      </c>
      <c r="G7" s="25" t="s">
        <v>192</v>
      </c>
      <c r="H7" s="96">
        <v>239841</v>
      </c>
      <c r="I7" s="96">
        <v>240206</v>
      </c>
      <c r="J7" s="22">
        <v>50000</v>
      </c>
      <c r="K7" s="22">
        <v>1500</v>
      </c>
      <c r="L7" s="21">
        <f t="shared" si="2"/>
        <v>28800</v>
      </c>
      <c r="M7" s="21">
        <f t="shared" si="2"/>
        <v>1500</v>
      </c>
      <c r="N7" s="21">
        <v>0</v>
      </c>
      <c r="O7" s="22">
        <v>0</v>
      </c>
      <c r="P7" s="135">
        <f t="shared" si="0"/>
        <v>30300</v>
      </c>
      <c r="Q7" s="22">
        <v>21200</v>
      </c>
      <c r="R7" s="22">
        <v>0</v>
      </c>
      <c r="S7" s="22">
        <v>0</v>
      </c>
      <c r="T7" s="22">
        <v>16425.62</v>
      </c>
      <c r="U7" s="135">
        <f t="shared" si="1"/>
        <v>37625.619999999995</v>
      </c>
      <c r="V7" s="96">
        <v>241066</v>
      </c>
      <c r="W7" s="20"/>
      <c r="X7" s="20"/>
      <c r="Y7" s="20"/>
      <c r="Z7" s="17"/>
      <c r="AA7" s="96" t="s">
        <v>1588</v>
      </c>
    </row>
    <row r="8" spans="1:27" s="23" customFormat="1" ht="21" x14ac:dyDescent="0.2">
      <c r="A8" s="17">
        <v>5</v>
      </c>
      <c r="B8" s="283" t="s">
        <v>58</v>
      </c>
      <c r="C8" s="283" t="s">
        <v>199</v>
      </c>
      <c r="D8" s="25">
        <v>43</v>
      </c>
      <c r="E8" s="25">
        <v>6</v>
      </c>
      <c r="F8" s="25" t="s">
        <v>192</v>
      </c>
      <c r="G8" s="25" t="s">
        <v>192</v>
      </c>
      <c r="H8" s="96">
        <v>239841</v>
      </c>
      <c r="I8" s="96">
        <v>240206</v>
      </c>
      <c r="J8" s="22">
        <v>50000</v>
      </c>
      <c r="K8" s="22">
        <v>1500</v>
      </c>
      <c r="L8" s="21">
        <f t="shared" si="2"/>
        <v>17600</v>
      </c>
      <c r="M8" s="21">
        <f t="shared" si="2"/>
        <v>1500</v>
      </c>
      <c r="N8" s="21">
        <v>0</v>
      </c>
      <c r="O8" s="22">
        <v>0</v>
      </c>
      <c r="P8" s="135">
        <f t="shared" si="0"/>
        <v>19100</v>
      </c>
      <c r="Q8" s="22">
        <v>32400</v>
      </c>
      <c r="R8" s="22">
        <v>0</v>
      </c>
      <c r="S8" s="22">
        <v>0</v>
      </c>
      <c r="T8" s="22">
        <v>20430</v>
      </c>
      <c r="U8" s="135">
        <f t="shared" si="1"/>
        <v>52830</v>
      </c>
      <c r="V8" s="96">
        <v>241066</v>
      </c>
      <c r="W8" s="20"/>
      <c r="X8" s="20"/>
      <c r="Y8" s="20"/>
      <c r="Z8" s="17"/>
      <c r="AA8" s="96" t="s">
        <v>1586</v>
      </c>
    </row>
    <row r="9" spans="1:27" s="23" customFormat="1" ht="21" x14ac:dyDescent="0.2">
      <c r="A9" s="17">
        <v>6</v>
      </c>
      <c r="B9" s="283" t="s">
        <v>200</v>
      </c>
      <c r="C9" s="283" t="s">
        <v>201</v>
      </c>
      <c r="D9" s="25">
        <v>230</v>
      </c>
      <c r="E9" s="25">
        <v>2</v>
      </c>
      <c r="F9" s="25" t="s">
        <v>192</v>
      </c>
      <c r="G9" s="25" t="s">
        <v>192</v>
      </c>
      <c r="H9" s="96">
        <v>239841</v>
      </c>
      <c r="I9" s="96">
        <v>240206</v>
      </c>
      <c r="J9" s="22">
        <v>30000</v>
      </c>
      <c r="K9" s="22">
        <v>900</v>
      </c>
      <c r="L9" s="21">
        <f t="shared" si="2"/>
        <v>17280</v>
      </c>
      <c r="M9" s="21">
        <f t="shared" si="2"/>
        <v>900</v>
      </c>
      <c r="N9" s="21">
        <v>0</v>
      </c>
      <c r="O9" s="21">
        <v>0</v>
      </c>
      <c r="P9" s="135">
        <f t="shared" si="0"/>
        <v>18180</v>
      </c>
      <c r="Q9" s="22">
        <v>12720</v>
      </c>
      <c r="R9" s="22">
        <v>0</v>
      </c>
      <c r="S9" s="21">
        <v>0</v>
      </c>
      <c r="T9" s="21">
        <v>10285</v>
      </c>
      <c r="U9" s="135">
        <f t="shared" si="1"/>
        <v>23005</v>
      </c>
      <c r="V9" s="96">
        <v>241188</v>
      </c>
      <c r="W9" s="20"/>
      <c r="X9" s="20"/>
      <c r="Y9" s="20"/>
      <c r="Z9" s="17"/>
      <c r="AA9" s="96" t="s">
        <v>1588</v>
      </c>
    </row>
    <row r="10" spans="1:27" s="12" customFormat="1" ht="23.25" x14ac:dyDescent="0.2">
      <c r="A10" s="685" t="s">
        <v>220</v>
      </c>
      <c r="B10" s="686"/>
      <c r="C10" s="686"/>
      <c r="D10" s="686"/>
      <c r="E10" s="686"/>
      <c r="F10" s="686"/>
      <c r="G10" s="686"/>
      <c r="H10" s="686"/>
      <c r="I10" s="687"/>
      <c r="J10" s="107">
        <f>SUM(J4:J9)</f>
        <v>280000</v>
      </c>
      <c r="K10" s="107">
        <f t="shared" ref="K10:U10" si="3">SUM(K4:K9)</f>
        <v>8400</v>
      </c>
      <c r="L10" s="107">
        <f t="shared" si="3"/>
        <v>117680</v>
      </c>
      <c r="M10" s="107">
        <f t="shared" si="3"/>
        <v>7800</v>
      </c>
      <c r="N10" s="107">
        <f t="shared" si="3"/>
        <v>0</v>
      </c>
      <c r="O10" s="107">
        <f t="shared" si="3"/>
        <v>0</v>
      </c>
      <c r="P10" s="107">
        <f t="shared" si="3"/>
        <v>125480</v>
      </c>
      <c r="Q10" s="107">
        <f t="shared" si="3"/>
        <v>162320</v>
      </c>
      <c r="R10" s="107">
        <f t="shared" si="3"/>
        <v>600</v>
      </c>
      <c r="S10" s="107">
        <f t="shared" si="3"/>
        <v>600</v>
      </c>
      <c r="T10" s="107">
        <f t="shared" si="3"/>
        <v>108699.38</v>
      </c>
      <c r="U10" s="107">
        <f t="shared" si="3"/>
        <v>272219.38</v>
      </c>
      <c r="V10" s="132"/>
      <c r="W10" s="83"/>
      <c r="X10" s="83"/>
      <c r="Y10" s="83"/>
      <c r="Z10" s="83"/>
      <c r="AA10" s="132"/>
    </row>
    <row r="11" spans="1:27" s="12" customFormat="1" ht="23.25" x14ac:dyDescent="0.2">
      <c r="A11" s="578" t="s">
        <v>462</v>
      </c>
      <c r="B11" s="578"/>
      <c r="C11" s="578"/>
      <c r="D11" s="578"/>
      <c r="E11" s="578"/>
      <c r="F11" s="578"/>
      <c r="G11" s="578"/>
      <c r="H11" s="578"/>
      <c r="I11" s="578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32"/>
      <c r="W11" s="108"/>
      <c r="X11" s="108"/>
      <c r="Y11" s="108"/>
      <c r="Z11" s="108"/>
      <c r="AA11" s="132"/>
    </row>
    <row r="12" spans="1:27" s="119" customFormat="1" ht="42" x14ac:dyDescent="0.2">
      <c r="A12" s="8">
        <v>1</v>
      </c>
      <c r="B12" s="285" t="s">
        <v>616</v>
      </c>
      <c r="C12" s="118" t="s">
        <v>617</v>
      </c>
      <c r="D12" s="8">
        <v>104</v>
      </c>
      <c r="E12" s="8">
        <v>9</v>
      </c>
      <c r="F12" s="8" t="s">
        <v>191</v>
      </c>
      <c r="G12" s="8" t="s">
        <v>192</v>
      </c>
      <c r="H12" s="120">
        <v>240604</v>
      </c>
      <c r="I12" s="120">
        <v>240968</v>
      </c>
      <c r="J12" s="50">
        <v>50000</v>
      </c>
      <c r="K12" s="50">
        <v>1500</v>
      </c>
      <c r="L12" s="50">
        <f>J12-Q12</f>
        <v>8800</v>
      </c>
      <c r="M12" s="50">
        <f>K12-R12</f>
        <v>1500</v>
      </c>
      <c r="N12" s="50">
        <v>0</v>
      </c>
      <c r="O12" s="50">
        <v>0</v>
      </c>
      <c r="P12" s="150">
        <f>L12+M12+N12+O12</f>
        <v>10300</v>
      </c>
      <c r="Q12" s="50">
        <v>41200</v>
      </c>
      <c r="R12" s="50">
        <v>0</v>
      </c>
      <c r="S12" s="50">
        <v>0</v>
      </c>
      <c r="T12" s="50">
        <v>17561.759999999998</v>
      </c>
      <c r="U12" s="150">
        <f>Q12+R12+S12+T12</f>
        <v>58761.759999999995</v>
      </c>
      <c r="V12" s="120" t="s">
        <v>579</v>
      </c>
      <c r="W12" s="118"/>
      <c r="X12" s="118"/>
      <c r="Y12" s="118"/>
      <c r="Z12" s="118"/>
      <c r="AA12" s="96" t="s">
        <v>1588</v>
      </c>
    </row>
    <row r="13" spans="1:27" s="12" customFormat="1" ht="23.25" x14ac:dyDescent="0.2">
      <c r="A13" s="578" t="s">
        <v>615</v>
      </c>
      <c r="B13" s="578"/>
      <c r="C13" s="578"/>
      <c r="D13" s="578"/>
      <c r="E13" s="578"/>
      <c r="F13" s="578"/>
      <c r="G13" s="578"/>
      <c r="H13" s="578"/>
      <c r="I13" s="578"/>
      <c r="J13" s="107">
        <f>J12</f>
        <v>50000</v>
      </c>
      <c r="K13" s="107">
        <f t="shared" ref="K13:U13" si="4">K12</f>
        <v>1500</v>
      </c>
      <c r="L13" s="107">
        <f t="shared" si="4"/>
        <v>8800</v>
      </c>
      <c r="M13" s="107">
        <f t="shared" si="4"/>
        <v>1500</v>
      </c>
      <c r="N13" s="107">
        <f t="shared" si="4"/>
        <v>0</v>
      </c>
      <c r="O13" s="107">
        <f t="shared" si="4"/>
        <v>0</v>
      </c>
      <c r="P13" s="107">
        <f t="shared" si="4"/>
        <v>10300</v>
      </c>
      <c r="Q13" s="107">
        <f t="shared" si="4"/>
        <v>41200</v>
      </c>
      <c r="R13" s="107">
        <f t="shared" si="4"/>
        <v>0</v>
      </c>
      <c r="S13" s="107">
        <f t="shared" si="4"/>
        <v>0</v>
      </c>
      <c r="T13" s="107">
        <f t="shared" si="4"/>
        <v>17561.759999999998</v>
      </c>
      <c r="U13" s="107">
        <f t="shared" si="4"/>
        <v>58761.759999999995</v>
      </c>
      <c r="V13" s="132"/>
      <c r="W13" s="108"/>
      <c r="X13" s="108"/>
      <c r="Y13" s="108"/>
      <c r="Z13" s="108"/>
      <c r="AA13" s="132"/>
    </row>
    <row r="14" spans="1:27" s="119" customFormat="1" ht="21" x14ac:dyDescent="0.2">
      <c r="A14" s="8">
        <v>1</v>
      </c>
      <c r="B14" s="285" t="s">
        <v>823</v>
      </c>
      <c r="C14" s="434" t="s">
        <v>824</v>
      </c>
      <c r="D14" s="8">
        <v>73</v>
      </c>
      <c r="E14" s="8">
        <v>1</v>
      </c>
      <c r="F14" s="8" t="s">
        <v>825</v>
      </c>
      <c r="G14" s="8" t="s">
        <v>192</v>
      </c>
      <c r="H14" s="120">
        <v>240660</v>
      </c>
      <c r="I14" s="120">
        <v>241024</v>
      </c>
      <c r="J14" s="50">
        <v>80000</v>
      </c>
      <c r="K14" s="50">
        <v>2400</v>
      </c>
      <c r="L14" s="50">
        <f>J14-Q14</f>
        <v>80000</v>
      </c>
      <c r="M14" s="50">
        <f>K14-R14</f>
        <v>2400</v>
      </c>
      <c r="N14" s="50">
        <v>0</v>
      </c>
      <c r="O14" s="50">
        <v>0</v>
      </c>
      <c r="P14" s="150">
        <f>L14+M14+N14+O14</f>
        <v>82400</v>
      </c>
      <c r="Q14" s="50">
        <v>0</v>
      </c>
      <c r="R14" s="50">
        <v>0</v>
      </c>
      <c r="S14" s="50">
        <v>0</v>
      </c>
      <c r="T14" s="50">
        <v>25427.18</v>
      </c>
      <c r="U14" s="150">
        <f>Q14+R14+S14+T14</f>
        <v>25427.18</v>
      </c>
      <c r="V14" s="120">
        <v>242074</v>
      </c>
      <c r="W14" s="118"/>
      <c r="X14" s="118"/>
      <c r="Y14" s="118"/>
      <c r="Z14" s="118"/>
      <c r="AA14" s="120" t="s">
        <v>1591</v>
      </c>
    </row>
    <row r="15" spans="1:27" s="119" customFormat="1" ht="21" x14ac:dyDescent="0.2">
      <c r="A15" s="8">
        <v>2</v>
      </c>
      <c r="B15" s="285" t="s">
        <v>826</v>
      </c>
      <c r="C15" s="434" t="s">
        <v>827</v>
      </c>
      <c r="D15" s="8">
        <v>140</v>
      </c>
      <c r="E15" s="8">
        <v>1</v>
      </c>
      <c r="F15" s="8" t="s">
        <v>825</v>
      </c>
      <c r="G15" s="8" t="s">
        <v>192</v>
      </c>
      <c r="H15" s="120">
        <v>240660</v>
      </c>
      <c r="I15" s="120">
        <v>241024</v>
      </c>
      <c r="J15" s="50">
        <v>50000</v>
      </c>
      <c r="K15" s="50">
        <v>1500</v>
      </c>
      <c r="L15" s="50">
        <f t="shared" ref="L15:M25" si="5">J15-Q15</f>
        <v>3000</v>
      </c>
      <c r="M15" s="50">
        <f t="shared" si="5"/>
        <v>1500</v>
      </c>
      <c r="N15" s="50">
        <v>0</v>
      </c>
      <c r="O15" s="50">
        <v>0</v>
      </c>
      <c r="P15" s="150">
        <f t="shared" ref="P15:P25" si="6">L15+M15+N15+O15</f>
        <v>4500</v>
      </c>
      <c r="Q15" s="50">
        <v>47000</v>
      </c>
      <c r="R15" s="50">
        <v>0</v>
      </c>
      <c r="S15" s="50">
        <v>0</v>
      </c>
      <c r="T15" s="50">
        <v>18308.22</v>
      </c>
      <c r="U15" s="150">
        <f t="shared" ref="U15:U25" si="7">Q15+R15+S15+T15</f>
        <v>65308.22</v>
      </c>
      <c r="V15" s="120">
        <v>23033</v>
      </c>
      <c r="W15" s="118"/>
      <c r="X15" s="118"/>
      <c r="Y15" s="118"/>
      <c r="Z15" s="118"/>
      <c r="AA15" s="96" t="s">
        <v>1588</v>
      </c>
    </row>
    <row r="16" spans="1:27" s="119" customFormat="1" ht="21" x14ac:dyDescent="0.2">
      <c r="A16" s="8">
        <v>3</v>
      </c>
      <c r="B16" s="285" t="s">
        <v>835</v>
      </c>
      <c r="C16" s="118" t="s">
        <v>836</v>
      </c>
      <c r="D16" s="8">
        <v>43</v>
      </c>
      <c r="E16" s="8">
        <v>5</v>
      </c>
      <c r="F16" s="8" t="s">
        <v>191</v>
      </c>
      <c r="G16" s="8" t="s">
        <v>192</v>
      </c>
      <c r="H16" s="120">
        <v>240711</v>
      </c>
      <c r="I16" s="120">
        <v>241075</v>
      </c>
      <c r="J16" s="50">
        <v>50000</v>
      </c>
      <c r="K16" s="50">
        <v>1500</v>
      </c>
      <c r="L16" s="50">
        <f t="shared" si="5"/>
        <v>8500</v>
      </c>
      <c r="M16" s="50">
        <f t="shared" si="5"/>
        <v>1500</v>
      </c>
      <c r="N16" s="50">
        <v>0</v>
      </c>
      <c r="O16" s="50">
        <v>0</v>
      </c>
      <c r="P16" s="150">
        <f t="shared" si="6"/>
        <v>10000</v>
      </c>
      <c r="Q16" s="50">
        <v>41500</v>
      </c>
      <c r="R16" s="50">
        <v>0</v>
      </c>
      <c r="S16" s="50">
        <v>0</v>
      </c>
      <c r="T16" s="50">
        <v>17784.240000000002</v>
      </c>
      <c r="U16" s="150">
        <f t="shared" si="7"/>
        <v>59284.240000000005</v>
      </c>
      <c r="V16" s="128">
        <v>23063</v>
      </c>
      <c r="W16" s="118"/>
      <c r="X16" s="118"/>
      <c r="Y16" s="118"/>
      <c r="Z16" s="118"/>
      <c r="AA16" s="128" t="s">
        <v>1586</v>
      </c>
    </row>
    <row r="17" spans="1:27" s="119" customFormat="1" ht="21" x14ac:dyDescent="0.2">
      <c r="A17" s="8">
        <v>4</v>
      </c>
      <c r="B17" s="285" t="s">
        <v>842</v>
      </c>
      <c r="C17" s="118" t="s">
        <v>837</v>
      </c>
      <c r="D17" s="8">
        <v>201</v>
      </c>
      <c r="E17" s="8">
        <v>1</v>
      </c>
      <c r="F17" s="8" t="s">
        <v>191</v>
      </c>
      <c r="G17" s="8" t="s">
        <v>192</v>
      </c>
      <c r="H17" s="120">
        <v>240711</v>
      </c>
      <c r="I17" s="120">
        <v>241075</v>
      </c>
      <c r="J17" s="50">
        <v>50000</v>
      </c>
      <c r="K17" s="50">
        <v>1500</v>
      </c>
      <c r="L17" s="50">
        <f t="shared" si="5"/>
        <v>38500</v>
      </c>
      <c r="M17" s="50">
        <f t="shared" si="5"/>
        <v>1500</v>
      </c>
      <c r="N17" s="50">
        <v>0</v>
      </c>
      <c r="O17" s="50">
        <v>0</v>
      </c>
      <c r="P17" s="150">
        <f t="shared" si="6"/>
        <v>40000</v>
      </c>
      <c r="Q17" s="50">
        <v>11500</v>
      </c>
      <c r="R17" s="50">
        <v>0</v>
      </c>
      <c r="S17" s="50">
        <v>0</v>
      </c>
      <c r="T17" s="50">
        <v>13955.85</v>
      </c>
      <c r="U17" s="150">
        <f t="shared" si="7"/>
        <v>25455.85</v>
      </c>
      <c r="V17" s="120">
        <v>242067</v>
      </c>
      <c r="W17" s="118"/>
      <c r="X17" s="118"/>
      <c r="Y17" s="118"/>
      <c r="Z17" s="118"/>
      <c r="AA17" s="128" t="s">
        <v>1586</v>
      </c>
    </row>
    <row r="18" spans="1:27" s="119" customFormat="1" ht="21" x14ac:dyDescent="0.2">
      <c r="A18" s="8">
        <v>5</v>
      </c>
      <c r="B18" s="285" t="s">
        <v>838</v>
      </c>
      <c r="C18" s="118" t="s">
        <v>839</v>
      </c>
      <c r="D18" s="8">
        <v>179</v>
      </c>
      <c r="E18" s="8">
        <v>2</v>
      </c>
      <c r="F18" s="8" t="s">
        <v>195</v>
      </c>
      <c r="G18" s="8" t="s">
        <v>192</v>
      </c>
      <c r="H18" s="120">
        <v>240660</v>
      </c>
      <c r="I18" s="120">
        <v>241024</v>
      </c>
      <c r="J18" s="50">
        <v>70000</v>
      </c>
      <c r="K18" s="50">
        <v>2100</v>
      </c>
      <c r="L18" s="50">
        <f t="shared" si="5"/>
        <v>9938</v>
      </c>
      <c r="M18" s="50">
        <f t="shared" si="5"/>
        <v>2100</v>
      </c>
      <c r="N18" s="50">
        <v>0</v>
      </c>
      <c r="O18" s="50">
        <v>0</v>
      </c>
      <c r="P18" s="150">
        <f t="shared" si="6"/>
        <v>12038</v>
      </c>
      <c r="Q18" s="50">
        <v>60062</v>
      </c>
      <c r="R18" s="50">
        <v>0</v>
      </c>
      <c r="S18" s="50">
        <v>0</v>
      </c>
      <c r="T18" s="50">
        <v>24108.13</v>
      </c>
      <c r="U18" s="150">
        <f t="shared" si="7"/>
        <v>84170.13</v>
      </c>
      <c r="V18" s="120">
        <v>242061</v>
      </c>
      <c r="W18" s="118"/>
      <c r="X18" s="118"/>
      <c r="Y18" s="118"/>
      <c r="Z18" s="118"/>
      <c r="AA18" s="96" t="s">
        <v>1588</v>
      </c>
    </row>
    <row r="19" spans="1:27" s="119" customFormat="1" ht="21" x14ac:dyDescent="0.2">
      <c r="A19" s="8">
        <v>6</v>
      </c>
      <c r="B19" s="285" t="s">
        <v>840</v>
      </c>
      <c r="C19" s="118" t="s">
        <v>841</v>
      </c>
      <c r="D19" s="8">
        <v>11</v>
      </c>
      <c r="E19" s="8">
        <v>2</v>
      </c>
      <c r="F19" s="8" t="s">
        <v>195</v>
      </c>
      <c r="G19" s="8" t="s">
        <v>192</v>
      </c>
      <c r="H19" s="120">
        <v>240660</v>
      </c>
      <c r="I19" s="120">
        <v>241024</v>
      </c>
      <c r="J19" s="50">
        <v>60000</v>
      </c>
      <c r="K19" s="50">
        <v>1800</v>
      </c>
      <c r="L19" s="50">
        <f t="shared" si="5"/>
        <v>21064</v>
      </c>
      <c r="M19" s="50">
        <f t="shared" si="5"/>
        <v>1800</v>
      </c>
      <c r="N19" s="50">
        <v>0</v>
      </c>
      <c r="O19" s="50">
        <v>0</v>
      </c>
      <c r="P19" s="150">
        <f t="shared" si="6"/>
        <v>22864</v>
      </c>
      <c r="Q19" s="50">
        <v>38936</v>
      </c>
      <c r="R19" s="50">
        <v>0</v>
      </c>
      <c r="S19" s="50">
        <v>0</v>
      </c>
      <c r="T19" s="50">
        <v>20227.64</v>
      </c>
      <c r="U19" s="150">
        <f t="shared" si="7"/>
        <v>59163.64</v>
      </c>
      <c r="V19" s="120">
        <v>23098</v>
      </c>
      <c r="W19" s="118"/>
      <c r="X19" s="118"/>
      <c r="Y19" s="118"/>
      <c r="Z19" s="118"/>
      <c r="AA19" s="96" t="s">
        <v>1588</v>
      </c>
    </row>
    <row r="20" spans="1:27" s="119" customFormat="1" ht="21" x14ac:dyDescent="0.2">
      <c r="A20" s="8">
        <v>7</v>
      </c>
      <c r="B20" s="285" t="s">
        <v>843</v>
      </c>
      <c r="C20" s="118" t="s">
        <v>844</v>
      </c>
      <c r="D20" s="8">
        <v>216</v>
      </c>
      <c r="E20" s="8">
        <v>6</v>
      </c>
      <c r="F20" s="8" t="s">
        <v>845</v>
      </c>
      <c r="G20" s="8" t="s">
        <v>192</v>
      </c>
      <c r="H20" s="120">
        <v>240711</v>
      </c>
      <c r="I20" s="120">
        <v>241075</v>
      </c>
      <c r="J20" s="50">
        <v>50000</v>
      </c>
      <c r="K20" s="50">
        <v>1500</v>
      </c>
      <c r="L20" s="50">
        <f t="shared" si="5"/>
        <v>0</v>
      </c>
      <c r="M20" s="50">
        <f t="shared" si="5"/>
        <v>0</v>
      </c>
      <c r="N20" s="50">
        <v>0</v>
      </c>
      <c r="O20" s="50">
        <v>0</v>
      </c>
      <c r="P20" s="150">
        <f t="shared" si="6"/>
        <v>0</v>
      </c>
      <c r="Q20" s="50">
        <v>50000</v>
      </c>
      <c r="R20" s="50">
        <v>1500</v>
      </c>
      <c r="S20" s="50">
        <v>0</v>
      </c>
      <c r="T20" s="50">
        <v>17784.240000000002</v>
      </c>
      <c r="U20" s="150">
        <f t="shared" si="7"/>
        <v>69284.240000000005</v>
      </c>
      <c r="V20" s="128" t="s">
        <v>579</v>
      </c>
      <c r="W20" s="118"/>
      <c r="X20" s="118"/>
      <c r="Y20" s="118"/>
      <c r="Z20" s="118"/>
      <c r="AA20" s="128" t="s">
        <v>1586</v>
      </c>
    </row>
    <row r="21" spans="1:27" s="119" customFormat="1" ht="21" x14ac:dyDescent="0.2">
      <c r="A21" s="8">
        <v>8</v>
      </c>
      <c r="B21" s="285" t="s">
        <v>846</v>
      </c>
      <c r="C21" s="118" t="s">
        <v>847</v>
      </c>
      <c r="D21" s="8">
        <v>259</v>
      </c>
      <c r="E21" s="8">
        <v>1</v>
      </c>
      <c r="F21" s="8" t="s">
        <v>845</v>
      </c>
      <c r="G21" s="8" t="s">
        <v>192</v>
      </c>
      <c r="H21" s="120">
        <v>240711</v>
      </c>
      <c r="I21" s="120">
        <v>241075</v>
      </c>
      <c r="J21" s="50">
        <v>50000</v>
      </c>
      <c r="K21" s="50">
        <v>1500</v>
      </c>
      <c r="L21" s="50">
        <f t="shared" si="5"/>
        <v>750</v>
      </c>
      <c r="M21" s="50">
        <f t="shared" si="5"/>
        <v>1500</v>
      </c>
      <c r="N21" s="50">
        <v>0</v>
      </c>
      <c r="O21" s="50">
        <v>0</v>
      </c>
      <c r="P21" s="150">
        <f t="shared" si="6"/>
        <v>2250</v>
      </c>
      <c r="Q21" s="50">
        <v>49250</v>
      </c>
      <c r="R21" s="50">
        <v>0</v>
      </c>
      <c r="S21" s="50">
        <v>0</v>
      </c>
      <c r="T21" s="50">
        <v>17784.240000000002</v>
      </c>
      <c r="U21" s="150">
        <f t="shared" si="7"/>
        <v>67034.240000000005</v>
      </c>
      <c r="V21" s="128">
        <v>23040</v>
      </c>
      <c r="W21" s="118"/>
      <c r="X21" s="118"/>
      <c r="Y21" s="118"/>
      <c r="Z21" s="118"/>
      <c r="AA21" s="128" t="s">
        <v>1586</v>
      </c>
    </row>
    <row r="22" spans="1:27" s="119" customFormat="1" ht="21" x14ac:dyDescent="0.2">
      <c r="A22" s="8">
        <v>9</v>
      </c>
      <c r="B22" s="285" t="s">
        <v>848</v>
      </c>
      <c r="C22" s="118" t="s">
        <v>849</v>
      </c>
      <c r="D22" s="8">
        <v>26</v>
      </c>
      <c r="E22" s="8">
        <v>2</v>
      </c>
      <c r="F22" s="8" t="s">
        <v>845</v>
      </c>
      <c r="G22" s="8" t="s">
        <v>192</v>
      </c>
      <c r="H22" s="120">
        <v>240711</v>
      </c>
      <c r="I22" s="120">
        <v>241075</v>
      </c>
      <c r="J22" s="50">
        <v>60000</v>
      </c>
      <c r="K22" s="50">
        <v>1800</v>
      </c>
      <c r="L22" s="50">
        <f t="shared" si="5"/>
        <v>900</v>
      </c>
      <c r="M22" s="50">
        <f t="shared" si="5"/>
        <v>1800</v>
      </c>
      <c r="N22" s="50">
        <v>0</v>
      </c>
      <c r="O22" s="50">
        <v>0</v>
      </c>
      <c r="P22" s="150">
        <f t="shared" si="6"/>
        <v>2700</v>
      </c>
      <c r="Q22" s="50">
        <v>59100</v>
      </c>
      <c r="R22" s="50">
        <v>0</v>
      </c>
      <c r="S22" s="50">
        <v>0</v>
      </c>
      <c r="T22" s="50">
        <v>21341.1</v>
      </c>
      <c r="U22" s="150">
        <f t="shared" si="7"/>
        <v>80441.100000000006</v>
      </c>
      <c r="V22" s="128">
        <v>23040</v>
      </c>
      <c r="W22" s="118"/>
      <c r="X22" s="118"/>
      <c r="Y22" s="118"/>
      <c r="Z22" s="118"/>
      <c r="AA22" s="128" t="s">
        <v>1586</v>
      </c>
    </row>
    <row r="23" spans="1:27" s="119" customFormat="1" ht="21" x14ac:dyDescent="0.2">
      <c r="A23" s="8">
        <v>10</v>
      </c>
      <c r="B23" s="285" t="s">
        <v>850</v>
      </c>
      <c r="C23" s="118" t="s">
        <v>851</v>
      </c>
      <c r="D23" s="8">
        <v>90</v>
      </c>
      <c r="E23" s="8">
        <v>4</v>
      </c>
      <c r="F23" s="8" t="s">
        <v>845</v>
      </c>
      <c r="G23" s="8" t="s">
        <v>192</v>
      </c>
      <c r="H23" s="120">
        <v>240711</v>
      </c>
      <c r="I23" s="120">
        <v>241075</v>
      </c>
      <c r="J23" s="50">
        <v>50000</v>
      </c>
      <c r="K23" s="50">
        <v>1500</v>
      </c>
      <c r="L23" s="50">
        <f t="shared" si="5"/>
        <v>0</v>
      </c>
      <c r="M23" s="50">
        <f t="shared" si="5"/>
        <v>0</v>
      </c>
      <c r="N23" s="50">
        <v>0</v>
      </c>
      <c r="O23" s="50">
        <v>0</v>
      </c>
      <c r="P23" s="150">
        <f t="shared" si="6"/>
        <v>0</v>
      </c>
      <c r="Q23" s="50">
        <v>50000</v>
      </c>
      <c r="R23" s="50">
        <v>1500</v>
      </c>
      <c r="S23" s="50">
        <v>0</v>
      </c>
      <c r="T23" s="50">
        <v>17784.240000000002</v>
      </c>
      <c r="U23" s="150">
        <f t="shared" si="7"/>
        <v>69284.240000000005</v>
      </c>
      <c r="V23" s="128" t="s">
        <v>579</v>
      </c>
      <c r="W23" s="118"/>
      <c r="X23" s="118"/>
      <c r="Y23" s="118"/>
      <c r="Z23" s="118"/>
      <c r="AA23" s="128" t="s">
        <v>1586</v>
      </c>
    </row>
    <row r="24" spans="1:27" s="119" customFormat="1" ht="21" x14ac:dyDescent="0.2">
      <c r="A24" s="8">
        <v>11</v>
      </c>
      <c r="B24" s="285" t="s">
        <v>852</v>
      </c>
      <c r="C24" s="118" t="s">
        <v>853</v>
      </c>
      <c r="D24" s="8">
        <v>304</v>
      </c>
      <c r="E24" s="8">
        <v>2</v>
      </c>
      <c r="F24" s="8" t="s">
        <v>192</v>
      </c>
      <c r="G24" s="8" t="s">
        <v>192</v>
      </c>
      <c r="H24" s="120">
        <v>240711</v>
      </c>
      <c r="I24" s="120">
        <v>241075</v>
      </c>
      <c r="J24" s="50">
        <v>60000</v>
      </c>
      <c r="K24" s="50">
        <v>1800</v>
      </c>
      <c r="L24" s="50">
        <f t="shared" si="5"/>
        <v>47640</v>
      </c>
      <c r="M24" s="50">
        <f t="shared" si="5"/>
        <v>1800</v>
      </c>
      <c r="N24" s="50">
        <v>0</v>
      </c>
      <c r="O24" s="50">
        <v>0</v>
      </c>
      <c r="P24" s="150">
        <f t="shared" si="6"/>
        <v>49440</v>
      </c>
      <c r="Q24" s="50">
        <v>12360</v>
      </c>
      <c r="R24" s="50">
        <v>0</v>
      </c>
      <c r="S24" s="50">
        <v>0</v>
      </c>
      <c r="T24" s="50">
        <v>9232.0499999999993</v>
      </c>
      <c r="U24" s="150">
        <f t="shared" si="7"/>
        <v>21592.05</v>
      </c>
      <c r="V24" s="120">
        <v>241570</v>
      </c>
      <c r="W24" s="118"/>
      <c r="X24" s="118"/>
      <c r="Y24" s="118"/>
      <c r="Z24" s="118"/>
      <c r="AA24" s="128" t="s">
        <v>1586</v>
      </c>
    </row>
    <row r="25" spans="1:27" s="119" customFormat="1" ht="21" x14ac:dyDescent="0.2">
      <c r="A25" s="8">
        <v>12</v>
      </c>
      <c r="B25" s="285" t="s">
        <v>856</v>
      </c>
      <c r="C25" s="118" t="s">
        <v>857</v>
      </c>
      <c r="D25" s="8">
        <v>302</v>
      </c>
      <c r="E25" s="8">
        <v>2</v>
      </c>
      <c r="F25" s="8" t="s">
        <v>192</v>
      </c>
      <c r="G25" s="8" t="s">
        <v>192</v>
      </c>
      <c r="H25" s="120">
        <v>240711</v>
      </c>
      <c r="I25" s="120">
        <v>241075</v>
      </c>
      <c r="J25" s="50">
        <v>60000</v>
      </c>
      <c r="K25" s="50">
        <v>1800</v>
      </c>
      <c r="L25" s="50">
        <f t="shared" si="5"/>
        <v>0</v>
      </c>
      <c r="M25" s="50">
        <f t="shared" si="5"/>
        <v>0</v>
      </c>
      <c r="N25" s="50">
        <v>0</v>
      </c>
      <c r="O25" s="50">
        <v>0</v>
      </c>
      <c r="P25" s="150">
        <f t="shared" si="6"/>
        <v>0</v>
      </c>
      <c r="Q25" s="50">
        <v>60000</v>
      </c>
      <c r="R25" s="50">
        <v>1800</v>
      </c>
      <c r="S25" s="50">
        <v>0</v>
      </c>
      <c r="T25" s="50">
        <v>21341.1</v>
      </c>
      <c r="U25" s="150">
        <f t="shared" si="7"/>
        <v>83141.100000000006</v>
      </c>
      <c r="V25" s="128" t="s">
        <v>579</v>
      </c>
      <c r="W25" s="118"/>
      <c r="X25" s="118"/>
      <c r="Y25" s="118"/>
      <c r="Z25" s="118"/>
      <c r="AA25" s="96" t="s">
        <v>1588</v>
      </c>
    </row>
    <row r="26" spans="1:27" s="12" customFormat="1" ht="23.25" x14ac:dyDescent="0.2">
      <c r="A26" s="578" t="s">
        <v>624</v>
      </c>
      <c r="B26" s="578"/>
      <c r="C26" s="578"/>
      <c r="D26" s="578"/>
      <c r="E26" s="578"/>
      <c r="F26" s="578"/>
      <c r="G26" s="578"/>
      <c r="H26" s="578"/>
      <c r="I26" s="578"/>
      <c r="J26" s="107">
        <f t="shared" ref="J26:U26" si="8">SUM(J14:J25)</f>
        <v>690000</v>
      </c>
      <c r="K26" s="107">
        <f t="shared" si="8"/>
        <v>20700</v>
      </c>
      <c r="L26" s="107">
        <f t="shared" si="8"/>
        <v>210292</v>
      </c>
      <c r="M26" s="107">
        <f t="shared" si="8"/>
        <v>15900</v>
      </c>
      <c r="N26" s="107">
        <f t="shared" si="8"/>
        <v>0</v>
      </c>
      <c r="O26" s="107">
        <f t="shared" si="8"/>
        <v>0</v>
      </c>
      <c r="P26" s="107">
        <f t="shared" si="8"/>
        <v>226192</v>
      </c>
      <c r="Q26" s="107">
        <f t="shared" si="8"/>
        <v>479708</v>
      </c>
      <c r="R26" s="107">
        <f t="shared" si="8"/>
        <v>4800</v>
      </c>
      <c r="S26" s="107">
        <f t="shared" si="8"/>
        <v>0</v>
      </c>
      <c r="T26" s="107">
        <f t="shared" si="8"/>
        <v>225078.22999999998</v>
      </c>
      <c r="U26" s="107">
        <f t="shared" si="8"/>
        <v>709586.23</v>
      </c>
      <c r="V26" s="132"/>
      <c r="W26" s="108"/>
      <c r="X26" s="108"/>
      <c r="Y26" s="108"/>
      <c r="Z26" s="108"/>
      <c r="AA26" s="132"/>
    </row>
    <row r="27" spans="1:27" s="119" customFormat="1" ht="21" x14ac:dyDescent="0.2">
      <c r="A27" s="709">
        <v>1</v>
      </c>
      <c r="B27" s="712" t="s">
        <v>1098</v>
      </c>
      <c r="C27" s="712" t="s">
        <v>1099</v>
      </c>
      <c r="D27" s="709">
        <v>85</v>
      </c>
      <c r="E27" s="709">
        <v>5</v>
      </c>
      <c r="F27" s="709" t="s">
        <v>195</v>
      </c>
      <c r="G27" s="709" t="s">
        <v>192</v>
      </c>
      <c r="H27" s="281" t="s">
        <v>1123</v>
      </c>
      <c r="I27" s="253">
        <v>22317</v>
      </c>
      <c r="J27" s="254">
        <v>21650</v>
      </c>
      <c r="K27" s="254">
        <v>1350</v>
      </c>
      <c r="L27" s="312">
        <v>21650</v>
      </c>
      <c r="M27" s="312">
        <v>1350</v>
      </c>
      <c r="N27" s="313">
        <v>1819.49</v>
      </c>
      <c r="O27" s="254">
        <v>0</v>
      </c>
      <c r="P27" s="286">
        <f>L27+M27+N27+O27</f>
        <v>24819.49</v>
      </c>
      <c r="Q27" s="254">
        <f t="shared" ref="Q27:Q35" si="9">J27-L27</f>
        <v>0</v>
      </c>
      <c r="R27" s="254">
        <f t="shared" ref="R27:R35" si="10">K27-M27</f>
        <v>0</v>
      </c>
      <c r="S27" s="286">
        <v>0</v>
      </c>
      <c r="T27" s="254">
        <v>0</v>
      </c>
      <c r="U27" s="286">
        <f>Q27+R27+S27+T27</f>
        <v>0</v>
      </c>
      <c r="V27" s="778">
        <v>22759</v>
      </c>
      <c r="W27" s="50">
        <v>0</v>
      </c>
      <c r="X27" s="150">
        <f>T27+U27+V27+W27</f>
        <v>22759</v>
      </c>
      <c r="Y27" s="585">
        <v>241905</v>
      </c>
      <c r="Z27" s="118"/>
      <c r="AA27" s="778"/>
    </row>
    <row r="28" spans="1:27" s="119" customFormat="1" ht="21" x14ac:dyDescent="0.2">
      <c r="A28" s="710"/>
      <c r="B28" s="713"/>
      <c r="C28" s="713"/>
      <c r="D28" s="710"/>
      <c r="E28" s="710"/>
      <c r="F28" s="710"/>
      <c r="G28" s="710"/>
      <c r="H28" s="280" t="s">
        <v>1124</v>
      </c>
      <c r="I28" s="255">
        <v>22498</v>
      </c>
      <c r="J28" s="256">
        <v>21975</v>
      </c>
      <c r="K28" s="256">
        <v>1025</v>
      </c>
      <c r="L28" s="314">
        <v>20330.509999999998</v>
      </c>
      <c r="M28" s="314">
        <v>0</v>
      </c>
      <c r="N28" s="315">
        <v>0</v>
      </c>
      <c r="O28" s="256">
        <v>0</v>
      </c>
      <c r="P28" s="287">
        <f t="shared" ref="P28:P35" si="11">L28+M28+N28+O28</f>
        <v>20330.509999999998</v>
      </c>
      <c r="Q28" s="256">
        <f t="shared" si="9"/>
        <v>1644.4900000000016</v>
      </c>
      <c r="R28" s="256">
        <f t="shared" si="10"/>
        <v>1025</v>
      </c>
      <c r="S28" s="287">
        <v>0</v>
      </c>
      <c r="T28" s="256">
        <v>0</v>
      </c>
      <c r="U28" s="287">
        <f>Q28+R28+S28+T28</f>
        <v>2669.4900000000016</v>
      </c>
      <c r="V28" s="779"/>
      <c r="W28" s="50"/>
      <c r="X28" s="150"/>
      <c r="Y28" s="586"/>
      <c r="Z28" s="118"/>
      <c r="AA28" s="779"/>
    </row>
    <row r="29" spans="1:27" s="119" customFormat="1" ht="21" x14ac:dyDescent="0.2">
      <c r="A29" s="710"/>
      <c r="B29" s="713"/>
      <c r="C29" s="713"/>
      <c r="D29" s="710"/>
      <c r="E29" s="710"/>
      <c r="F29" s="710"/>
      <c r="G29" s="710"/>
      <c r="H29" s="280" t="s">
        <v>1125</v>
      </c>
      <c r="I29" s="255">
        <v>22682</v>
      </c>
      <c r="J29" s="256">
        <v>22304</v>
      </c>
      <c r="K29" s="256">
        <v>696</v>
      </c>
      <c r="L29" s="314">
        <v>0</v>
      </c>
      <c r="M29" s="314">
        <v>0</v>
      </c>
      <c r="N29" s="315">
        <v>0</v>
      </c>
      <c r="O29" s="256">
        <v>0</v>
      </c>
      <c r="P29" s="287">
        <f t="shared" si="11"/>
        <v>0</v>
      </c>
      <c r="Q29" s="256">
        <f t="shared" si="9"/>
        <v>22304</v>
      </c>
      <c r="R29" s="256">
        <f t="shared" si="10"/>
        <v>696</v>
      </c>
      <c r="S29" s="287">
        <v>201.65</v>
      </c>
      <c r="T29" s="256">
        <v>2374</v>
      </c>
      <c r="U29" s="287">
        <f>Q29+R29+S29+T29</f>
        <v>25575.65</v>
      </c>
      <c r="V29" s="779"/>
      <c r="W29" s="50"/>
      <c r="X29" s="150"/>
      <c r="Y29" s="586"/>
      <c r="Z29" s="118"/>
      <c r="AA29" s="779"/>
    </row>
    <row r="30" spans="1:27" s="119" customFormat="1" ht="21" x14ac:dyDescent="0.2">
      <c r="A30" s="710"/>
      <c r="B30" s="713"/>
      <c r="C30" s="713"/>
      <c r="D30" s="710"/>
      <c r="E30" s="710"/>
      <c r="F30" s="710"/>
      <c r="G30" s="710"/>
      <c r="H30" s="282" t="s">
        <v>1126</v>
      </c>
      <c r="I30" s="306">
        <v>22863</v>
      </c>
      <c r="J30" s="307">
        <v>24071</v>
      </c>
      <c r="K30" s="307">
        <v>361</v>
      </c>
      <c r="L30" s="316">
        <v>0</v>
      </c>
      <c r="M30" s="316">
        <v>0</v>
      </c>
      <c r="N30" s="317">
        <v>0</v>
      </c>
      <c r="O30" s="307">
        <v>0</v>
      </c>
      <c r="P30" s="308">
        <f t="shared" si="11"/>
        <v>0</v>
      </c>
      <c r="Q30" s="307">
        <f t="shared" si="9"/>
        <v>24071</v>
      </c>
      <c r="R30" s="307">
        <f t="shared" si="10"/>
        <v>361</v>
      </c>
      <c r="S30" s="308">
        <v>0</v>
      </c>
      <c r="T30" s="307">
        <v>390.74</v>
      </c>
      <c r="U30" s="308">
        <f>Q30+R30+S30+T30</f>
        <v>24822.74</v>
      </c>
      <c r="V30" s="779"/>
      <c r="W30" s="50"/>
      <c r="X30" s="150"/>
      <c r="Y30" s="586"/>
      <c r="Z30" s="118"/>
      <c r="AA30" s="779"/>
    </row>
    <row r="31" spans="1:27" s="119" customFormat="1" ht="21" x14ac:dyDescent="0.2">
      <c r="A31" s="711"/>
      <c r="B31" s="714"/>
      <c r="C31" s="714"/>
      <c r="D31" s="711"/>
      <c r="E31" s="711"/>
      <c r="F31" s="711"/>
      <c r="G31" s="711"/>
      <c r="H31" s="517" t="s">
        <v>232</v>
      </c>
      <c r="I31" s="517"/>
      <c r="J31" s="309">
        <f>SUM(J27:J30)</f>
        <v>90000</v>
      </c>
      <c r="K31" s="309">
        <f t="shared" ref="K31:T31" si="12">SUM(K27:K30)</f>
        <v>3432</v>
      </c>
      <c r="L31" s="309">
        <f t="shared" si="12"/>
        <v>41980.509999999995</v>
      </c>
      <c r="M31" s="309">
        <f t="shared" si="12"/>
        <v>1350</v>
      </c>
      <c r="N31" s="309">
        <f t="shared" si="12"/>
        <v>1819.49</v>
      </c>
      <c r="O31" s="309">
        <f t="shared" si="12"/>
        <v>0</v>
      </c>
      <c r="P31" s="309">
        <f t="shared" si="11"/>
        <v>45149.999999999993</v>
      </c>
      <c r="Q31" s="309">
        <f t="shared" si="9"/>
        <v>48019.490000000005</v>
      </c>
      <c r="R31" s="309">
        <f t="shared" si="10"/>
        <v>2082</v>
      </c>
      <c r="S31" s="309">
        <f t="shared" si="12"/>
        <v>201.65</v>
      </c>
      <c r="T31" s="309">
        <f t="shared" si="12"/>
        <v>2764.74</v>
      </c>
      <c r="U31" s="309">
        <f>Q31+R31+S31+T31</f>
        <v>53067.880000000005</v>
      </c>
      <c r="V31" s="780"/>
      <c r="W31" s="50"/>
      <c r="X31" s="50"/>
      <c r="Y31" s="587"/>
      <c r="Z31" s="118"/>
      <c r="AA31" s="780"/>
    </row>
    <row r="32" spans="1:27" s="119" customFormat="1" ht="21" x14ac:dyDescent="0.2">
      <c r="A32" s="709">
        <v>2</v>
      </c>
      <c r="B32" s="712" t="s">
        <v>1100</v>
      </c>
      <c r="C32" s="712" t="s">
        <v>1101</v>
      </c>
      <c r="D32" s="709">
        <v>93</v>
      </c>
      <c r="E32" s="709">
        <v>1</v>
      </c>
      <c r="F32" s="709" t="s">
        <v>195</v>
      </c>
      <c r="G32" s="709" t="s">
        <v>192</v>
      </c>
      <c r="H32" s="281" t="s">
        <v>1123</v>
      </c>
      <c r="I32" s="253">
        <v>22317</v>
      </c>
      <c r="J32" s="254">
        <v>16850</v>
      </c>
      <c r="K32" s="254">
        <v>1050</v>
      </c>
      <c r="L32" s="312">
        <v>16850</v>
      </c>
      <c r="M32" s="312">
        <v>1050</v>
      </c>
      <c r="N32" s="313">
        <v>747.86</v>
      </c>
      <c r="O32" s="254">
        <v>0</v>
      </c>
      <c r="P32" s="286">
        <f t="shared" si="11"/>
        <v>18647.86</v>
      </c>
      <c r="Q32" s="254">
        <f t="shared" si="9"/>
        <v>0</v>
      </c>
      <c r="R32" s="254">
        <f t="shared" si="10"/>
        <v>0</v>
      </c>
      <c r="S32" s="286">
        <v>0</v>
      </c>
      <c r="T32" s="254">
        <v>0</v>
      </c>
      <c r="U32" s="286">
        <f>SUM(Q32:T32)</f>
        <v>0</v>
      </c>
      <c r="V32" s="778">
        <v>23101</v>
      </c>
      <c r="W32" s="50">
        <v>0</v>
      </c>
      <c r="X32" s="150">
        <f>T32+U32+V32+W32</f>
        <v>23101</v>
      </c>
      <c r="Y32" s="585">
        <v>242073</v>
      </c>
      <c r="Z32" s="118"/>
      <c r="AA32" s="778"/>
    </row>
    <row r="33" spans="1:27" s="119" customFormat="1" ht="21" x14ac:dyDescent="0.2">
      <c r="A33" s="710"/>
      <c r="B33" s="713"/>
      <c r="C33" s="713"/>
      <c r="D33" s="710"/>
      <c r="E33" s="710"/>
      <c r="F33" s="710"/>
      <c r="G33" s="710"/>
      <c r="H33" s="280" t="s">
        <v>1124</v>
      </c>
      <c r="I33" s="255">
        <v>22498</v>
      </c>
      <c r="J33" s="256">
        <v>17103</v>
      </c>
      <c r="K33" s="256">
        <v>797</v>
      </c>
      <c r="L33" s="314">
        <v>17103</v>
      </c>
      <c r="M33" s="314">
        <v>797</v>
      </c>
      <c r="N33" s="315">
        <v>0</v>
      </c>
      <c r="O33" s="256">
        <v>0</v>
      </c>
      <c r="P33" s="287">
        <f t="shared" si="11"/>
        <v>17900</v>
      </c>
      <c r="Q33" s="256">
        <f t="shared" si="9"/>
        <v>0</v>
      </c>
      <c r="R33" s="256">
        <f t="shared" si="10"/>
        <v>0</v>
      </c>
      <c r="S33" s="287">
        <v>0</v>
      </c>
      <c r="T33" s="256">
        <v>719.82</v>
      </c>
      <c r="U33" s="287">
        <f>SUM(Q33:T33)</f>
        <v>719.82</v>
      </c>
      <c r="V33" s="779"/>
      <c r="W33" s="50"/>
      <c r="X33" s="150"/>
      <c r="Y33" s="586"/>
      <c r="Z33" s="118"/>
      <c r="AA33" s="779"/>
    </row>
    <row r="34" spans="1:27" s="119" customFormat="1" ht="21" x14ac:dyDescent="0.2">
      <c r="A34" s="710"/>
      <c r="B34" s="713"/>
      <c r="C34" s="713"/>
      <c r="D34" s="710"/>
      <c r="E34" s="710"/>
      <c r="F34" s="710"/>
      <c r="G34" s="710"/>
      <c r="H34" s="280" t="s">
        <v>1125</v>
      </c>
      <c r="I34" s="255">
        <v>22682</v>
      </c>
      <c r="J34" s="256">
        <v>17359</v>
      </c>
      <c r="K34" s="256">
        <v>541</v>
      </c>
      <c r="L34" s="314">
        <v>9661.14</v>
      </c>
      <c r="M34" s="314">
        <v>541</v>
      </c>
      <c r="N34" s="315">
        <v>0</v>
      </c>
      <c r="O34" s="256">
        <v>0</v>
      </c>
      <c r="P34" s="287">
        <f t="shared" si="11"/>
        <v>10202.14</v>
      </c>
      <c r="Q34" s="256">
        <f t="shared" si="9"/>
        <v>7697.8600000000006</v>
      </c>
      <c r="R34" s="256">
        <f t="shared" si="10"/>
        <v>0</v>
      </c>
      <c r="S34" s="287">
        <v>0</v>
      </c>
      <c r="T34" s="256">
        <v>1252</v>
      </c>
      <c r="U34" s="287">
        <f>SUM(Q34:T34)</f>
        <v>8949.86</v>
      </c>
      <c r="V34" s="779"/>
      <c r="W34" s="50"/>
      <c r="X34" s="150"/>
      <c r="Y34" s="586"/>
      <c r="Z34" s="118"/>
      <c r="AA34" s="779"/>
    </row>
    <row r="35" spans="1:27" s="119" customFormat="1" ht="21" x14ac:dyDescent="0.2">
      <c r="A35" s="710"/>
      <c r="B35" s="713"/>
      <c r="C35" s="713"/>
      <c r="D35" s="710"/>
      <c r="E35" s="710"/>
      <c r="F35" s="710"/>
      <c r="G35" s="710"/>
      <c r="H35" s="282" t="s">
        <v>1126</v>
      </c>
      <c r="I35" s="306">
        <v>22863</v>
      </c>
      <c r="J35" s="307">
        <v>18688</v>
      </c>
      <c r="K35" s="307">
        <v>280</v>
      </c>
      <c r="L35" s="316">
        <v>0</v>
      </c>
      <c r="M35" s="316">
        <v>0</v>
      </c>
      <c r="N35" s="317">
        <v>0</v>
      </c>
      <c r="O35" s="307">
        <v>0</v>
      </c>
      <c r="P35" s="308">
        <f t="shared" si="11"/>
        <v>0</v>
      </c>
      <c r="Q35" s="307">
        <f t="shared" si="9"/>
        <v>18688</v>
      </c>
      <c r="R35" s="307">
        <f t="shared" si="10"/>
        <v>280</v>
      </c>
      <c r="S35" s="308">
        <v>0</v>
      </c>
      <c r="T35" s="307">
        <v>303.36</v>
      </c>
      <c r="U35" s="308">
        <f>SUM(Q35:T35)</f>
        <v>19271.36</v>
      </c>
      <c r="V35" s="779"/>
      <c r="W35" s="50"/>
      <c r="X35" s="150"/>
      <c r="Y35" s="586"/>
      <c r="Z35" s="118"/>
      <c r="AA35" s="779"/>
    </row>
    <row r="36" spans="1:27" s="119" customFormat="1" ht="21" x14ac:dyDescent="0.2">
      <c r="A36" s="711"/>
      <c r="B36" s="714"/>
      <c r="C36" s="714"/>
      <c r="D36" s="711"/>
      <c r="E36" s="711"/>
      <c r="F36" s="711"/>
      <c r="G36" s="711"/>
      <c r="H36" s="517" t="s">
        <v>232</v>
      </c>
      <c r="I36" s="517"/>
      <c r="J36" s="309">
        <f>SUM(J32:J35)</f>
        <v>70000</v>
      </c>
      <c r="K36" s="309">
        <f t="shared" ref="K36:U36" si="13">SUM(K32:K35)</f>
        <v>2668</v>
      </c>
      <c r="L36" s="309">
        <f t="shared" si="13"/>
        <v>43614.14</v>
      </c>
      <c r="M36" s="309">
        <f t="shared" si="13"/>
        <v>2388</v>
      </c>
      <c r="N36" s="309">
        <f t="shared" si="13"/>
        <v>747.86</v>
      </c>
      <c r="O36" s="309">
        <f t="shared" si="13"/>
        <v>0</v>
      </c>
      <c r="P36" s="309">
        <f t="shared" si="13"/>
        <v>46750</v>
      </c>
      <c r="Q36" s="309">
        <f t="shared" si="13"/>
        <v>26385.86</v>
      </c>
      <c r="R36" s="309">
        <f t="shared" si="13"/>
        <v>280</v>
      </c>
      <c r="S36" s="309">
        <f t="shared" si="13"/>
        <v>0</v>
      </c>
      <c r="T36" s="309">
        <f t="shared" si="13"/>
        <v>2275.1800000000003</v>
      </c>
      <c r="U36" s="309">
        <f t="shared" si="13"/>
        <v>28941.040000000001</v>
      </c>
      <c r="V36" s="780"/>
      <c r="W36" s="50"/>
      <c r="X36" s="150"/>
      <c r="Y36" s="587"/>
      <c r="Z36" s="118"/>
      <c r="AA36" s="780"/>
    </row>
    <row r="37" spans="1:27" s="119" customFormat="1" ht="21" x14ac:dyDescent="0.2">
      <c r="A37" s="709">
        <v>3</v>
      </c>
      <c r="B37" s="712" t="s">
        <v>1102</v>
      </c>
      <c r="C37" s="712" t="s">
        <v>1103</v>
      </c>
      <c r="D37" s="709">
        <v>106</v>
      </c>
      <c r="E37" s="709">
        <v>1</v>
      </c>
      <c r="F37" s="709" t="s">
        <v>195</v>
      </c>
      <c r="G37" s="709" t="s">
        <v>192</v>
      </c>
      <c r="H37" s="281" t="s">
        <v>1123</v>
      </c>
      <c r="I37" s="253">
        <v>22317</v>
      </c>
      <c r="J37" s="254">
        <v>21650</v>
      </c>
      <c r="K37" s="254">
        <v>1350</v>
      </c>
      <c r="L37" s="312">
        <v>21650</v>
      </c>
      <c r="M37" s="312">
        <v>1350</v>
      </c>
      <c r="N37" s="313">
        <v>960.9</v>
      </c>
      <c r="O37" s="254">
        <v>0</v>
      </c>
      <c r="P37" s="286">
        <f>L37+M37+N37+O37</f>
        <v>23960.9</v>
      </c>
      <c r="Q37" s="254">
        <f t="shared" ref="Q37:R40" si="14">J37-L37</f>
        <v>0</v>
      </c>
      <c r="R37" s="254">
        <f t="shared" si="14"/>
        <v>0</v>
      </c>
      <c r="S37" s="286">
        <v>0</v>
      </c>
      <c r="T37" s="254">
        <v>0</v>
      </c>
      <c r="U37" s="286">
        <f>Q37+R37+S37+T37</f>
        <v>0</v>
      </c>
      <c r="V37" s="778">
        <v>23057</v>
      </c>
      <c r="W37" s="50">
        <v>0</v>
      </c>
      <c r="X37" s="150">
        <f>T37+U37+V37+W37</f>
        <v>23057</v>
      </c>
      <c r="Y37" s="585">
        <v>242068</v>
      </c>
      <c r="Z37" s="118"/>
      <c r="AA37" s="778"/>
    </row>
    <row r="38" spans="1:27" s="119" customFormat="1" ht="21" x14ac:dyDescent="0.2">
      <c r="A38" s="710"/>
      <c r="B38" s="713"/>
      <c r="C38" s="713"/>
      <c r="D38" s="710"/>
      <c r="E38" s="710"/>
      <c r="F38" s="710"/>
      <c r="G38" s="710"/>
      <c r="H38" s="280" t="s">
        <v>1124</v>
      </c>
      <c r="I38" s="255">
        <v>22498</v>
      </c>
      <c r="J38" s="256">
        <v>21975</v>
      </c>
      <c r="K38" s="256">
        <v>1025</v>
      </c>
      <c r="L38" s="314">
        <v>21975</v>
      </c>
      <c r="M38" s="314">
        <v>1025</v>
      </c>
      <c r="N38" s="315">
        <v>162.55000000000001</v>
      </c>
      <c r="O38" s="256">
        <v>0</v>
      </c>
      <c r="P38" s="287">
        <f>L38+M38+N38+O38</f>
        <v>23162.55</v>
      </c>
      <c r="Q38" s="256">
        <f t="shared" si="14"/>
        <v>0</v>
      </c>
      <c r="R38" s="256">
        <f t="shared" si="14"/>
        <v>0</v>
      </c>
      <c r="S38" s="287">
        <v>0</v>
      </c>
      <c r="T38" s="256">
        <v>0</v>
      </c>
      <c r="U38" s="287">
        <f>Q38+R38+S38+T38</f>
        <v>0</v>
      </c>
      <c r="V38" s="779"/>
      <c r="W38" s="50"/>
      <c r="X38" s="150"/>
      <c r="Y38" s="586"/>
      <c r="Z38" s="118"/>
      <c r="AA38" s="779"/>
    </row>
    <row r="39" spans="1:27" s="119" customFormat="1" ht="21" x14ac:dyDescent="0.2">
      <c r="A39" s="710"/>
      <c r="B39" s="713"/>
      <c r="C39" s="713"/>
      <c r="D39" s="710"/>
      <c r="E39" s="710"/>
      <c r="F39" s="710"/>
      <c r="G39" s="710"/>
      <c r="H39" s="280" t="s">
        <v>1125</v>
      </c>
      <c r="I39" s="255">
        <v>22682</v>
      </c>
      <c r="J39" s="256">
        <v>22304</v>
      </c>
      <c r="K39" s="256">
        <v>696</v>
      </c>
      <c r="L39" s="314">
        <v>22304</v>
      </c>
      <c r="M39" s="314">
        <v>696</v>
      </c>
      <c r="N39" s="315">
        <v>0</v>
      </c>
      <c r="O39" s="256">
        <v>0</v>
      </c>
      <c r="P39" s="287">
        <f>L39+M39+N39+O39</f>
        <v>23000</v>
      </c>
      <c r="Q39" s="256">
        <f t="shared" si="14"/>
        <v>0</v>
      </c>
      <c r="R39" s="256">
        <f t="shared" si="14"/>
        <v>0</v>
      </c>
      <c r="S39" s="287">
        <v>0</v>
      </c>
      <c r="T39" s="256">
        <v>1766.82</v>
      </c>
      <c r="U39" s="287">
        <f>Q39+R39+S39+T39</f>
        <v>1766.82</v>
      </c>
      <c r="V39" s="779"/>
      <c r="W39" s="50"/>
      <c r="X39" s="150"/>
      <c r="Y39" s="586"/>
      <c r="Z39" s="118"/>
      <c r="AA39" s="779"/>
    </row>
    <row r="40" spans="1:27" s="119" customFormat="1" ht="21" x14ac:dyDescent="0.2">
      <c r="A40" s="710"/>
      <c r="B40" s="713"/>
      <c r="C40" s="713"/>
      <c r="D40" s="710"/>
      <c r="E40" s="710"/>
      <c r="F40" s="710"/>
      <c r="G40" s="710"/>
      <c r="H40" s="282" t="s">
        <v>1126</v>
      </c>
      <c r="I40" s="306">
        <v>22863</v>
      </c>
      <c r="J40" s="307">
        <v>24071</v>
      </c>
      <c r="K40" s="307">
        <v>361</v>
      </c>
      <c r="L40" s="316">
        <v>9800.5499999999993</v>
      </c>
      <c r="M40" s="316">
        <v>361</v>
      </c>
      <c r="N40" s="317">
        <v>0</v>
      </c>
      <c r="O40" s="307">
        <v>0</v>
      </c>
      <c r="P40" s="308">
        <f>L40+M40+N40+O40</f>
        <v>10161.549999999999</v>
      </c>
      <c r="Q40" s="307">
        <f t="shared" si="14"/>
        <v>14270.45</v>
      </c>
      <c r="R40" s="307">
        <f t="shared" si="14"/>
        <v>0</v>
      </c>
      <c r="S40" s="308">
        <v>0</v>
      </c>
      <c r="T40" s="307">
        <v>1091.18</v>
      </c>
      <c r="U40" s="308">
        <f>Q40+R40+S40+T40</f>
        <v>15361.630000000001</v>
      </c>
      <c r="V40" s="779"/>
      <c r="W40" s="50"/>
      <c r="X40" s="150"/>
      <c r="Y40" s="586"/>
      <c r="Z40" s="118"/>
      <c r="AA40" s="779"/>
    </row>
    <row r="41" spans="1:27" s="119" customFormat="1" ht="21" x14ac:dyDescent="0.2">
      <c r="A41" s="711"/>
      <c r="B41" s="714"/>
      <c r="C41" s="714"/>
      <c r="D41" s="711"/>
      <c r="E41" s="711"/>
      <c r="F41" s="711"/>
      <c r="G41" s="711"/>
      <c r="H41" s="517" t="s">
        <v>232</v>
      </c>
      <c r="I41" s="517"/>
      <c r="J41" s="309">
        <f>SUM(J37:J40)</f>
        <v>90000</v>
      </c>
      <c r="K41" s="309">
        <f t="shared" ref="K41:U41" si="15">SUM(K37:K40)</f>
        <v>3432</v>
      </c>
      <c r="L41" s="309">
        <f t="shared" si="15"/>
        <v>75729.55</v>
      </c>
      <c r="M41" s="309">
        <f t="shared" si="15"/>
        <v>3432</v>
      </c>
      <c r="N41" s="309">
        <f t="shared" si="15"/>
        <v>1123.45</v>
      </c>
      <c r="O41" s="309">
        <f t="shared" si="15"/>
        <v>0</v>
      </c>
      <c r="P41" s="309">
        <f t="shared" si="15"/>
        <v>80285</v>
      </c>
      <c r="Q41" s="309">
        <f t="shared" si="15"/>
        <v>14270.45</v>
      </c>
      <c r="R41" s="309">
        <f t="shared" si="15"/>
        <v>0</v>
      </c>
      <c r="S41" s="309">
        <f t="shared" si="15"/>
        <v>0</v>
      </c>
      <c r="T41" s="309">
        <f t="shared" si="15"/>
        <v>2858</v>
      </c>
      <c r="U41" s="309">
        <f t="shared" si="15"/>
        <v>17128.45</v>
      </c>
      <c r="V41" s="780"/>
      <c r="W41" s="50"/>
      <c r="X41" s="150"/>
      <c r="Y41" s="587"/>
      <c r="Z41" s="118"/>
      <c r="AA41" s="780"/>
    </row>
    <row r="42" spans="1:27" s="119" customFormat="1" ht="21" x14ac:dyDescent="0.2">
      <c r="A42" s="709">
        <v>4</v>
      </c>
      <c r="B42" s="712" t="s">
        <v>1104</v>
      </c>
      <c r="C42" s="712" t="s">
        <v>1105</v>
      </c>
      <c r="D42" s="709">
        <v>152</v>
      </c>
      <c r="E42" s="709">
        <v>5</v>
      </c>
      <c r="F42" s="709" t="s">
        <v>195</v>
      </c>
      <c r="G42" s="709" t="s">
        <v>192</v>
      </c>
      <c r="H42" s="281" t="s">
        <v>1123</v>
      </c>
      <c r="I42" s="253">
        <v>22317</v>
      </c>
      <c r="J42" s="254">
        <v>21650</v>
      </c>
      <c r="K42" s="254">
        <v>1350</v>
      </c>
      <c r="L42" s="312">
        <v>8850</v>
      </c>
      <c r="M42" s="312">
        <v>1350</v>
      </c>
      <c r="N42" s="313">
        <v>0</v>
      </c>
      <c r="O42" s="254">
        <v>0</v>
      </c>
      <c r="P42" s="286">
        <f>L42+M42+N42+O42</f>
        <v>10200</v>
      </c>
      <c r="Q42" s="254">
        <f t="shared" ref="Q42:R45" si="16">J42-L42</f>
        <v>12800</v>
      </c>
      <c r="R42" s="254">
        <f t="shared" si="16"/>
        <v>0</v>
      </c>
      <c r="S42" s="286">
        <v>0</v>
      </c>
      <c r="T42" s="254">
        <v>2909.86</v>
      </c>
      <c r="U42" s="286">
        <f>SUM(Q42:T42)</f>
        <v>15709.86</v>
      </c>
      <c r="V42" s="778">
        <v>22980</v>
      </c>
      <c r="W42" s="50">
        <v>0</v>
      </c>
      <c r="X42" s="150">
        <f>T42+U42+V42+W42</f>
        <v>41599.72</v>
      </c>
      <c r="Y42" s="588" t="s">
        <v>579</v>
      </c>
      <c r="Z42" s="118"/>
      <c r="AA42" s="778"/>
    </row>
    <row r="43" spans="1:27" s="119" customFormat="1" ht="21" x14ac:dyDescent="0.2">
      <c r="A43" s="710"/>
      <c r="B43" s="713"/>
      <c r="C43" s="713"/>
      <c r="D43" s="710"/>
      <c r="E43" s="710"/>
      <c r="F43" s="710"/>
      <c r="G43" s="710"/>
      <c r="H43" s="280" t="s">
        <v>1124</v>
      </c>
      <c r="I43" s="255">
        <v>22498</v>
      </c>
      <c r="J43" s="256">
        <v>21975</v>
      </c>
      <c r="K43" s="256">
        <v>1025</v>
      </c>
      <c r="L43" s="314">
        <v>0</v>
      </c>
      <c r="M43" s="314">
        <v>0</v>
      </c>
      <c r="N43" s="315">
        <v>0</v>
      </c>
      <c r="O43" s="256">
        <v>0</v>
      </c>
      <c r="P43" s="287">
        <f>L43+M43+N43+O43</f>
        <v>0</v>
      </c>
      <c r="Q43" s="256">
        <f t="shared" si="16"/>
        <v>21975</v>
      </c>
      <c r="R43" s="256">
        <f t="shared" si="16"/>
        <v>1025</v>
      </c>
      <c r="S43" s="287">
        <v>0</v>
      </c>
      <c r="T43" s="256">
        <v>2004.84</v>
      </c>
      <c r="U43" s="287">
        <f>SUM(Q43:T43)</f>
        <v>25004.84</v>
      </c>
      <c r="V43" s="779"/>
      <c r="W43" s="50"/>
      <c r="X43" s="150"/>
      <c r="Y43" s="589"/>
      <c r="Z43" s="118"/>
      <c r="AA43" s="779"/>
    </row>
    <row r="44" spans="1:27" s="119" customFormat="1" ht="21" x14ac:dyDescent="0.2">
      <c r="A44" s="710"/>
      <c r="B44" s="713"/>
      <c r="C44" s="713"/>
      <c r="D44" s="710"/>
      <c r="E44" s="710"/>
      <c r="F44" s="710"/>
      <c r="G44" s="710"/>
      <c r="H44" s="280" t="s">
        <v>1125</v>
      </c>
      <c r="I44" s="255">
        <v>22682</v>
      </c>
      <c r="J44" s="256">
        <v>22304</v>
      </c>
      <c r="K44" s="256">
        <v>696</v>
      </c>
      <c r="L44" s="314">
        <v>0</v>
      </c>
      <c r="M44" s="314">
        <v>0</v>
      </c>
      <c r="N44" s="315">
        <v>0</v>
      </c>
      <c r="O44" s="256">
        <v>0</v>
      </c>
      <c r="P44" s="287">
        <f>L44+M44+N44+O44</f>
        <v>0</v>
      </c>
      <c r="Q44" s="256">
        <f t="shared" si="16"/>
        <v>22304</v>
      </c>
      <c r="R44" s="256">
        <f t="shared" si="16"/>
        <v>696</v>
      </c>
      <c r="S44" s="287">
        <v>0</v>
      </c>
      <c r="T44" s="256">
        <v>1187</v>
      </c>
      <c r="U44" s="287">
        <f>SUM(Q44:T44)</f>
        <v>24187</v>
      </c>
      <c r="V44" s="779"/>
      <c r="W44" s="50"/>
      <c r="X44" s="150"/>
      <c r="Y44" s="589"/>
      <c r="Z44" s="118"/>
      <c r="AA44" s="779"/>
    </row>
    <row r="45" spans="1:27" s="119" customFormat="1" ht="21" x14ac:dyDescent="0.2">
      <c r="A45" s="710"/>
      <c r="B45" s="713"/>
      <c r="C45" s="713"/>
      <c r="D45" s="710"/>
      <c r="E45" s="710"/>
      <c r="F45" s="710"/>
      <c r="G45" s="710"/>
      <c r="H45" s="282" t="s">
        <v>1126</v>
      </c>
      <c r="I45" s="306">
        <v>22863</v>
      </c>
      <c r="J45" s="307">
        <v>24071</v>
      </c>
      <c r="K45" s="307">
        <v>361</v>
      </c>
      <c r="L45" s="316">
        <v>0</v>
      </c>
      <c r="M45" s="316">
        <v>0</v>
      </c>
      <c r="N45" s="317">
        <v>0</v>
      </c>
      <c r="O45" s="307">
        <v>0</v>
      </c>
      <c r="P45" s="308">
        <f>L45+M45+N45+O45</f>
        <v>0</v>
      </c>
      <c r="Q45" s="307">
        <f t="shared" si="16"/>
        <v>24071</v>
      </c>
      <c r="R45" s="307">
        <f t="shared" si="16"/>
        <v>361</v>
      </c>
      <c r="S45" s="308">
        <v>0</v>
      </c>
      <c r="T45" s="307">
        <v>390.74</v>
      </c>
      <c r="U45" s="308">
        <f>SUM(Q45:T45)</f>
        <v>24822.74</v>
      </c>
      <c r="V45" s="779"/>
      <c r="W45" s="50"/>
      <c r="X45" s="150"/>
      <c r="Y45" s="589"/>
      <c r="Z45" s="118"/>
      <c r="AA45" s="779"/>
    </row>
    <row r="46" spans="1:27" s="119" customFormat="1" ht="21" x14ac:dyDescent="0.2">
      <c r="A46" s="711"/>
      <c r="B46" s="714"/>
      <c r="C46" s="714"/>
      <c r="D46" s="711"/>
      <c r="E46" s="711"/>
      <c r="F46" s="711"/>
      <c r="G46" s="711"/>
      <c r="H46" s="517" t="s">
        <v>232</v>
      </c>
      <c r="I46" s="517"/>
      <c r="J46" s="309">
        <f>SUM(J42:J45)</f>
        <v>90000</v>
      </c>
      <c r="K46" s="309">
        <f t="shared" ref="K46:U46" si="17">SUM(K42:K45)</f>
        <v>3432</v>
      </c>
      <c r="L46" s="309">
        <f t="shared" si="17"/>
        <v>8850</v>
      </c>
      <c r="M46" s="309">
        <f t="shared" si="17"/>
        <v>1350</v>
      </c>
      <c r="N46" s="309">
        <f t="shared" si="17"/>
        <v>0</v>
      </c>
      <c r="O46" s="309">
        <f t="shared" si="17"/>
        <v>0</v>
      </c>
      <c r="P46" s="309">
        <f t="shared" si="17"/>
        <v>10200</v>
      </c>
      <c r="Q46" s="309">
        <f t="shared" si="17"/>
        <v>81150</v>
      </c>
      <c r="R46" s="309">
        <f t="shared" si="17"/>
        <v>2082</v>
      </c>
      <c r="S46" s="309">
        <f t="shared" si="17"/>
        <v>0</v>
      </c>
      <c r="T46" s="309">
        <f t="shared" si="17"/>
        <v>6492.44</v>
      </c>
      <c r="U46" s="309">
        <f t="shared" si="17"/>
        <v>89724.44</v>
      </c>
      <c r="V46" s="780"/>
      <c r="W46" s="50"/>
      <c r="X46" s="150"/>
      <c r="Y46" s="590"/>
      <c r="Z46" s="118"/>
      <c r="AA46" s="780"/>
    </row>
    <row r="47" spans="1:27" s="119" customFormat="1" ht="21" x14ac:dyDescent="0.2">
      <c r="A47" s="709">
        <v>5</v>
      </c>
      <c r="B47" s="712" t="s">
        <v>1100</v>
      </c>
      <c r="C47" s="712" t="s">
        <v>1106</v>
      </c>
      <c r="D47" s="709">
        <v>22</v>
      </c>
      <c r="E47" s="709">
        <v>1</v>
      </c>
      <c r="F47" s="709" t="s">
        <v>195</v>
      </c>
      <c r="G47" s="709" t="s">
        <v>192</v>
      </c>
      <c r="H47" s="281" t="s">
        <v>1123</v>
      </c>
      <c r="I47" s="253">
        <v>22317</v>
      </c>
      <c r="J47" s="254">
        <v>19300</v>
      </c>
      <c r="K47" s="254">
        <v>1200</v>
      </c>
      <c r="L47" s="312">
        <v>19300</v>
      </c>
      <c r="M47" s="312">
        <v>1200</v>
      </c>
      <c r="N47" s="313">
        <v>0</v>
      </c>
      <c r="O47" s="254">
        <v>0</v>
      </c>
      <c r="P47" s="286">
        <f>SUM(L47:O47)</f>
        <v>20500</v>
      </c>
      <c r="Q47" s="254">
        <f t="shared" ref="Q47:R50" si="18">J47-L47</f>
        <v>0</v>
      </c>
      <c r="R47" s="254">
        <f t="shared" si="18"/>
        <v>0</v>
      </c>
      <c r="S47" s="286">
        <v>0</v>
      </c>
      <c r="T47" s="254">
        <v>0</v>
      </c>
      <c r="U47" s="286">
        <f>SUM(Q47:T47)</f>
        <v>0</v>
      </c>
      <c r="V47" s="778" t="s">
        <v>1594</v>
      </c>
      <c r="W47" s="50">
        <v>0</v>
      </c>
      <c r="X47" s="150" t="e">
        <f>T47+U47+V47+W47</f>
        <v>#VALUE!</v>
      </c>
      <c r="Y47" s="585">
        <v>242070</v>
      </c>
      <c r="Z47" s="118"/>
      <c r="AA47" s="778"/>
    </row>
    <row r="48" spans="1:27" s="119" customFormat="1" ht="21" x14ac:dyDescent="0.2">
      <c r="A48" s="710"/>
      <c r="B48" s="713"/>
      <c r="C48" s="713"/>
      <c r="D48" s="710"/>
      <c r="E48" s="710"/>
      <c r="F48" s="710"/>
      <c r="G48" s="710"/>
      <c r="H48" s="280" t="s">
        <v>1124</v>
      </c>
      <c r="I48" s="255">
        <v>22498</v>
      </c>
      <c r="J48" s="256">
        <v>19589</v>
      </c>
      <c r="K48" s="256">
        <v>911</v>
      </c>
      <c r="L48" s="314">
        <v>19589</v>
      </c>
      <c r="M48" s="314">
        <v>911</v>
      </c>
      <c r="N48" s="315">
        <v>0</v>
      </c>
      <c r="O48" s="256">
        <v>0</v>
      </c>
      <c r="P48" s="287">
        <f>SUM(L48:O48)</f>
        <v>20500</v>
      </c>
      <c r="Q48" s="256">
        <f t="shared" si="18"/>
        <v>0</v>
      </c>
      <c r="R48" s="256">
        <f t="shared" si="18"/>
        <v>0</v>
      </c>
      <c r="S48" s="287">
        <v>0</v>
      </c>
      <c r="T48" s="256">
        <v>0</v>
      </c>
      <c r="U48" s="287">
        <f>SUM(Q48:T48)</f>
        <v>0</v>
      </c>
      <c r="V48" s="779"/>
      <c r="W48" s="50"/>
      <c r="X48" s="150"/>
      <c r="Y48" s="586"/>
      <c r="Z48" s="118"/>
      <c r="AA48" s="779"/>
    </row>
    <row r="49" spans="1:27" s="119" customFormat="1" ht="21" x14ac:dyDescent="0.2">
      <c r="A49" s="710"/>
      <c r="B49" s="713"/>
      <c r="C49" s="713"/>
      <c r="D49" s="710"/>
      <c r="E49" s="710"/>
      <c r="F49" s="710"/>
      <c r="G49" s="710"/>
      <c r="H49" s="280" t="s">
        <v>1125</v>
      </c>
      <c r="I49" s="255">
        <v>22682</v>
      </c>
      <c r="J49" s="256">
        <v>19883</v>
      </c>
      <c r="K49" s="256">
        <v>617</v>
      </c>
      <c r="L49" s="314">
        <v>16883</v>
      </c>
      <c r="M49" s="314">
        <v>617</v>
      </c>
      <c r="N49" s="315">
        <v>0</v>
      </c>
      <c r="O49" s="256">
        <v>0</v>
      </c>
      <c r="P49" s="287">
        <f>SUM(L49:O49)</f>
        <v>17500</v>
      </c>
      <c r="Q49" s="256">
        <f t="shared" si="18"/>
        <v>3000</v>
      </c>
      <c r="R49" s="256">
        <f t="shared" si="18"/>
        <v>0</v>
      </c>
      <c r="S49" s="287">
        <v>0</v>
      </c>
      <c r="T49" s="256">
        <v>505</v>
      </c>
      <c r="U49" s="287">
        <f>SUM(Q49:T49)</f>
        <v>3505</v>
      </c>
      <c r="V49" s="779"/>
      <c r="W49" s="50"/>
      <c r="X49" s="150"/>
      <c r="Y49" s="586"/>
      <c r="Z49" s="118"/>
      <c r="AA49" s="779"/>
    </row>
    <row r="50" spans="1:27" s="119" customFormat="1" ht="21" x14ac:dyDescent="0.2">
      <c r="A50" s="710"/>
      <c r="B50" s="713"/>
      <c r="C50" s="713"/>
      <c r="D50" s="710"/>
      <c r="E50" s="710"/>
      <c r="F50" s="710"/>
      <c r="G50" s="710"/>
      <c r="H50" s="282" t="s">
        <v>1126</v>
      </c>
      <c r="I50" s="306">
        <v>22863</v>
      </c>
      <c r="J50" s="307">
        <v>21228</v>
      </c>
      <c r="K50" s="307">
        <v>318</v>
      </c>
      <c r="L50" s="316">
        <v>0</v>
      </c>
      <c r="M50" s="316">
        <v>0</v>
      </c>
      <c r="N50" s="317">
        <v>0</v>
      </c>
      <c r="O50" s="307">
        <v>0</v>
      </c>
      <c r="P50" s="308">
        <f>SUM(L50:O50)</f>
        <v>0</v>
      </c>
      <c r="Q50" s="307">
        <f t="shared" si="18"/>
        <v>21228</v>
      </c>
      <c r="R50" s="307">
        <f t="shared" si="18"/>
        <v>318</v>
      </c>
      <c r="S50" s="308">
        <v>0</v>
      </c>
      <c r="T50" s="307">
        <v>344.59</v>
      </c>
      <c r="U50" s="308">
        <f>SUM(Q50:T50)</f>
        <v>21890.59</v>
      </c>
      <c r="V50" s="779"/>
      <c r="W50" s="50"/>
      <c r="X50" s="150"/>
      <c r="Y50" s="586"/>
      <c r="Z50" s="118"/>
      <c r="AA50" s="779"/>
    </row>
    <row r="51" spans="1:27" s="119" customFormat="1" ht="21" x14ac:dyDescent="0.2">
      <c r="A51" s="711"/>
      <c r="B51" s="714"/>
      <c r="C51" s="714"/>
      <c r="D51" s="711"/>
      <c r="E51" s="711"/>
      <c r="F51" s="711"/>
      <c r="G51" s="711"/>
      <c r="H51" s="517" t="s">
        <v>232</v>
      </c>
      <c r="I51" s="517"/>
      <c r="J51" s="309">
        <f>SUM(J47:J50)</f>
        <v>80000</v>
      </c>
      <c r="K51" s="309">
        <f t="shared" ref="K51:U51" si="19">SUM(K47:K50)</f>
        <v>3046</v>
      </c>
      <c r="L51" s="309">
        <f t="shared" si="19"/>
        <v>55772</v>
      </c>
      <c r="M51" s="309">
        <f t="shared" si="19"/>
        <v>2728</v>
      </c>
      <c r="N51" s="309">
        <f t="shared" si="19"/>
        <v>0</v>
      </c>
      <c r="O51" s="309">
        <f t="shared" si="19"/>
        <v>0</v>
      </c>
      <c r="P51" s="309">
        <f t="shared" si="19"/>
        <v>58500</v>
      </c>
      <c r="Q51" s="309">
        <f t="shared" si="19"/>
        <v>24228</v>
      </c>
      <c r="R51" s="309">
        <f t="shared" si="19"/>
        <v>318</v>
      </c>
      <c r="S51" s="309">
        <f t="shared" si="19"/>
        <v>0</v>
      </c>
      <c r="T51" s="309">
        <f t="shared" si="19"/>
        <v>849.58999999999992</v>
      </c>
      <c r="U51" s="309">
        <f t="shared" si="19"/>
        <v>25395.59</v>
      </c>
      <c r="V51" s="780"/>
      <c r="W51" s="50"/>
      <c r="X51" s="150"/>
      <c r="Y51" s="587"/>
      <c r="Z51" s="118"/>
      <c r="AA51" s="780"/>
    </row>
    <row r="52" spans="1:27" s="119" customFormat="1" ht="21" x14ac:dyDescent="0.2">
      <c r="A52" s="709">
        <v>6</v>
      </c>
      <c r="B52" s="712" t="s">
        <v>1107</v>
      </c>
      <c r="C52" s="712" t="s">
        <v>1108</v>
      </c>
      <c r="D52" s="709">
        <v>99</v>
      </c>
      <c r="E52" s="709">
        <v>5</v>
      </c>
      <c r="F52" s="709" t="s">
        <v>195</v>
      </c>
      <c r="G52" s="709" t="s">
        <v>192</v>
      </c>
      <c r="H52" s="281" t="s">
        <v>1123</v>
      </c>
      <c r="I52" s="253">
        <v>22317</v>
      </c>
      <c r="J52" s="254">
        <v>24100</v>
      </c>
      <c r="K52" s="254">
        <v>1500</v>
      </c>
      <c r="L52" s="312">
        <v>24100</v>
      </c>
      <c r="M52" s="312">
        <v>1500</v>
      </c>
      <c r="N52" s="313">
        <v>0</v>
      </c>
      <c r="O52" s="254">
        <v>0</v>
      </c>
      <c r="P52" s="286">
        <f>SUM(L52:O52)</f>
        <v>25600</v>
      </c>
      <c r="Q52" s="254">
        <f t="shared" ref="Q52:R55" si="20">J52-L52</f>
        <v>0</v>
      </c>
      <c r="R52" s="254">
        <f t="shared" si="20"/>
        <v>0</v>
      </c>
      <c r="S52" s="286">
        <v>0</v>
      </c>
      <c r="T52" s="254">
        <v>0</v>
      </c>
      <c r="U52" s="286">
        <f>SUM(Q52:T52)</f>
        <v>0</v>
      </c>
      <c r="V52" s="778">
        <v>22872</v>
      </c>
      <c r="W52" s="50">
        <v>0</v>
      </c>
      <c r="X52" s="150">
        <f>T52+U52+V52+W52</f>
        <v>22872</v>
      </c>
      <c r="Y52" s="585">
        <v>242018</v>
      </c>
      <c r="Z52" s="118"/>
      <c r="AA52" s="778"/>
    </row>
    <row r="53" spans="1:27" s="119" customFormat="1" ht="21" x14ac:dyDescent="0.2">
      <c r="A53" s="710"/>
      <c r="B53" s="713"/>
      <c r="C53" s="713"/>
      <c r="D53" s="710"/>
      <c r="E53" s="710"/>
      <c r="F53" s="710"/>
      <c r="G53" s="710"/>
      <c r="H53" s="280" t="s">
        <v>1124</v>
      </c>
      <c r="I53" s="255">
        <v>22498</v>
      </c>
      <c r="J53" s="256">
        <v>24461</v>
      </c>
      <c r="K53" s="256">
        <v>1139</v>
      </c>
      <c r="L53" s="314">
        <v>24461</v>
      </c>
      <c r="M53" s="314">
        <v>1139</v>
      </c>
      <c r="N53" s="315">
        <v>0</v>
      </c>
      <c r="O53" s="256">
        <v>0</v>
      </c>
      <c r="P53" s="287">
        <f>SUM(L53:O53)</f>
        <v>25600</v>
      </c>
      <c r="Q53" s="256">
        <f t="shared" si="20"/>
        <v>0</v>
      </c>
      <c r="R53" s="256">
        <f t="shared" si="20"/>
        <v>0</v>
      </c>
      <c r="S53" s="287">
        <v>0</v>
      </c>
      <c r="T53" s="256">
        <v>0</v>
      </c>
      <c r="U53" s="287">
        <f>SUM(Q53:T53)</f>
        <v>0</v>
      </c>
      <c r="V53" s="779"/>
      <c r="W53" s="50"/>
      <c r="X53" s="150"/>
      <c r="Y53" s="586"/>
      <c r="Z53" s="118"/>
      <c r="AA53" s="779"/>
    </row>
    <row r="54" spans="1:27" s="119" customFormat="1" ht="21" x14ac:dyDescent="0.2">
      <c r="A54" s="710"/>
      <c r="B54" s="713"/>
      <c r="C54" s="713"/>
      <c r="D54" s="710"/>
      <c r="E54" s="710"/>
      <c r="F54" s="710"/>
      <c r="G54" s="710"/>
      <c r="H54" s="280" t="s">
        <v>1125</v>
      </c>
      <c r="I54" s="255">
        <v>22682</v>
      </c>
      <c r="J54" s="256">
        <v>24828</v>
      </c>
      <c r="K54" s="256">
        <v>772</v>
      </c>
      <c r="L54" s="314">
        <v>1588</v>
      </c>
      <c r="M54" s="314">
        <v>772</v>
      </c>
      <c r="N54" s="315">
        <v>0</v>
      </c>
      <c r="O54" s="256">
        <v>0</v>
      </c>
      <c r="P54" s="287">
        <f>SUM(L54:O54)</f>
        <v>2360</v>
      </c>
      <c r="Q54" s="256">
        <f t="shared" si="20"/>
        <v>23240</v>
      </c>
      <c r="R54" s="256">
        <f t="shared" si="20"/>
        <v>0</v>
      </c>
      <c r="S54" s="287">
        <v>0</v>
      </c>
      <c r="T54" s="256">
        <v>1236.81</v>
      </c>
      <c r="U54" s="287">
        <f>SUM(Q54:T54)</f>
        <v>24476.81</v>
      </c>
      <c r="V54" s="779"/>
      <c r="W54" s="50"/>
      <c r="X54" s="150"/>
      <c r="Y54" s="586"/>
      <c r="Z54" s="118"/>
      <c r="AA54" s="779"/>
    </row>
    <row r="55" spans="1:27" s="119" customFormat="1" ht="21" x14ac:dyDescent="0.2">
      <c r="A55" s="710"/>
      <c r="B55" s="713"/>
      <c r="C55" s="713"/>
      <c r="D55" s="710"/>
      <c r="E55" s="710"/>
      <c r="F55" s="710"/>
      <c r="G55" s="710"/>
      <c r="H55" s="282" t="s">
        <v>1126</v>
      </c>
      <c r="I55" s="306">
        <v>22863</v>
      </c>
      <c r="J55" s="307">
        <v>26611</v>
      </c>
      <c r="K55" s="307">
        <v>399</v>
      </c>
      <c r="L55" s="316">
        <v>0</v>
      </c>
      <c r="M55" s="316">
        <v>0</v>
      </c>
      <c r="N55" s="317">
        <v>0</v>
      </c>
      <c r="O55" s="307">
        <v>0</v>
      </c>
      <c r="P55" s="308">
        <f>SUM(L55:O55)</f>
        <v>0</v>
      </c>
      <c r="Q55" s="307">
        <f t="shared" si="20"/>
        <v>26611</v>
      </c>
      <c r="R55" s="307">
        <f t="shared" si="20"/>
        <v>399</v>
      </c>
      <c r="S55" s="308">
        <v>0</v>
      </c>
      <c r="T55" s="307">
        <v>431.97</v>
      </c>
      <c r="U55" s="308">
        <f>SUM(Q55:T55)</f>
        <v>27441.97</v>
      </c>
      <c r="V55" s="779"/>
      <c r="W55" s="50"/>
      <c r="X55" s="150"/>
      <c r="Y55" s="586"/>
      <c r="Z55" s="118"/>
      <c r="AA55" s="779"/>
    </row>
    <row r="56" spans="1:27" s="119" customFormat="1" ht="21" x14ac:dyDescent="0.2">
      <c r="A56" s="711"/>
      <c r="B56" s="714"/>
      <c r="C56" s="714"/>
      <c r="D56" s="711"/>
      <c r="E56" s="711"/>
      <c r="F56" s="711"/>
      <c r="G56" s="711"/>
      <c r="H56" s="517" t="s">
        <v>232</v>
      </c>
      <c r="I56" s="517"/>
      <c r="J56" s="309">
        <f>SUM(J52:J55)</f>
        <v>100000</v>
      </c>
      <c r="K56" s="309">
        <f t="shared" ref="K56:U56" si="21">SUM(K52:K55)</f>
        <v>3810</v>
      </c>
      <c r="L56" s="309">
        <f t="shared" si="21"/>
        <v>50149</v>
      </c>
      <c r="M56" s="309">
        <f t="shared" si="21"/>
        <v>3411</v>
      </c>
      <c r="N56" s="309">
        <f t="shared" si="21"/>
        <v>0</v>
      </c>
      <c r="O56" s="309">
        <f t="shared" si="21"/>
        <v>0</v>
      </c>
      <c r="P56" s="309">
        <f t="shared" si="21"/>
        <v>53560</v>
      </c>
      <c r="Q56" s="309">
        <f t="shared" si="21"/>
        <v>49851</v>
      </c>
      <c r="R56" s="309">
        <f t="shared" si="21"/>
        <v>399</v>
      </c>
      <c r="S56" s="309">
        <f t="shared" si="21"/>
        <v>0</v>
      </c>
      <c r="T56" s="309">
        <f t="shared" si="21"/>
        <v>1668.78</v>
      </c>
      <c r="U56" s="309">
        <f t="shared" si="21"/>
        <v>51918.78</v>
      </c>
      <c r="V56" s="780"/>
      <c r="W56" s="50"/>
      <c r="X56" s="150"/>
      <c r="Y56" s="587"/>
      <c r="Z56" s="118"/>
      <c r="AA56" s="780"/>
    </row>
    <row r="57" spans="1:27" s="119" customFormat="1" ht="21" x14ac:dyDescent="0.2">
      <c r="A57" s="709">
        <v>7</v>
      </c>
      <c r="B57" s="712" t="s">
        <v>1110</v>
      </c>
      <c r="C57" s="712" t="s">
        <v>1111</v>
      </c>
      <c r="D57" s="709">
        <v>83</v>
      </c>
      <c r="E57" s="709">
        <v>5</v>
      </c>
      <c r="F57" s="709" t="s">
        <v>195</v>
      </c>
      <c r="G57" s="709" t="s">
        <v>192</v>
      </c>
      <c r="H57" s="281" t="s">
        <v>1123</v>
      </c>
      <c r="I57" s="253">
        <v>22317</v>
      </c>
      <c r="J57" s="254">
        <v>24100</v>
      </c>
      <c r="K57" s="254">
        <v>1500</v>
      </c>
      <c r="L57" s="312">
        <v>24100</v>
      </c>
      <c r="M57" s="312">
        <v>1500</v>
      </c>
      <c r="N57" s="313">
        <v>0</v>
      </c>
      <c r="O57" s="254">
        <v>0</v>
      </c>
      <c r="P57" s="286">
        <f>SUM(L57:O57)</f>
        <v>25600</v>
      </c>
      <c r="Q57" s="254">
        <f t="shared" ref="Q57:R60" si="22">J57-L57</f>
        <v>0</v>
      </c>
      <c r="R57" s="254">
        <f t="shared" si="22"/>
        <v>0</v>
      </c>
      <c r="S57" s="286">
        <v>0</v>
      </c>
      <c r="T57" s="254">
        <v>0</v>
      </c>
      <c r="U57" s="286">
        <f>SUM(Q57:T57)</f>
        <v>0</v>
      </c>
      <c r="V57" s="778">
        <v>22980</v>
      </c>
      <c r="W57" s="50">
        <v>0</v>
      </c>
      <c r="X57" s="150">
        <f>T57+U57+V57+W57</f>
        <v>22980</v>
      </c>
      <c r="Y57" s="585">
        <v>242048</v>
      </c>
      <c r="Z57" s="118"/>
      <c r="AA57" s="778"/>
    </row>
    <row r="58" spans="1:27" s="119" customFormat="1" ht="21" x14ac:dyDescent="0.2">
      <c r="A58" s="710"/>
      <c r="B58" s="713"/>
      <c r="C58" s="713"/>
      <c r="D58" s="710"/>
      <c r="E58" s="710"/>
      <c r="F58" s="710"/>
      <c r="G58" s="710"/>
      <c r="H58" s="280" t="s">
        <v>1124</v>
      </c>
      <c r="I58" s="255">
        <v>22498</v>
      </c>
      <c r="J58" s="256">
        <v>24461</v>
      </c>
      <c r="K58" s="256">
        <v>1139</v>
      </c>
      <c r="L58" s="314">
        <v>24461</v>
      </c>
      <c r="M58" s="314">
        <v>1139</v>
      </c>
      <c r="N58" s="315">
        <v>0</v>
      </c>
      <c r="O58" s="256">
        <v>0</v>
      </c>
      <c r="P58" s="287">
        <f>SUM(L58:O58)</f>
        <v>25600</v>
      </c>
      <c r="Q58" s="256">
        <f t="shared" si="22"/>
        <v>0</v>
      </c>
      <c r="R58" s="256">
        <f t="shared" si="22"/>
        <v>0</v>
      </c>
      <c r="S58" s="287">
        <v>0</v>
      </c>
      <c r="T58" s="256">
        <v>0</v>
      </c>
      <c r="U58" s="287">
        <f>SUM(Q58:T58)</f>
        <v>0</v>
      </c>
      <c r="V58" s="779"/>
      <c r="W58" s="50"/>
      <c r="X58" s="150"/>
      <c r="Y58" s="586"/>
      <c r="Z58" s="118"/>
      <c r="AA58" s="779"/>
    </row>
    <row r="59" spans="1:27" s="119" customFormat="1" ht="21" x14ac:dyDescent="0.2">
      <c r="A59" s="710"/>
      <c r="B59" s="713"/>
      <c r="C59" s="713"/>
      <c r="D59" s="710"/>
      <c r="E59" s="710"/>
      <c r="F59" s="710"/>
      <c r="G59" s="710"/>
      <c r="H59" s="280" t="s">
        <v>1125</v>
      </c>
      <c r="I59" s="255">
        <v>22682</v>
      </c>
      <c r="J59" s="256">
        <v>24828</v>
      </c>
      <c r="K59" s="256">
        <v>772</v>
      </c>
      <c r="L59" s="314">
        <v>14002.61</v>
      </c>
      <c r="M59" s="314">
        <v>772</v>
      </c>
      <c r="N59" s="315">
        <v>0</v>
      </c>
      <c r="O59" s="256">
        <v>0</v>
      </c>
      <c r="P59" s="287">
        <f>SUM(L59:O59)</f>
        <v>14774.61</v>
      </c>
      <c r="Q59" s="256">
        <f t="shared" si="22"/>
        <v>10825.39</v>
      </c>
      <c r="R59" s="256">
        <f t="shared" si="22"/>
        <v>0</v>
      </c>
      <c r="S59" s="287">
        <v>0</v>
      </c>
      <c r="T59" s="256">
        <v>1270.92</v>
      </c>
      <c r="U59" s="287">
        <f>SUM(Q59:T59)</f>
        <v>12096.31</v>
      </c>
      <c r="V59" s="779"/>
      <c r="W59" s="50"/>
      <c r="X59" s="150"/>
      <c r="Y59" s="586"/>
      <c r="Z59" s="118"/>
      <c r="AA59" s="779"/>
    </row>
    <row r="60" spans="1:27" s="119" customFormat="1" ht="21" x14ac:dyDescent="0.2">
      <c r="A60" s="710"/>
      <c r="B60" s="713"/>
      <c r="C60" s="713"/>
      <c r="D60" s="710"/>
      <c r="E60" s="710"/>
      <c r="F60" s="710"/>
      <c r="G60" s="710"/>
      <c r="H60" s="282" t="s">
        <v>1126</v>
      </c>
      <c r="I60" s="306">
        <v>22863</v>
      </c>
      <c r="J60" s="307">
        <v>26611</v>
      </c>
      <c r="K60" s="307">
        <v>399</v>
      </c>
      <c r="L60" s="316">
        <v>0</v>
      </c>
      <c r="M60" s="316">
        <v>0</v>
      </c>
      <c r="N60" s="317">
        <v>0</v>
      </c>
      <c r="O60" s="307">
        <v>0</v>
      </c>
      <c r="P60" s="308">
        <f>SUM(L60:O60)</f>
        <v>0</v>
      </c>
      <c r="Q60" s="307">
        <f t="shared" si="22"/>
        <v>26611</v>
      </c>
      <c r="R60" s="307">
        <f t="shared" si="22"/>
        <v>399</v>
      </c>
      <c r="S60" s="308">
        <v>0</v>
      </c>
      <c r="T60" s="307">
        <v>431.97</v>
      </c>
      <c r="U60" s="308">
        <f>SUM(Q60:T60)</f>
        <v>27441.97</v>
      </c>
      <c r="V60" s="779"/>
      <c r="W60" s="50"/>
      <c r="X60" s="150"/>
      <c r="Y60" s="586"/>
      <c r="Z60" s="118"/>
      <c r="AA60" s="779"/>
    </row>
    <row r="61" spans="1:27" s="119" customFormat="1" ht="21" x14ac:dyDescent="0.2">
      <c r="A61" s="711"/>
      <c r="B61" s="714"/>
      <c r="C61" s="714"/>
      <c r="D61" s="711"/>
      <c r="E61" s="711"/>
      <c r="F61" s="711"/>
      <c r="G61" s="711"/>
      <c r="H61" s="517" t="s">
        <v>232</v>
      </c>
      <c r="I61" s="517"/>
      <c r="J61" s="309">
        <f>SUM(J57:J60)</f>
        <v>100000</v>
      </c>
      <c r="K61" s="309">
        <f t="shared" ref="K61:U61" si="23">SUM(K57:K60)</f>
        <v>3810</v>
      </c>
      <c r="L61" s="309">
        <f t="shared" si="23"/>
        <v>62563.61</v>
      </c>
      <c r="M61" s="309">
        <f t="shared" si="23"/>
        <v>3411</v>
      </c>
      <c r="N61" s="309">
        <f t="shared" si="23"/>
        <v>0</v>
      </c>
      <c r="O61" s="309">
        <f t="shared" si="23"/>
        <v>0</v>
      </c>
      <c r="P61" s="309">
        <f t="shared" si="23"/>
        <v>65974.61</v>
      </c>
      <c r="Q61" s="309">
        <f t="shared" si="23"/>
        <v>37436.39</v>
      </c>
      <c r="R61" s="309">
        <f t="shared" si="23"/>
        <v>399</v>
      </c>
      <c r="S61" s="309">
        <f t="shared" si="23"/>
        <v>0</v>
      </c>
      <c r="T61" s="309">
        <f t="shared" si="23"/>
        <v>1702.89</v>
      </c>
      <c r="U61" s="309">
        <f t="shared" si="23"/>
        <v>39538.28</v>
      </c>
      <c r="V61" s="780"/>
      <c r="W61" s="50"/>
      <c r="X61" s="150"/>
      <c r="Y61" s="587"/>
      <c r="Z61" s="118"/>
      <c r="AA61" s="780"/>
    </row>
    <row r="62" spans="1:27" s="119" customFormat="1" ht="21" x14ac:dyDescent="0.2">
      <c r="A62" s="709">
        <v>8</v>
      </c>
      <c r="B62" s="712" t="s">
        <v>1114</v>
      </c>
      <c r="C62" s="712" t="s">
        <v>1115</v>
      </c>
      <c r="D62" s="709">
        <v>136</v>
      </c>
      <c r="E62" s="709">
        <v>5</v>
      </c>
      <c r="F62" s="709" t="s">
        <v>195</v>
      </c>
      <c r="G62" s="709" t="s">
        <v>192</v>
      </c>
      <c r="H62" s="281" t="s">
        <v>1123</v>
      </c>
      <c r="I62" s="253">
        <v>22317</v>
      </c>
      <c r="J62" s="254">
        <v>24100</v>
      </c>
      <c r="K62" s="254">
        <v>1500</v>
      </c>
      <c r="L62" s="312">
        <v>11800</v>
      </c>
      <c r="M62" s="312">
        <v>1500</v>
      </c>
      <c r="N62" s="313">
        <v>0</v>
      </c>
      <c r="O62" s="254">
        <v>0</v>
      </c>
      <c r="P62" s="286">
        <f>SUM(L62:O62)</f>
        <v>13300</v>
      </c>
      <c r="Q62" s="254">
        <f t="shared" ref="Q62:R65" si="24">J62-L62</f>
        <v>12300</v>
      </c>
      <c r="R62" s="254">
        <f t="shared" si="24"/>
        <v>0</v>
      </c>
      <c r="S62" s="286">
        <v>0</v>
      </c>
      <c r="T62" s="254">
        <v>2081.2199999999998</v>
      </c>
      <c r="U62" s="286">
        <f>SUM(Q62:T62)</f>
        <v>14381.22</v>
      </c>
      <c r="V62" s="778">
        <v>22980</v>
      </c>
      <c r="W62" s="50">
        <v>0</v>
      </c>
      <c r="X62" s="150">
        <f>T62+U62+V62+W62</f>
        <v>39442.44</v>
      </c>
      <c r="Y62" s="585">
        <v>242039</v>
      </c>
      <c r="Z62" s="118"/>
      <c r="AA62" s="778"/>
    </row>
    <row r="63" spans="1:27" s="119" customFormat="1" ht="21" x14ac:dyDescent="0.2">
      <c r="A63" s="710"/>
      <c r="B63" s="713"/>
      <c r="C63" s="713"/>
      <c r="D63" s="710"/>
      <c r="E63" s="710"/>
      <c r="F63" s="710"/>
      <c r="G63" s="710"/>
      <c r="H63" s="280" t="s">
        <v>1124</v>
      </c>
      <c r="I63" s="255">
        <v>22498</v>
      </c>
      <c r="J63" s="256">
        <v>24461</v>
      </c>
      <c r="K63" s="256">
        <v>1139</v>
      </c>
      <c r="L63" s="314">
        <v>0</v>
      </c>
      <c r="M63" s="314">
        <v>0</v>
      </c>
      <c r="N63" s="315">
        <v>0</v>
      </c>
      <c r="O63" s="256">
        <v>0</v>
      </c>
      <c r="P63" s="287">
        <f>SUM(L63:O63)</f>
        <v>0</v>
      </c>
      <c r="Q63" s="256">
        <f t="shared" si="24"/>
        <v>24461</v>
      </c>
      <c r="R63" s="256">
        <f t="shared" si="24"/>
        <v>1139</v>
      </c>
      <c r="S63" s="287">
        <v>0</v>
      </c>
      <c r="T63" s="256">
        <v>2231.65</v>
      </c>
      <c r="U63" s="287">
        <f>SUM(Q63:T63)</f>
        <v>27831.65</v>
      </c>
      <c r="V63" s="779"/>
      <c r="W63" s="50"/>
      <c r="X63" s="150"/>
      <c r="Y63" s="586"/>
      <c r="Z63" s="118"/>
      <c r="AA63" s="779"/>
    </row>
    <row r="64" spans="1:27" s="119" customFormat="1" ht="21" x14ac:dyDescent="0.2">
      <c r="A64" s="710"/>
      <c r="B64" s="713"/>
      <c r="C64" s="713"/>
      <c r="D64" s="710"/>
      <c r="E64" s="710"/>
      <c r="F64" s="710"/>
      <c r="G64" s="710"/>
      <c r="H64" s="280" t="s">
        <v>1125</v>
      </c>
      <c r="I64" s="255">
        <v>22682</v>
      </c>
      <c r="J64" s="256">
        <v>24828</v>
      </c>
      <c r="K64" s="256">
        <v>772</v>
      </c>
      <c r="L64" s="314">
        <v>0</v>
      </c>
      <c r="M64" s="314">
        <v>0</v>
      </c>
      <c r="N64" s="315">
        <v>0</v>
      </c>
      <c r="O64" s="256">
        <v>0</v>
      </c>
      <c r="P64" s="287">
        <f>SUM(L64:O64)</f>
        <v>0</v>
      </c>
      <c r="Q64" s="256">
        <f t="shared" si="24"/>
        <v>24828</v>
      </c>
      <c r="R64" s="256">
        <f t="shared" si="24"/>
        <v>772</v>
      </c>
      <c r="S64" s="287">
        <v>0</v>
      </c>
      <c r="T64" s="256">
        <v>1321.33</v>
      </c>
      <c r="U64" s="287">
        <f>SUM(Q64:T64)</f>
        <v>26921.33</v>
      </c>
      <c r="V64" s="779"/>
      <c r="W64" s="50"/>
      <c r="X64" s="150"/>
      <c r="Y64" s="586"/>
      <c r="Z64" s="118"/>
      <c r="AA64" s="779"/>
    </row>
    <row r="65" spans="1:27" s="119" customFormat="1" ht="21" x14ac:dyDescent="0.2">
      <c r="A65" s="710"/>
      <c r="B65" s="713"/>
      <c r="C65" s="713"/>
      <c r="D65" s="710"/>
      <c r="E65" s="710"/>
      <c r="F65" s="710"/>
      <c r="G65" s="710"/>
      <c r="H65" s="282" t="s">
        <v>1126</v>
      </c>
      <c r="I65" s="306">
        <v>22863</v>
      </c>
      <c r="J65" s="307">
        <v>26611</v>
      </c>
      <c r="K65" s="307">
        <v>399</v>
      </c>
      <c r="L65" s="316">
        <v>0</v>
      </c>
      <c r="M65" s="316">
        <v>0</v>
      </c>
      <c r="N65" s="317">
        <v>0</v>
      </c>
      <c r="O65" s="307">
        <v>0</v>
      </c>
      <c r="P65" s="308">
        <f>SUM(L65:O65)</f>
        <v>0</v>
      </c>
      <c r="Q65" s="307">
        <f t="shared" si="24"/>
        <v>26611</v>
      </c>
      <c r="R65" s="307">
        <f t="shared" si="24"/>
        <v>399</v>
      </c>
      <c r="S65" s="308">
        <v>0</v>
      </c>
      <c r="T65" s="307">
        <v>431.97</v>
      </c>
      <c r="U65" s="308">
        <f>SUM(Q65:T65)</f>
        <v>27441.97</v>
      </c>
      <c r="V65" s="779"/>
      <c r="W65" s="50"/>
      <c r="X65" s="150"/>
      <c r="Y65" s="586"/>
      <c r="Z65" s="118"/>
      <c r="AA65" s="779"/>
    </row>
    <row r="66" spans="1:27" s="119" customFormat="1" ht="21" x14ac:dyDescent="0.2">
      <c r="A66" s="711"/>
      <c r="B66" s="714"/>
      <c r="C66" s="714"/>
      <c r="D66" s="711"/>
      <c r="E66" s="711"/>
      <c r="F66" s="711"/>
      <c r="G66" s="711"/>
      <c r="H66" s="517" t="s">
        <v>232</v>
      </c>
      <c r="I66" s="517"/>
      <c r="J66" s="309">
        <f>SUM(J62:J65)</f>
        <v>100000</v>
      </c>
      <c r="K66" s="309">
        <f t="shared" ref="K66:U66" si="25">SUM(K62:K65)</f>
        <v>3810</v>
      </c>
      <c r="L66" s="309">
        <f t="shared" si="25"/>
        <v>11800</v>
      </c>
      <c r="M66" s="309">
        <f t="shared" si="25"/>
        <v>1500</v>
      </c>
      <c r="N66" s="309">
        <f t="shared" si="25"/>
        <v>0</v>
      </c>
      <c r="O66" s="309">
        <f t="shared" si="25"/>
        <v>0</v>
      </c>
      <c r="P66" s="309">
        <f t="shared" si="25"/>
        <v>13300</v>
      </c>
      <c r="Q66" s="309">
        <f t="shared" si="25"/>
        <v>88200</v>
      </c>
      <c r="R66" s="309">
        <f t="shared" si="25"/>
        <v>2310</v>
      </c>
      <c r="S66" s="309">
        <f t="shared" si="25"/>
        <v>0</v>
      </c>
      <c r="T66" s="309">
        <f t="shared" si="25"/>
        <v>6066.17</v>
      </c>
      <c r="U66" s="309">
        <f t="shared" si="25"/>
        <v>96576.170000000013</v>
      </c>
      <c r="V66" s="780"/>
      <c r="W66" s="50"/>
      <c r="X66" s="150"/>
      <c r="Y66" s="587"/>
      <c r="Z66" s="118"/>
      <c r="AA66" s="780"/>
    </row>
    <row r="67" spans="1:27" s="119" customFormat="1" ht="21" x14ac:dyDescent="0.2">
      <c r="A67" s="709">
        <v>9</v>
      </c>
      <c r="B67" s="712" t="s">
        <v>1116</v>
      </c>
      <c r="C67" s="712" t="s">
        <v>1117</v>
      </c>
      <c r="D67" s="709">
        <v>98</v>
      </c>
      <c r="E67" s="709">
        <v>4</v>
      </c>
      <c r="F67" s="709" t="s">
        <v>845</v>
      </c>
      <c r="G67" s="709" t="s">
        <v>192</v>
      </c>
      <c r="H67" s="281" t="s">
        <v>1123</v>
      </c>
      <c r="I67" s="253">
        <v>22376</v>
      </c>
      <c r="J67" s="254">
        <v>24400</v>
      </c>
      <c r="K67" s="254">
        <v>1500</v>
      </c>
      <c r="L67" s="312">
        <v>18146.900000000001</v>
      </c>
      <c r="M67" s="312">
        <v>1500</v>
      </c>
      <c r="N67" s="313">
        <v>353.1</v>
      </c>
      <c r="O67" s="254">
        <v>0</v>
      </c>
      <c r="P67" s="286">
        <f>SUM(L67:O67)</f>
        <v>20000</v>
      </c>
      <c r="Q67" s="254">
        <f t="shared" ref="Q67:R70" si="26">J67-L67</f>
        <v>6253.0999999999985</v>
      </c>
      <c r="R67" s="254">
        <f t="shared" si="26"/>
        <v>0</v>
      </c>
      <c r="S67" s="286">
        <v>0</v>
      </c>
      <c r="T67" s="254">
        <v>727.24</v>
      </c>
      <c r="U67" s="286">
        <f>SUM(Q67:T67)</f>
        <v>6980.3399999999983</v>
      </c>
      <c r="V67" s="778">
        <v>22777</v>
      </c>
      <c r="W67" s="50">
        <v>0</v>
      </c>
      <c r="X67" s="150">
        <f>T67+U67+V67+W67</f>
        <v>30484.579999999998</v>
      </c>
      <c r="Y67" s="585">
        <v>241923</v>
      </c>
      <c r="Z67" s="118"/>
      <c r="AA67" s="778"/>
    </row>
    <row r="68" spans="1:27" s="119" customFormat="1" ht="21" x14ac:dyDescent="0.2">
      <c r="A68" s="710"/>
      <c r="B68" s="713"/>
      <c r="C68" s="713"/>
      <c r="D68" s="710"/>
      <c r="E68" s="710"/>
      <c r="F68" s="710"/>
      <c r="G68" s="710"/>
      <c r="H68" s="280" t="s">
        <v>1124</v>
      </c>
      <c r="I68" s="255">
        <v>22559</v>
      </c>
      <c r="J68" s="256">
        <v>24766</v>
      </c>
      <c r="K68" s="256">
        <v>1134</v>
      </c>
      <c r="L68" s="314">
        <v>0</v>
      </c>
      <c r="M68" s="314">
        <v>0</v>
      </c>
      <c r="N68" s="315">
        <v>0</v>
      </c>
      <c r="O68" s="256">
        <v>0</v>
      </c>
      <c r="P68" s="287">
        <f>SUM(L68:O68)</f>
        <v>0</v>
      </c>
      <c r="Q68" s="256">
        <f t="shared" si="26"/>
        <v>24766</v>
      </c>
      <c r="R68" s="256">
        <f t="shared" si="26"/>
        <v>1134</v>
      </c>
      <c r="S68" s="287">
        <v>0</v>
      </c>
      <c r="T68" s="256">
        <v>1949.05</v>
      </c>
      <c r="U68" s="287">
        <f>SUM(Q68:T68)</f>
        <v>27849.05</v>
      </c>
      <c r="V68" s="779"/>
      <c r="W68" s="50"/>
      <c r="X68" s="150"/>
      <c r="Y68" s="586"/>
      <c r="Z68" s="118"/>
      <c r="AA68" s="779"/>
    </row>
    <row r="69" spans="1:27" s="119" customFormat="1" ht="21" x14ac:dyDescent="0.2">
      <c r="A69" s="710"/>
      <c r="B69" s="713"/>
      <c r="C69" s="713"/>
      <c r="D69" s="710"/>
      <c r="E69" s="710"/>
      <c r="F69" s="710"/>
      <c r="G69" s="710"/>
      <c r="H69" s="280" t="s">
        <v>1125</v>
      </c>
      <c r="I69" s="255">
        <v>22741</v>
      </c>
      <c r="J69" s="256">
        <v>25137</v>
      </c>
      <c r="K69" s="256">
        <v>763</v>
      </c>
      <c r="L69" s="314">
        <v>0</v>
      </c>
      <c r="M69" s="314">
        <v>0</v>
      </c>
      <c r="N69" s="315">
        <v>0</v>
      </c>
      <c r="O69" s="256">
        <v>0</v>
      </c>
      <c r="P69" s="287">
        <f>SUM(L69:O69)</f>
        <v>0</v>
      </c>
      <c r="Q69" s="256">
        <f t="shared" si="26"/>
        <v>25137</v>
      </c>
      <c r="R69" s="256">
        <f t="shared" si="26"/>
        <v>763</v>
      </c>
      <c r="S69" s="287">
        <v>0</v>
      </c>
      <c r="T69" s="256">
        <v>1038.19</v>
      </c>
      <c r="U69" s="287">
        <f>SUM(Q69:T69)</f>
        <v>26938.19</v>
      </c>
      <c r="V69" s="779"/>
      <c r="W69" s="50"/>
      <c r="X69" s="150"/>
      <c r="Y69" s="586"/>
      <c r="Z69" s="118"/>
      <c r="AA69" s="779"/>
    </row>
    <row r="70" spans="1:27" s="119" customFormat="1" ht="21" x14ac:dyDescent="0.2">
      <c r="A70" s="710"/>
      <c r="B70" s="713"/>
      <c r="C70" s="713"/>
      <c r="D70" s="710"/>
      <c r="E70" s="710"/>
      <c r="F70" s="710"/>
      <c r="G70" s="710"/>
      <c r="H70" s="282" t="s">
        <v>1126</v>
      </c>
      <c r="I70" s="306">
        <v>22924</v>
      </c>
      <c r="J70" s="307">
        <v>25697</v>
      </c>
      <c r="K70" s="307">
        <v>385</v>
      </c>
      <c r="L70" s="316">
        <v>0</v>
      </c>
      <c r="M70" s="316">
        <v>0</v>
      </c>
      <c r="N70" s="317">
        <v>0</v>
      </c>
      <c r="O70" s="307">
        <v>0</v>
      </c>
      <c r="P70" s="308">
        <f>SUM(L70:O70)</f>
        <v>0</v>
      </c>
      <c r="Q70" s="307">
        <f t="shared" si="26"/>
        <v>25697</v>
      </c>
      <c r="R70" s="307">
        <f t="shared" si="26"/>
        <v>385</v>
      </c>
      <c r="S70" s="308">
        <v>0</v>
      </c>
      <c r="T70" s="307">
        <v>95.04</v>
      </c>
      <c r="U70" s="308">
        <f>SUM(Q70:T70)</f>
        <v>26177.040000000001</v>
      </c>
      <c r="V70" s="779"/>
      <c r="W70" s="50"/>
      <c r="X70" s="150"/>
      <c r="Y70" s="586"/>
      <c r="Z70" s="118"/>
      <c r="AA70" s="779"/>
    </row>
    <row r="71" spans="1:27" s="119" customFormat="1" ht="21" x14ac:dyDescent="0.2">
      <c r="A71" s="711"/>
      <c r="B71" s="714"/>
      <c r="C71" s="714"/>
      <c r="D71" s="711"/>
      <c r="E71" s="711"/>
      <c r="F71" s="711"/>
      <c r="G71" s="711"/>
      <c r="H71" s="517" t="s">
        <v>232</v>
      </c>
      <c r="I71" s="517"/>
      <c r="J71" s="309">
        <f>SUM(J67:J70)</f>
        <v>100000</v>
      </c>
      <c r="K71" s="309">
        <f t="shared" ref="K71:U71" si="27">SUM(K67:K70)</f>
        <v>3782</v>
      </c>
      <c r="L71" s="309">
        <f t="shared" si="27"/>
        <v>18146.900000000001</v>
      </c>
      <c r="M71" s="309">
        <f t="shared" si="27"/>
        <v>1500</v>
      </c>
      <c r="N71" s="309">
        <f t="shared" si="27"/>
        <v>353.1</v>
      </c>
      <c r="O71" s="309">
        <f t="shared" si="27"/>
        <v>0</v>
      </c>
      <c r="P71" s="309">
        <f t="shared" si="27"/>
        <v>20000</v>
      </c>
      <c r="Q71" s="309">
        <f t="shared" si="27"/>
        <v>81853.100000000006</v>
      </c>
      <c r="R71" s="309">
        <f t="shared" si="27"/>
        <v>2282</v>
      </c>
      <c r="S71" s="309">
        <f t="shared" si="27"/>
        <v>0</v>
      </c>
      <c r="T71" s="309">
        <f t="shared" si="27"/>
        <v>3809.52</v>
      </c>
      <c r="U71" s="309">
        <f t="shared" si="27"/>
        <v>87944.62</v>
      </c>
      <c r="V71" s="780"/>
      <c r="W71" s="50"/>
      <c r="X71" s="150"/>
      <c r="Y71" s="587"/>
      <c r="Z71" s="118"/>
      <c r="AA71" s="780"/>
    </row>
    <row r="72" spans="1:27" s="119" customFormat="1" ht="21" x14ac:dyDescent="0.2">
      <c r="A72" s="709">
        <v>10</v>
      </c>
      <c r="B72" s="712" t="s">
        <v>1118</v>
      </c>
      <c r="C72" s="712" t="s">
        <v>1119</v>
      </c>
      <c r="D72" s="709">
        <v>8</v>
      </c>
      <c r="E72" s="709">
        <v>6</v>
      </c>
      <c r="F72" s="709" t="s">
        <v>845</v>
      </c>
      <c r="G72" s="709" t="s">
        <v>192</v>
      </c>
      <c r="H72" s="281" t="s">
        <v>1123</v>
      </c>
      <c r="I72" s="253">
        <v>22376</v>
      </c>
      <c r="J72" s="254">
        <v>11950</v>
      </c>
      <c r="K72" s="254">
        <v>750</v>
      </c>
      <c r="L72" s="312">
        <v>11950</v>
      </c>
      <c r="M72" s="312">
        <v>750</v>
      </c>
      <c r="N72" s="313">
        <v>0</v>
      </c>
      <c r="O72" s="254">
        <v>0</v>
      </c>
      <c r="P72" s="286">
        <f>SUM(L72:O72)</f>
        <v>12700</v>
      </c>
      <c r="Q72" s="254">
        <f t="shared" ref="Q72:R75" si="28">J72-L72</f>
        <v>0</v>
      </c>
      <c r="R72" s="254">
        <f t="shared" si="28"/>
        <v>0</v>
      </c>
      <c r="S72" s="286">
        <v>0</v>
      </c>
      <c r="T72" s="254">
        <v>0</v>
      </c>
      <c r="U72" s="286">
        <f>SUM(Q72:T72)</f>
        <v>0</v>
      </c>
      <c r="V72" s="778">
        <v>22685</v>
      </c>
      <c r="W72" s="50">
        <v>0</v>
      </c>
      <c r="X72" s="150">
        <f>T72+U72+V72+W72</f>
        <v>22685</v>
      </c>
      <c r="Y72" s="585">
        <v>241831</v>
      </c>
      <c r="Z72" s="118"/>
      <c r="AA72" s="778"/>
    </row>
    <row r="73" spans="1:27" s="119" customFormat="1" ht="21" x14ac:dyDescent="0.2">
      <c r="A73" s="710"/>
      <c r="B73" s="713"/>
      <c r="C73" s="713"/>
      <c r="D73" s="710"/>
      <c r="E73" s="710"/>
      <c r="F73" s="710"/>
      <c r="G73" s="710"/>
      <c r="H73" s="280" t="s">
        <v>1124</v>
      </c>
      <c r="I73" s="255">
        <v>22559</v>
      </c>
      <c r="J73" s="256">
        <v>12129</v>
      </c>
      <c r="K73" s="256">
        <v>571</v>
      </c>
      <c r="L73" s="314">
        <v>12129</v>
      </c>
      <c r="M73" s="314">
        <v>571</v>
      </c>
      <c r="N73" s="315">
        <v>0</v>
      </c>
      <c r="O73" s="256">
        <v>0</v>
      </c>
      <c r="P73" s="287">
        <f>SUM(L73:O73)</f>
        <v>12700</v>
      </c>
      <c r="Q73" s="256">
        <f t="shared" si="28"/>
        <v>0</v>
      </c>
      <c r="R73" s="256">
        <f t="shared" si="28"/>
        <v>0</v>
      </c>
      <c r="S73" s="287">
        <v>0</v>
      </c>
      <c r="T73" s="256">
        <v>0</v>
      </c>
      <c r="U73" s="287">
        <f>SUM(Q73:T73)</f>
        <v>0</v>
      </c>
      <c r="V73" s="779"/>
      <c r="W73" s="50"/>
      <c r="X73" s="150"/>
      <c r="Y73" s="586"/>
      <c r="Z73" s="118"/>
      <c r="AA73" s="779"/>
    </row>
    <row r="74" spans="1:27" s="119" customFormat="1" ht="21" x14ac:dyDescent="0.2">
      <c r="A74" s="710"/>
      <c r="B74" s="713"/>
      <c r="C74" s="713"/>
      <c r="D74" s="710"/>
      <c r="E74" s="710"/>
      <c r="F74" s="710"/>
      <c r="G74" s="710"/>
      <c r="H74" s="280" t="s">
        <v>1125</v>
      </c>
      <c r="I74" s="255">
        <v>22741</v>
      </c>
      <c r="J74" s="256">
        <v>12311</v>
      </c>
      <c r="K74" s="256">
        <v>389</v>
      </c>
      <c r="L74" s="314">
        <v>12311</v>
      </c>
      <c r="M74" s="314">
        <v>389</v>
      </c>
      <c r="N74" s="315">
        <v>0</v>
      </c>
      <c r="O74" s="256">
        <v>0</v>
      </c>
      <c r="P74" s="287">
        <f>SUM(L74:O74)</f>
        <v>12700</v>
      </c>
      <c r="Q74" s="256">
        <f t="shared" si="28"/>
        <v>0</v>
      </c>
      <c r="R74" s="256">
        <f t="shared" si="28"/>
        <v>0</v>
      </c>
      <c r="S74" s="287">
        <v>0</v>
      </c>
      <c r="T74" s="256">
        <v>0</v>
      </c>
      <c r="U74" s="287">
        <f>SUM(Q74:T74)</f>
        <v>0</v>
      </c>
      <c r="V74" s="779"/>
      <c r="W74" s="50"/>
      <c r="X74" s="150"/>
      <c r="Y74" s="586"/>
      <c r="Z74" s="118"/>
      <c r="AA74" s="779"/>
    </row>
    <row r="75" spans="1:27" s="119" customFormat="1" ht="21" x14ac:dyDescent="0.2">
      <c r="A75" s="710"/>
      <c r="B75" s="713"/>
      <c r="C75" s="713"/>
      <c r="D75" s="710"/>
      <c r="E75" s="710"/>
      <c r="F75" s="710"/>
      <c r="G75" s="710"/>
      <c r="H75" s="282" t="s">
        <v>1126</v>
      </c>
      <c r="I75" s="306">
        <v>22924</v>
      </c>
      <c r="J75" s="307">
        <v>13610</v>
      </c>
      <c r="K75" s="307">
        <v>204</v>
      </c>
      <c r="L75" s="316">
        <v>1900</v>
      </c>
      <c r="M75" s="316">
        <v>0</v>
      </c>
      <c r="N75" s="317">
        <v>0</v>
      </c>
      <c r="O75" s="307">
        <v>0</v>
      </c>
      <c r="P75" s="308">
        <f>SUM(L75:O75)</f>
        <v>1900</v>
      </c>
      <c r="Q75" s="307">
        <f t="shared" si="28"/>
        <v>11710</v>
      </c>
      <c r="R75" s="307">
        <f t="shared" si="28"/>
        <v>204</v>
      </c>
      <c r="S75" s="308">
        <v>0</v>
      </c>
      <c r="T75" s="307">
        <v>43.31</v>
      </c>
      <c r="U75" s="308">
        <f>SUM(Q75:T75)</f>
        <v>11957.31</v>
      </c>
      <c r="V75" s="779"/>
      <c r="W75" s="50"/>
      <c r="X75" s="150"/>
      <c r="Y75" s="586"/>
      <c r="Z75" s="118"/>
      <c r="AA75" s="779"/>
    </row>
    <row r="76" spans="1:27" s="119" customFormat="1" ht="21" x14ac:dyDescent="0.2">
      <c r="A76" s="711"/>
      <c r="B76" s="714"/>
      <c r="C76" s="714"/>
      <c r="D76" s="711"/>
      <c r="E76" s="711"/>
      <c r="F76" s="711"/>
      <c r="G76" s="711"/>
      <c r="H76" s="517" t="s">
        <v>232</v>
      </c>
      <c r="I76" s="517"/>
      <c r="J76" s="309">
        <f>SUM(J72:J75)</f>
        <v>50000</v>
      </c>
      <c r="K76" s="309">
        <f t="shared" ref="K76:U76" si="29">SUM(K72:K75)</f>
        <v>1914</v>
      </c>
      <c r="L76" s="309">
        <f t="shared" si="29"/>
        <v>38290</v>
      </c>
      <c r="M76" s="309">
        <f t="shared" si="29"/>
        <v>1710</v>
      </c>
      <c r="N76" s="309">
        <f t="shared" si="29"/>
        <v>0</v>
      </c>
      <c r="O76" s="309">
        <f t="shared" si="29"/>
        <v>0</v>
      </c>
      <c r="P76" s="309">
        <f t="shared" si="29"/>
        <v>40000</v>
      </c>
      <c r="Q76" s="309">
        <f t="shared" si="29"/>
        <v>11710</v>
      </c>
      <c r="R76" s="309">
        <f t="shared" si="29"/>
        <v>204</v>
      </c>
      <c r="S76" s="309">
        <f t="shared" si="29"/>
        <v>0</v>
      </c>
      <c r="T76" s="309">
        <f t="shared" si="29"/>
        <v>43.31</v>
      </c>
      <c r="U76" s="309">
        <f t="shared" si="29"/>
        <v>11957.31</v>
      </c>
      <c r="V76" s="780"/>
      <c r="W76" s="50"/>
      <c r="X76" s="150"/>
      <c r="Y76" s="587"/>
      <c r="Z76" s="118"/>
      <c r="AA76" s="780"/>
    </row>
    <row r="77" spans="1:27" s="119" customFormat="1" ht="21" customHeight="1" x14ac:dyDescent="0.2">
      <c r="A77" s="709">
        <v>11</v>
      </c>
      <c r="B77" s="712" t="s">
        <v>1120</v>
      </c>
      <c r="C77" s="712" t="s">
        <v>1121</v>
      </c>
      <c r="D77" s="709">
        <v>313</v>
      </c>
      <c r="E77" s="709">
        <v>6</v>
      </c>
      <c r="F77" s="709" t="s">
        <v>845</v>
      </c>
      <c r="G77" s="709" t="s">
        <v>192</v>
      </c>
      <c r="H77" s="281" t="s">
        <v>1123</v>
      </c>
      <c r="I77" s="253">
        <v>22376</v>
      </c>
      <c r="J77" s="254">
        <v>29200</v>
      </c>
      <c r="K77" s="254">
        <v>1800</v>
      </c>
      <c r="L77" s="312">
        <v>29200</v>
      </c>
      <c r="M77" s="312">
        <v>1800</v>
      </c>
      <c r="N77" s="313">
        <v>0</v>
      </c>
      <c r="O77" s="254">
        <v>0</v>
      </c>
      <c r="P77" s="286">
        <f>SUM(L77:O77)</f>
        <v>31000</v>
      </c>
      <c r="Q77" s="254">
        <f t="shared" ref="Q77:R80" si="30">J77-L77</f>
        <v>0</v>
      </c>
      <c r="R77" s="254">
        <f t="shared" si="30"/>
        <v>0</v>
      </c>
      <c r="S77" s="286">
        <v>0</v>
      </c>
      <c r="T77" s="254">
        <v>3780</v>
      </c>
      <c r="U77" s="286">
        <f>SUM(Q77:T77)</f>
        <v>3780</v>
      </c>
      <c r="V77" s="778">
        <v>23018</v>
      </c>
      <c r="W77" s="50">
        <v>0</v>
      </c>
      <c r="X77" s="150">
        <f>T77+U77+V77+W77</f>
        <v>30578</v>
      </c>
      <c r="Y77" s="588" t="s">
        <v>579</v>
      </c>
      <c r="Z77" s="118"/>
      <c r="AA77" s="778"/>
    </row>
    <row r="78" spans="1:27" s="119" customFormat="1" ht="21" x14ac:dyDescent="0.2">
      <c r="A78" s="710"/>
      <c r="B78" s="713"/>
      <c r="C78" s="713"/>
      <c r="D78" s="710"/>
      <c r="E78" s="710"/>
      <c r="F78" s="710"/>
      <c r="G78" s="710"/>
      <c r="H78" s="280" t="s">
        <v>1124</v>
      </c>
      <c r="I78" s="255">
        <v>22559</v>
      </c>
      <c r="J78" s="256">
        <v>29638</v>
      </c>
      <c r="K78" s="256">
        <v>1362</v>
      </c>
      <c r="L78" s="314">
        <v>0</v>
      </c>
      <c r="M78" s="314">
        <v>0</v>
      </c>
      <c r="N78" s="315">
        <v>0</v>
      </c>
      <c r="O78" s="256">
        <v>0</v>
      </c>
      <c r="P78" s="287">
        <f>SUM(L78:O78)</f>
        <v>0</v>
      </c>
      <c r="Q78" s="256">
        <f t="shared" si="30"/>
        <v>29638</v>
      </c>
      <c r="R78" s="256">
        <f t="shared" si="30"/>
        <v>1362</v>
      </c>
      <c r="S78" s="287">
        <v>0</v>
      </c>
      <c r="T78" s="256">
        <v>2332.4699999999998</v>
      </c>
      <c r="U78" s="287">
        <f>SUM(Q78:T78)</f>
        <v>33332.47</v>
      </c>
      <c r="V78" s="779"/>
      <c r="W78" s="50"/>
      <c r="X78" s="150"/>
      <c r="Y78" s="589"/>
      <c r="Z78" s="118"/>
      <c r="AA78" s="779"/>
    </row>
    <row r="79" spans="1:27" s="119" customFormat="1" ht="21" x14ac:dyDescent="0.2">
      <c r="A79" s="710"/>
      <c r="B79" s="713"/>
      <c r="C79" s="713"/>
      <c r="D79" s="710"/>
      <c r="E79" s="710"/>
      <c r="F79" s="710"/>
      <c r="G79" s="710"/>
      <c r="H79" s="280" t="s">
        <v>1125</v>
      </c>
      <c r="I79" s="255">
        <v>22741</v>
      </c>
      <c r="J79" s="256">
        <v>30083</v>
      </c>
      <c r="K79" s="256">
        <v>917</v>
      </c>
      <c r="L79" s="314">
        <v>12083</v>
      </c>
      <c r="M79" s="314">
        <v>917</v>
      </c>
      <c r="N79" s="315">
        <v>0</v>
      </c>
      <c r="O79" s="256">
        <v>0</v>
      </c>
      <c r="P79" s="287">
        <f>SUM(L79:O79)</f>
        <v>13000</v>
      </c>
      <c r="Q79" s="256">
        <f t="shared" si="30"/>
        <v>18000</v>
      </c>
      <c r="R79" s="256">
        <f t="shared" si="30"/>
        <v>0</v>
      </c>
      <c r="S79" s="287">
        <v>0</v>
      </c>
      <c r="T79" s="256">
        <v>1242.47</v>
      </c>
      <c r="U79" s="287">
        <f>SUM(Q79:T79)</f>
        <v>19242.47</v>
      </c>
      <c r="V79" s="779"/>
      <c r="W79" s="50"/>
      <c r="X79" s="150"/>
      <c r="Y79" s="589"/>
      <c r="Z79" s="118"/>
      <c r="AA79" s="779"/>
    </row>
    <row r="80" spans="1:27" s="119" customFormat="1" ht="21" x14ac:dyDescent="0.2">
      <c r="A80" s="710"/>
      <c r="B80" s="713"/>
      <c r="C80" s="713"/>
      <c r="D80" s="710"/>
      <c r="E80" s="710"/>
      <c r="F80" s="710"/>
      <c r="G80" s="710"/>
      <c r="H80" s="282" t="s">
        <v>1126</v>
      </c>
      <c r="I80" s="306">
        <v>22924</v>
      </c>
      <c r="J80" s="307">
        <v>31079</v>
      </c>
      <c r="K80" s="307">
        <v>466</v>
      </c>
      <c r="L80" s="316">
        <v>27000</v>
      </c>
      <c r="M80" s="316">
        <v>0</v>
      </c>
      <c r="N80" s="317">
        <v>0</v>
      </c>
      <c r="O80" s="307">
        <v>0</v>
      </c>
      <c r="P80" s="308">
        <f>SUM(L80:O80)</f>
        <v>27000</v>
      </c>
      <c r="Q80" s="307">
        <f t="shared" si="30"/>
        <v>4079</v>
      </c>
      <c r="R80" s="307">
        <f t="shared" si="30"/>
        <v>466</v>
      </c>
      <c r="S80" s="308">
        <v>0</v>
      </c>
      <c r="T80" s="307">
        <v>114.95</v>
      </c>
      <c r="U80" s="308">
        <f>SUM(Q80:T80)</f>
        <v>4659.95</v>
      </c>
      <c r="V80" s="779"/>
      <c r="W80" s="50"/>
      <c r="X80" s="150"/>
      <c r="Y80" s="589"/>
      <c r="Z80" s="118"/>
      <c r="AA80" s="779"/>
    </row>
    <row r="81" spans="1:27" s="87" customFormat="1" ht="21" x14ac:dyDescent="0.2">
      <c r="A81" s="711"/>
      <c r="B81" s="714"/>
      <c r="C81" s="714"/>
      <c r="D81" s="711"/>
      <c r="E81" s="711"/>
      <c r="F81" s="711"/>
      <c r="G81" s="711"/>
      <c r="H81" s="517" t="s">
        <v>232</v>
      </c>
      <c r="I81" s="517"/>
      <c r="J81" s="309">
        <f>SUM(J77:J80)</f>
        <v>120000</v>
      </c>
      <c r="K81" s="309">
        <f t="shared" ref="K81:U81" si="31">SUM(K77:K80)</f>
        <v>4545</v>
      </c>
      <c r="L81" s="309">
        <f t="shared" si="31"/>
        <v>68283</v>
      </c>
      <c r="M81" s="309">
        <f t="shared" si="31"/>
        <v>2717</v>
      </c>
      <c r="N81" s="309">
        <f t="shared" si="31"/>
        <v>0</v>
      </c>
      <c r="O81" s="309">
        <f t="shared" si="31"/>
        <v>0</v>
      </c>
      <c r="P81" s="309">
        <f t="shared" si="31"/>
        <v>71000</v>
      </c>
      <c r="Q81" s="309">
        <f t="shared" si="31"/>
        <v>51717</v>
      </c>
      <c r="R81" s="309">
        <f t="shared" si="31"/>
        <v>1828</v>
      </c>
      <c r="S81" s="309">
        <f t="shared" si="31"/>
        <v>0</v>
      </c>
      <c r="T81" s="309">
        <f t="shared" si="31"/>
        <v>7469.8899999999994</v>
      </c>
      <c r="U81" s="309">
        <f t="shared" si="31"/>
        <v>61014.89</v>
      </c>
      <c r="V81" s="780"/>
      <c r="W81" s="150"/>
      <c r="X81" s="150"/>
      <c r="Y81" s="590"/>
      <c r="Z81" s="318"/>
      <c r="AA81" s="780"/>
    </row>
    <row r="82" spans="1:27" s="119" customFormat="1" ht="21" x14ac:dyDescent="0.2">
      <c r="A82" s="709">
        <v>12</v>
      </c>
      <c r="B82" s="712" t="s">
        <v>1116</v>
      </c>
      <c r="C82" s="712" t="s">
        <v>1122</v>
      </c>
      <c r="D82" s="709">
        <v>153</v>
      </c>
      <c r="E82" s="709">
        <v>1</v>
      </c>
      <c r="F82" s="709" t="s">
        <v>825</v>
      </c>
      <c r="G82" s="709" t="s">
        <v>192</v>
      </c>
      <c r="H82" s="281" t="s">
        <v>1123</v>
      </c>
      <c r="I82" s="253">
        <v>22376</v>
      </c>
      <c r="J82" s="254">
        <v>11950</v>
      </c>
      <c r="K82" s="254">
        <v>750</v>
      </c>
      <c r="L82" s="312">
        <v>0</v>
      </c>
      <c r="M82" s="312">
        <v>0</v>
      </c>
      <c r="N82" s="313">
        <v>0</v>
      </c>
      <c r="O82" s="254">
        <v>0</v>
      </c>
      <c r="P82" s="286">
        <f>SUM(L82:O82)</f>
        <v>0</v>
      </c>
      <c r="Q82" s="254">
        <f t="shared" ref="Q82:R85" si="32">J82-L82</f>
        <v>11950</v>
      </c>
      <c r="R82" s="254">
        <f t="shared" si="32"/>
        <v>750</v>
      </c>
      <c r="S82" s="286">
        <v>0</v>
      </c>
      <c r="T82" s="254">
        <v>1389.8</v>
      </c>
      <c r="U82" s="286">
        <f>SUM(Q82:T82)</f>
        <v>14089.8</v>
      </c>
      <c r="V82" s="778" t="s">
        <v>579</v>
      </c>
      <c r="W82" s="50">
        <v>0</v>
      </c>
      <c r="X82" s="150" t="e">
        <f>T82+U82+V82+W82</f>
        <v>#VALUE!</v>
      </c>
      <c r="Y82" s="585">
        <v>241923</v>
      </c>
      <c r="Z82" s="118"/>
      <c r="AA82" s="778"/>
    </row>
    <row r="83" spans="1:27" s="119" customFormat="1" ht="21" x14ac:dyDescent="0.2">
      <c r="A83" s="710"/>
      <c r="B83" s="713"/>
      <c r="C83" s="713"/>
      <c r="D83" s="710"/>
      <c r="E83" s="710"/>
      <c r="F83" s="710"/>
      <c r="G83" s="710"/>
      <c r="H83" s="280" t="s">
        <v>1124</v>
      </c>
      <c r="I83" s="255">
        <v>22559</v>
      </c>
      <c r="J83" s="256">
        <v>12129</v>
      </c>
      <c r="K83" s="256">
        <v>571</v>
      </c>
      <c r="L83" s="314">
        <v>0</v>
      </c>
      <c r="M83" s="314">
        <v>0</v>
      </c>
      <c r="N83" s="315">
        <v>0</v>
      </c>
      <c r="O83" s="256">
        <v>0</v>
      </c>
      <c r="P83" s="287">
        <f>SUM(L83:O83)</f>
        <v>0</v>
      </c>
      <c r="Q83" s="256">
        <f t="shared" si="32"/>
        <v>12129</v>
      </c>
      <c r="R83" s="256">
        <f t="shared" si="32"/>
        <v>571</v>
      </c>
      <c r="S83" s="287">
        <v>0</v>
      </c>
      <c r="T83" s="256">
        <v>954.54</v>
      </c>
      <c r="U83" s="287">
        <f>SUM(Q83:T83)</f>
        <v>13654.54</v>
      </c>
      <c r="V83" s="779"/>
      <c r="W83" s="50"/>
      <c r="X83" s="150"/>
      <c r="Y83" s="586"/>
      <c r="Z83" s="118"/>
      <c r="AA83" s="779"/>
    </row>
    <row r="84" spans="1:27" s="119" customFormat="1" ht="21" x14ac:dyDescent="0.2">
      <c r="A84" s="710"/>
      <c r="B84" s="713"/>
      <c r="C84" s="713"/>
      <c r="D84" s="710"/>
      <c r="E84" s="710"/>
      <c r="F84" s="710"/>
      <c r="G84" s="710"/>
      <c r="H84" s="280" t="s">
        <v>1125</v>
      </c>
      <c r="I84" s="255">
        <v>22741</v>
      </c>
      <c r="J84" s="256">
        <v>12311</v>
      </c>
      <c r="K84" s="256">
        <v>389</v>
      </c>
      <c r="L84" s="314">
        <v>0</v>
      </c>
      <c r="M84" s="314">
        <v>0</v>
      </c>
      <c r="N84" s="315">
        <v>0</v>
      </c>
      <c r="O84" s="256">
        <v>0</v>
      </c>
      <c r="P84" s="287">
        <f>SUM(L84:O84)</f>
        <v>0</v>
      </c>
      <c r="Q84" s="256">
        <f t="shared" si="32"/>
        <v>12311</v>
      </c>
      <c r="R84" s="256">
        <f t="shared" si="32"/>
        <v>389</v>
      </c>
      <c r="S84" s="287">
        <v>0</v>
      </c>
      <c r="T84" s="256">
        <v>508.46</v>
      </c>
      <c r="U84" s="287">
        <f>SUM(Q84:T84)</f>
        <v>13208.46</v>
      </c>
      <c r="V84" s="779"/>
      <c r="W84" s="50"/>
      <c r="X84" s="150"/>
      <c r="Y84" s="586"/>
      <c r="Z84" s="118"/>
      <c r="AA84" s="779"/>
    </row>
    <row r="85" spans="1:27" s="119" customFormat="1" ht="21" x14ac:dyDescent="0.2">
      <c r="A85" s="710"/>
      <c r="B85" s="713"/>
      <c r="C85" s="713"/>
      <c r="D85" s="710"/>
      <c r="E85" s="710"/>
      <c r="F85" s="710"/>
      <c r="G85" s="710"/>
      <c r="H85" s="282" t="s">
        <v>1126</v>
      </c>
      <c r="I85" s="306">
        <v>22924</v>
      </c>
      <c r="J85" s="307">
        <v>13610</v>
      </c>
      <c r="K85" s="307">
        <v>204</v>
      </c>
      <c r="L85" s="316">
        <v>0</v>
      </c>
      <c r="M85" s="316">
        <v>0</v>
      </c>
      <c r="N85" s="317">
        <v>0</v>
      </c>
      <c r="O85" s="307">
        <v>0</v>
      </c>
      <c r="P85" s="308">
        <f>SUM(L85:O85)</f>
        <v>0</v>
      </c>
      <c r="Q85" s="307">
        <f t="shared" si="32"/>
        <v>13610</v>
      </c>
      <c r="R85" s="307">
        <f t="shared" si="32"/>
        <v>204</v>
      </c>
      <c r="S85" s="308">
        <v>0</v>
      </c>
      <c r="T85" s="307">
        <v>50.34</v>
      </c>
      <c r="U85" s="308">
        <f>SUM(Q85:T85)</f>
        <v>13864.34</v>
      </c>
      <c r="V85" s="779"/>
      <c r="W85" s="50"/>
      <c r="X85" s="150"/>
      <c r="Y85" s="586"/>
      <c r="Z85" s="118"/>
      <c r="AA85" s="779"/>
    </row>
    <row r="86" spans="1:27" s="119" customFormat="1" ht="21" x14ac:dyDescent="0.2">
      <c r="A86" s="711"/>
      <c r="B86" s="714"/>
      <c r="C86" s="714"/>
      <c r="D86" s="711"/>
      <c r="E86" s="711"/>
      <c r="F86" s="711"/>
      <c r="G86" s="711"/>
      <c r="H86" s="517" t="s">
        <v>232</v>
      </c>
      <c r="I86" s="517"/>
      <c r="J86" s="309">
        <f t="shared" ref="J86:U86" si="33">SUM(J82:J85)</f>
        <v>50000</v>
      </c>
      <c r="K86" s="309">
        <f t="shared" si="33"/>
        <v>1914</v>
      </c>
      <c r="L86" s="309">
        <f t="shared" si="33"/>
        <v>0</v>
      </c>
      <c r="M86" s="309">
        <f t="shared" si="33"/>
        <v>0</v>
      </c>
      <c r="N86" s="309">
        <f t="shared" si="33"/>
        <v>0</v>
      </c>
      <c r="O86" s="309">
        <f t="shared" si="33"/>
        <v>0</v>
      </c>
      <c r="P86" s="309">
        <f t="shared" si="33"/>
        <v>0</v>
      </c>
      <c r="Q86" s="309">
        <f t="shared" si="33"/>
        <v>50000</v>
      </c>
      <c r="R86" s="309">
        <f t="shared" si="33"/>
        <v>1914</v>
      </c>
      <c r="S86" s="309">
        <f t="shared" si="33"/>
        <v>0</v>
      </c>
      <c r="T86" s="309">
        <f t="shared" si="33"/>
        <v>2903.1400000000003</v>
      </c>
      <c r="U86" s="309">
        <f t="shared" si="33"/>
        <v>54817.14</v>
      </c>
      <c r="V86" s="780"/>
      <c r="W86" s="50"/>
      <c r="X86" s="150"/>
      <c r="Y86" s="587"/>
      <c r="Z86" s="118"/>
      <c r="AA86" s="780"/>
    </row>
    <row r="87" spans="1:27" s="12" customFormat="1" ht="23.25" x14ac:dyDescent="0.2">
      <c r="A87" s="685" t="s">
        <v>834</v>
      </c>
      <c r="B87" s="686"/>
      <c r="C87" s="686"/>
      <c r="D87" s="686"/>
      <c r="E87" s="686"/>
      <c r="F87" s="686"/>
      <c r="G87" s="686"/>
      <c r="H87" s="686"/>
      <c r="I87" s="687"/>
      <c r="J87" s="319">
        <f>J31+J36+J41+J46+J51+J56+J61+J66+J71+J76+J81+J86</f>
        <v>1040000</v>
      </c>
      <c r="K87" s="319">
        <f t="shared" ref="K87:U87" si="34">K31+K36+K41+K46+K51+K56+K61+K66+K71+K76+K81+K86</f>
        <v>39595</v>
      </c>
      <c r="L87" s="319">
        <f t="shared" si="34"/>
        <v>475178.71</v>
      </c>
      <c r="M87" s="319">
        <f t="shared" si="34"/>
        <v>25497</v>
      </c>
      <c r="N87" s="319">
        <f t="shared" si="34"/>
        <v>4043.9</v>
      </c>
      <c r="O87" s="319">
        <f t="shared" si="34"/>
        <v>0</v>
      </c>
      <c r="P87" s="319">
        <f t="shared" si="34"/>
        <v>504719.61</v>
      </c>
      <c r="Q87" s="319">
        <f t="shared" si="34"/>
        <v>564821.29</v>
      </c>
      <c r="R87" s="319">
        <f t="shared" si="34"/>
        <v>14098</v>
      </c>
      <c r="S87" s="319">
        <f t="shared" si="34"/>
        <v>201.65</v>
      </c>
      <c r="T87" s="319">
        <f t="shared" si="34"/>
        <v>38903.65</v>
      </c>
      <c r="U87" s="319">
        <f t="shared" si="34"/>
        <v>618024.59</v>
      </c>
      <c r="V87" s="107">
        <v>0</v>
      </c>
      <c r="W87" s="107">
        <f>SUM(W27:W81)</f>
        <v>0</v>
      </c>
      <c r="X87" s="107" t="e">
        <f>SUM(X27:X81)</f>
        <v>#VALUE!</v>
      </c>
      <c r="Y87" s="132"/>
      <c r="Z87" s="108"/>
      <c r="AA87" s="107"/>
    </row>
    <row r="88" spans="1:27" s="119" customFormat="1" ht="21" x14ac:dyDescent="0.2">
      <c r="A88" s="709">
        <v>1</v>
      </c>
      <c r="B88" s="784" t="s">
        <v>1387</v>
      </c>
      <c r="C88" s="787" t="s">
        <v>1388</v>
      </c>
      <c r="D88" s="709">
        <v>81</v>
      </c>
      <c r="E88" s="709">
        <v>1</v>
      </c>
      <c r="F88" s="709" t="s">
        <v>845</v>
      </c>
      <c r="G88" s="709" t="s">
        <v>192</v>
      </c>
      <c r="H88" s="153" t="s">
        <v>1123</v>
      </c>
      <c r="I88" s="253">
        <v>22498</v>
      </c>
      <c r="J88" s="254">
        <v>34826</v>
      </c>
      <c r="K88" s="254">
        <v>2174</v>
      </c>
      <c r="L88" s="254">
        <v>34826</v>
      </c>
      <c r="M88" s="254">
        <v>2174</v>
      </c>
      <c r="N88" s="254">
        <v>445.6</v>
      </c>
      <c r="O88" s="254">
        <v>0</v>
      </c>
      <c r="P88" s="286">
        <f>L88+M88+N88+O88</f>
        <v>37445.599999999999</v>
      </c>
      <c r="Q88" s="254">
        <f>J88-L88</f>
        <v>0</v>
      </c>
      <c r="R88" s="254">
        <f>K88-M88</f>
        <v>0</v>
      </c>
      <c r="S88" s="254">
        <v>0</v>
      </c>
      <c r="T88" s="254">
        <v>0</v>
      </c>
      <c r="U88" s="286">
        <f>Q88+R88+S88+T88</f>
        <v>0</v>
      </c>
      <c r="V88" s="775">
        <v>23097</v>
      </c>
      <c r="W88" s="118"/>
      <c r="X88" s="118"/>
      <c r="Y88" s="118"/>
      <c r="Z88" s="118"/>
      <c r="AA88" s="775"/>
    </row>
    <row r="89" spans="1:27" s="119" customFormat="1" ht="21" x14ac:dyDescent="0.2">
      <c r="A89" s="710"/>
      <c r="B89" s="785"/>
      <c r="C89" s="788"/>
      <c r="D89" s="710"/>
      <c r="E89" s="710"/>
      <c r="F89" s="710"/>
      <c r="G89" s="710"/>
      <c r="H89" s="144" t="s">
        <v>1132</v>
      </c>
      <c r="I89" s="255">
        <v>22682</v>
      </c>
      <c r="J89" s="256">
        <v>35380</v>
      </c>
      <c r="K89" s="256">
        <v>1620</v>
      </c>
      <c r="L89" s="256">
        <v>35380</v>
      </c>
      <c r="M89" s="256">
        <v>1620</v>
      </c>
      <c r="N89" s="256">
        <v>363.49</v>
      </c>
      <c r="O89" s="256">
        <v>0</v>
      </c>
      <c r="P89" s="287">
        <f>L89+M89+N89+O89</f>
        <v>37363.49</v>
      </c>
      <c r="Q89" s="254">
        <f t="shared" ref="Q89:Q91" si="35">J89-L89</f>
        <v>0</v>
      </c>
      <c r="R89" s="256">
        <f t="shared" ref="R89:R150" si="36">K89-M89</f>
        <v>0</v>
      </c>
      <c r="S89" s="256">
        <v>0</v>
      </c>
      <c r="T89" s="256">
        <v>0</v>
      </c>
      <c r="U89" s="287">
        <f t="shared" ref="U89:U151" si="37">Q89+R89+S89+T89</f>
        <v>0</v>
      </c>
      <c r="V89" s="776"/>
      <c r="W89" s="118"/>
      <c r="X89" s="118"/>
      <c r="Y89" s="118"/>
      <c r="Z89" s="118"/>
      <c r="AA89" s="776"/>
    </row>
    <row r="90" spans="1:27" s="119" customFormat="1" ht="21" x14ac:dyDescent="0.2">
      <c r="A90" s="710"/>
      <c r="B90" s="785"/>
      <c r="C90" s="788"/>
      <c r="D90" s="710"/>
      <c r="E90" s="710"/>
      <c r="F90" s="710"/>
      <c r="G90" s="710"/>
      <c r="H90" s="144" t="s">
        <v>1133</v>
      </c>
      <c r="I90" s="255">
        <v>22863</v>
      </c>
      <c r="J90" s="256">
        <v>35888</v>
      </c>
      <c r="K90" s="256">
        <v>1112</v>
      </c>
      <c r="L90" s="256">
        <v>35888</v>
      </c>
      <c r="M90" s="256">
        <v>1112</v>
      </c>
      <c r="N90" s="256">
        <v>0</v>
      </c>
      <c r="O90" s="256">
        <v>0</v>
      </c>
      <c r="P90" s="287">
        <f>L90+M90+N90+O90</f>
        <v>37000</v>
      </c>
      <c r="Q90" s="254">
        <f t="shared" si="35"/>
        <v>0</v>
      </c>
      <c r="R90" s="256">
        <f t="shared" si="36"/>
        <v>0</v>
      </c>
      <c r="S90" s="256">
        <v>0</v>
      </c>
      <c r="T90" s="256">
        <v>1005</v>
      </c>
      <c r="U90" s="287">
        <f t="shared" si="37"/>
        <v>1005</v>
      </c>
      <c r="V90" s="776"/>
      <c r="W90" s="118"/>
      <c r="X90" s="118"/>
      <c r="Y90" s="118"/>
      <c r="Z90" s="118"/>
      <c r="AA90" s="776"/>
    </row>
    <row r="91" spans="1:27" s="119" customFormat="1" ht="21" x14ac:dyDescent="0.2">
      <c r="A91" s="710"/>
      <c r="B91" s="785"/>
      <c r="C91" s="788"/>
      <c r="D91" s="710"/>
      <c r="E91" s="710"/>
      <c r="F91" s="710"/>
      <c r="G91" s="710"/>
      <c r="H91" s="159" t="s">
        <v>1134</v>
      </c>
      <c r="I91" s="495">
        <v>23047</v>
      </c>
      <c r="J91" s="307">
        <v>37656</v>
      </c>
      <c r="K91" s="307">
        <v>560</v>
      </c>
      <c r="L91" s="307">
        <v>29173.29</v>
      </c>
      <c r="M91" s="307">
        <v>560</v>
      </c>
      <c r="N91" s="307">
        <v>0</v>
      </c>
      <c r="O91" s="307">
        <v>0</v>
      </c>
      <c r="P91" s="308">
        <f>L91+M91+N91+O91</f>
        <v>29733.29</v>
      </c>
      <c r="Q91" s="254">
        <f t="shared" si="35"/>
        <v>8482.7099999999991</v>
      </c>
      <c r="R91" s="307">
        <v>0</v>
      </c>
      <c r="S91" s="307">
        <v>0</v>
      </c>
      <c r="T91" s="307">
        <v>227</v>
      </c>
      <c r="U91" s="308">
        <f t="shared" si="37"/>
        <v>8709.7099999999991</v>
      </c>
      <c r="V91" s="776"/>
      <c r="W91" s="118"/>
      <c r="X91" s="118"/>
      <c r="Y91" s="118"/>
      <c r="Z91" s="118"/>
      <c r="AA91" s="776"/>
    </row>
    <row r="92" spans="1:27" s="119" customFormat="1" ht="21" x14ac:dyDescent="0.2">
      <c r="A92" s="711"/>
      <c r="B92" s="786"/>
      <c r="C92" s="789"/>
      <c r="D92" s="711"/>
      <c r="E92" s="711"/>
      <c r="F92" s="711"/>
      <c r="G92" s="711"/>
      <c r="H92" s="693" t="s">
        <v>232</v>
      </c>
      <c r="I92" s="693"/>
      <c r="J92" s="309">
        <f>SUM(J88:J91)</f>
        <v>143750</v>
      </c>
      <c r="K92" s="309">
        <f t="shared" ref="K92:U92" si="38">SUM(K88:K91)</f>
        <v>5466</v>
      </c>
      <c r="L92" s="309">
        <f t="shared" si="38"/>
        <v>135267.29</v>
      </c>
      <c r="M92" s="309">
        <f t="shared" si="38"/>
        <v>5466</v>
      </c>
      <c r="N92" s="309">
        <f t="shared" si="38"/>
        <v>809.09</v>
      </c>
      <c r="O92" s="309">
        <f t="shared" si="38"/>
        <v>0</v>
      </c>
      <c r="P92" s="309">
        <f t="shared" si="38"/>
        <v>141542.38</v>
      </c>
      <c r="Q92" s="309">
        <f t="shared" si="38"/>
        <v>8482.7099999999991</v>
      </c>
      <c r="R92" s="309">
        <f t="shared" si="38"/>
        <v>0</v>
      </c>
      <c r="S92" s="309">
        <f t="shared" si="38"/>
        <v>0</v>
      </c>
      <c r="T92" s="309">
        <f t="shared" si="38"/>
        <v>1232</v>
      </c>
      <c r="U92" s="309">
        <f t="shared" si="38"/>
        <v>9714.7099999999991</v>
      </c>
      <c r="V92" s="777"/>
      <c r="W92" s="118"/>
      <c r="X92" s="118"/>
      <c r="Y92" s="118"/>
      <c r="Z92" s="118"/>
      <c r="AA92" s="777"/>
    </row>
    <row r="93" spans="1:27" s="119" customFormat="1" ht="21" x14ac:dyDescent="0.2">
      <c r="A93" s="709">
        <v>2</v>
      </c>
      <c r="B93" s="784" t="s">
        <v>1387</v>
      </c>
      <c r="C93" s="787" t="s">
        <v>1389</v>
      </c>
      <c r="D93" s="709">
        <v>308</v>
      </c>
      <c r="E93" s="709">
        <v>5</v>
      </c>
      <c r="F93" s="709" t="s">
        <v>845</v>
      </c>
      <c r="G93" s="709" t="s">
        <v>192</v>
      </c>
      <c r="H93" s="153" t="s">
        <v>1123</v>
      </c>
      <c r="I93" s="253">
        <v>22498</v>
      </c>
      <c r="J93" s="254">
        <v>24388</v>
      </c>
      <c r="K93" s="254">
        <v>1512</v>
      </c>
      <c r="L93" s="254">
        <v>24207.599999999999</v>
      </c>
      <c r="M93" s="254">
        <v>1512</v>
      </c>
      <c r="N93" s="254">
        <v>180.4</v>
      </c>
      <c r="O93" s="254">
        <v>0</v>
      </c>
      <c r="P93" s="286">
        <f>L93+M93+N93+O93</f>
        <v>25900</v>
      </c>
      <c r="Q93" s="254">
        <f t="shared" ref="Q93:Q150" si="39">J93-L93</f>
        <v>180.40000000000146</v>
      </c>
      <c r="R93" s="254">
        <f t="shared" si="36"/>
        <v>0</v>
      </c>
      <c r="S93" s="254">
        <v>0</v>
      </c>
      <c r="T93" s="254">
        <v>14.42</v>
      </c>
      <c r="U93" s="286">
        <f t="shared" si="37"/>
        <v>194.82000000000144</v>
      </c>
      <c r="V93" s="775">
        <v>241699</v>
      </c>
      <c r="W93" s="118"/>
      <c r="X93" s="118"/>
      <c r="Y93" s="118"/>
      <c r="Z93" s="118"/>
      <c r="AA93" s="775"/>
    </row>
    <row r="94" spans="1:27" s="119" customFormat="1" ht="21" x14ac:dyDescent="0.2">
      <c r="A94" s="710"/>
      <c r="B94" s="785"/>
      <c r="C94" s="788"/>
      <c r="D94" s="710"/>
      <c r="E94" s="710"/>
      <c r="F94" s="710"/>
      <c r="G94" s="710"/>
      <c r="H94" s="144" t="s">
        <v>1132</v>
      </c>
      <c r="I94" s="255">
        <v>22682</v>
      </c>
      <c r="J94" s="256">
        <v>24775</v>
      </c>
      <c r="K94" s="256">
        <v>1125</v>
      </c>
      <c r="L94" s="256">
        <v>0</v>
      </c>
      <c r="M94" s="256">
        <v>0</v>
      </c>
      <c r="N94" s="256">
        <v>0</v>
      </c>
      <c r="O94" s="256">
        <v>0</v>
      </c>
      <c r="P94" s="287">
        <f>L94+M94+N94+O94</f>
        <v>0</v>
      </c>
      <c r="Q94" s="254">
        <f t="shared" si="39"/>
        <v>24775</v>
      </c>
      <c r="R94" s="254">
        <f t="shared" si="36"/>
        <v>1125</v>
      </c>
      <c r="S94" s="256">
        <v>0</v>
      </c>
      <c r="T94" s="256">
        <v>1318.51</v>
      </c>
      <c r="U94" s="287">
        <f t="shared" si="37"/>
        <v>27218.51</v>
      </c>
      <c r="V94" s="776"/>
      <c r="W94" s="118"/>
      <c r="X94" s="118"/>
      <c r="Y94" s="118"/>
      <c r="Z94" s="118"/>
      <c r="AA94" s="776"/>
    </row>
    <row r="95" spans="1:27" s="119" customFormat="1" ht="21" x14ac:dyDescent="0.2">
      <c r="A95" s="710"/>
      <c r="B95" s="785"/>
      <c r="C95" s="788"/>
      <c r="D95" s="710"/>
      <c r="E95" s="710"/>
      <c r="F95" s="710"/>
      <c r="G95" s="710"/>
      <c r="H95" s="144" t="s">
        <v>1133</v>
      </c>
      <c r="I95" s="255">
        <v>22863</v>
      </c>
      <c r="J95" s="256">
        <v>25131</v>
      </c>
      <c r="K95" s="256">
        <v>769</v>
      </c>
      <c r="L95" s="256">
        <v>0</v>
      </c>
      <c r="M95" s="256">
        <v>0</v>
      </c>
      <c r="N95" s="256">
        <v>0</v>
      </c>
      <c r="O95" s="256">
        <v>0</v>
      </c>
      <c r="P95" s="287">
        <f>L95+M95+N95+O95</f>
        <v>0</v>
      </c>
      <c r="Q95" s="254">
        <f t="shared" si="39"/>
        <v>25131</v>
      </c>
      <c r="R95" s="254">
        <f t="shared" si="36"/>
        <v>769</v>
      </c>
      <c r="S95" s="256">
        <v>0</v>
      </c>
      <c r="T95" s="256">
        <v>407.95</v>
      </c>
      <c r="U95" s="287">
        <f t="shared" si="37"/>
        <v>26307.95</v>
      </c>
      <c r="V95" s="776"/>
      <c r="W95" s="118"/>
      <c r="X95" s="118"/>
      <c r="Y95" s="118"/>
      <c r="Z95" s="118"/>
      <c r="AA95" s="776"/>
    </row>
    <row r="96" spans="1:27" s="119" customFormat="1" ht="21" x14ac:dyDescent="0.2">
      <c r="A96" s="710"/>
      <c r="B96" s="785"/>
      <c r="C96" s="788"/>
      <c r="D96" s="710"/>
      <c r="E96" s="710"/>
      <c r="F96" s="710"/>
      <c r="G96" s="710"/>
      <c r="H96" s="159" t="s">
        <v>1134</v>
      </c>
      <c r="I96" s="496">
        <v>23047</v>
      </c>
      <c r="J96" s="307">
        <v>25706</v>
      </c>
      <c r="K96" s="307">
        <v>382</v>
      </c>
      <c r="L96" s="307">
        <v>0</v>
      </c>
      <c r="M96" s="307">
        <v>0</v>
      </c>
      <c r="N96" s="307">
        <v>0</v>
      </c>
      <c r="O96" s="307">
        <v>0</v>
      </c>
      <c r="P96" s="308">
        <f>L96+M96+N96+O96</f>
        <v>0</v>
      </c>
      <c r="Q96" s="254">
        <f t="shared" si="39"/>
        <v>25706</v>
      </c>
      <c r="R96" s="254">
        <f t="shared" si="36"/>
        <v>382</v>
      </c>
      <c r="S96" s="307">
        <v>0</v>
      </c>
      <c r="T96" s="307">
        <v>0</v>
      </c>
      <c r="U96" s="308">
        <f t="shared" si="37"/>
        <v>26088</v>
      </c>
      <c r="V96" s="776"/>
      <c r="W96" s="118"/>
      <c r="X96" s="118"/>
      <c r="Y96" s="118"/>
      <c r="Z96" s="118"/>
      <c r="AA96" s="776"/>
    </row>
    <row r="97" spans="1:27" s="119" customFormat="1" ht="21" x14ac:dyDescent="0.2">
      <c r="A97" s="711"/>
      <c r="B97" s="786"/>
      <c r="C97" s="789"/>
      <c r="D97" s="711"/>
      <c r="E97" s="711"/>
      <c r="F97" s="711"/>
      <c r="G97" s="711"/>
      <c r="H97" s="693" t="s">
        <v>232</v>
      </c>
      <c r="I97" s="693"/>
      <c r="J97" s="226">
        <f>SUM(J93:J96)</f>
        <v>100000</v>
      </c>
      <c r="K97" s="226">
        <f t="shared" ref="K97:U97" si="40">SUM(K93:K96)</f>
        <v>3788</v>
      </c>
      <c r="L97" s="226">
        <f t="shared" si="40"/>
        <v>24207.599999999999</v>
      </c>
      <c r="M97" s="226">
        <f t="shared" si="40"/>
        <v>1512</v>
      </c>
      <c r="N97" s="226">
        <f t="shared" si="40"/>
        <v>180.4</v>
      </c>
      <c r="O97" s="226">
        <f t="shared" si="40"/>
        <v>0</v>
      </c>
      <c r="P97" s="226">
        <f t="shared" si="40"/>
        <v>25900</v>
      </c>
      <c r="Q97" s="226">
        <f t="shared" si="40"/>
        <v>75792.399999999994</v>
      </c>
      <c r="R97" s="226">
        <f t="shared" si="40"/>
        <v>2276</v>
      </c>
      <c r="S97" s="226">
        <f t="shared" si="40"/>
        <v>0</v>
      </c>
      <c r="T97" s="226">
        <f t="shared" si="40"/>
        <v>1740.88</v>
      </c>
      <c r="U97" s="226">
        <f t="shared" si="40"/>
        <v>79809.279999999999</v>
      </c>
      <c r="V97" s="777"/>
      <c r="W97" s="118"/>
      <c r="X97" s="118"/>
      <c r="Y97" s="118"/>
      <c r="Z97" s="118"/>
      <c r="AA97" s="777"/>
    </row>
    <row r="98" spans="1:27" s="119" customFormat="1" ht="21" x14ac:dyDescent="0.2">
      <c r="A98" s="709">
        <v>3</v>
      </c>
      <c r="B98" s="784" t="s">
        <v>1390</v>
      </c>
      <c r="C98" s="787" t="s">
        <v>1391</v>
      </c>
      <c r="D98" s="709">
        <v>358</v>
      </c>
      <c r="E98" s="709">
        <v>5</v>
      </c>
      <c r="F98" s="709" t="s">
        <v>845</v>
      </c>
      <c r="G98" s="709" t="s">
        <v>192</v>
      </c>
      <c r="H98" s="153" t="s">
        <v>1123</v>
      </c>
      <c r="I98" s="253">
        <v>22498</v>
      </c>
      <c r="J98" s="254">
        <v>24388</v>
      </c>
      <c r="K98" s="254">
        <v>1512</v>
      </c>
      <c r="L98" s="254">
        <v>24388</v>
      </c>
      <c r="M98" s="254">
        <v>1512</v>
      </c>
      <c r="N98" s="254">
        <v>0</v>
      </c>
      <c r="O98" s="254">
        <v>0</v>
      </c>
      <c r="P98" s="286">
        <f>L98+M98+N98+O98</f>
        <v>25900</v>
      </c>
      <c r="Q98" s="254">
        <f t="shared" si="39"/>
        <v>0</v>
      </c>
      <c r="R98" s="254">
        <f t="shared" si="36"/>
        <v>0</v>
      </c>
      <c r="S98" s="254">
        <v>0</v>
      </c>
      <c r="T98" s="254">
        <v>0</v>
      </c>
      <c r="U98" s="286">
        <f>Q98+R98+S98+T98</f>
        <v>0</v>
      </c>
      <c r="V98" s="775">
        <v>242093</v>
      </c>
      <c r="W98" s="118"/>
      <c r="X98" s="118"/>
      <c r="Y98" s="118"/>
      <c r="Z98" s="118"/>
      <c r="AA98" s="775"/>
    </row>
    <row r="99" spans="1:27" s="119" customFormat="1" ht="21" x14ac:dyDescent="0.2">
      <c r="A99" s="710"/>
      <c r="B99" s="785"/>
      <c r="C99" s="788"/>
      <c r="D99" s="710"/>
      <c r="E99" s="710"/>
      <c r="F99" s="710"/>
      <c r="G99" s="710"/>
      <c r="H99" s="144" t="s">
        <v>1132</v>
      </c>
      <c r="I99" s="255">
        <v>22682</v>
      </c>
      <c r="J99" s="256">
        <v>24775</v>
      </c>
      <c r="K99" s="256">
        <v>1125</v>
      </c>
      <c r="L99" s="256">
        <v>24510.28</v>
      </c>
      <c r="M99" s="256">
        <v>1125</v>
      </c>
      <c r="N99" s="256">
        <v>264.72000000000003</v>
      </c>
      <c r="O99" s="256">
        <v>0</v>
      </c>
      <c r="P99" s="287">
        <f>L99+M99+N99+O99</f>
        <v>25900</v>
      </c>
      <c r="Q99" s="254">
        <f t="shared" si="39"/>
        <v>264.72000000000116</v>
      </c>
      <c r="R99" s="254">
        <f t="shared" si="36"/>
        <v>0</v>
      </c>
      <c r="S99" s="256">
        <v>0</v>
      </c>
      <c r="T99" s="256">
        <v>11.21</v>
      </c>
      <c r="U99" s="287">
        <f>Q99+R99+S99+T99</f>
        <v>275.93000000000114</v>
      </c>
      <c r="V99" s="776"/>
      <c r="W99" s="118"/>
      <c r="X99" s="118"/>
      <c r="Y99" s="118"/>
      <c r="Z99" s="118"/>
      <c r="AA99" s="776"/>
    </row>
    <row r="100" spans="1:27" s="119" customFormat="1" ht="21" x14ac:dyDescent="0.2">
      <c r="A100" s="710"/>
      <c r="B100" s="785"/>
      <c r="C100" s="788"/>
      <c r="D100" s="710"/>
      <c r="E100" s="710"/>
      <c r="F100" s="710"/>
      <c r="G100" s="710"/>
      <c r="H100" s="144" t="s">
        <v>1133</v>
      </c>
      <c r="I100" s="255">
        <v>22863</v>
      </c>
      <c r="J100" s="256">
        <v>25131</v>
      </c>
      <c r="K100" s="256">
        <v>769</v>
      </c>
      <c r="L100" s="256">
        <v>25131</v>
      </c>
      <c r="M100" s="256">
        <v>769</v>
      </c>
      <c r="N100" s="256">
        <v>0</v>
      </c>
      <c r="O100" s="256">
        <v>0</v>
      </c>
      <c r="P100" s="287">
        <f>L100+M100+N100+O100</f>
        <v>25900</v>
      </c>
      <c r="Q100" s="254">
        <f t="shared" si="39"/>
        <v>0</v>
      </c>
      <c r="R100" s="254">
        <f t="shared" si="36"/>
        <v>0</v>
      </c>
      <c r="S100" s="256">
        <v>0</v>
      </c>
      <c r="T100" s="256">
        <v>407.95</v>
      </c>
      <c r="U100" s="287">
        <f>Q100+R100+S100+T100</f>
        <v>407.95</v>
      </c>
      <c r="V100" s="776"/>
      <c r="W100" s="118"/>
      <c r="X100" s="118"/>
      <c r="Y100" s="118"/>
      <c r="Z100" s="118"/>
      <c r="AA100" s="776"/>
    </row>
    <row r="101" spans="1:27" s="119" customFormat="1" ht="21" x14ac:dyDescent="0.2">
      <c r="A101" s="710"/>
      <c r="B101" s="785"/>
      <c r="C101" s="788"/>
      <c r="D101" s="710"/>
      <c r="E101" s="710"/>
      <c r="F101" s="710"/>
      <c r="G101" s="710"/>
      <c r="H101" s="159" t="s">
        <v>1134</v>
      </c>
      <c r="I101" s="496">
        <v>23047</v>
      </c>
      <c r="J101" s="307">
        <v>25706</v>
      </c>
      <c r="K101" s="307">
        <v>382</v>
      </c>
      <c r="L101" s="307">
        <v>0</v>
      </c>
      <c r="M101" s="307">
        <v>0</v>
      </c>
      <c r="N101" s="307">
        <v>0</v>
      </c>
      <c r="O101" s="307">
        <v>0</v>
      </c>
      <c r="P101" s="308">
        <f>L101+M101+N101+O101</f>
        <v>0</v>
      </c>
      <c r="Q101" s="254">
        <f t="shared" si="39"/>
        <v>25706</v>
      </c>
      <c r="R101" s="254">
        <f t="shared" si="36"/>
        <v>382</v>
      </c>
      <c r="S101" s="307">
        <v>0</v>
      </c>
      <c r="T101" s="307">
        <v>0</v>
      </c>
      <c r="U101" s="308">
        <f>Q101+R101+S101+T101</f>
        <v>26088</v>
      </c>
      <c r="V101" s="776"/>
      <c r="W101" s="118"/>
      <c r="X101" s="118"/>
      <c r="Y101" s="118"/>
      <c r="Z101" s="118"/>
      <c r="AA101" s="776"/>
    </row>
    <row r="102" spans="1:27" s="119" customFormat="1" ht="21" x14ac:dyDescent="0.2">
      <c r="A102" s="711"/>
      <c r="B102" s="786"/>
      <c r="C102" s="789"/>
      <c r="D102" s="711"/>
      <c r="E102" s="711"/>
      <c r="F102" s="711"/>
      <c r="G102" s="711"/>
      <c r="H102" s="693" t="s">
        <v>232</v>
      </c>
      <c r="I102" s="693"/>
      <c r="J102" s="226">
        <f>SUM(J98:J101)</f>
        <v>100000</v>
      </c>
      <c r="K102" s="226">
        <f t="shared" ref="K102:U102" si="41">SUM(K98:K101)</f>
        <v>3788</v>
      </c>
      <c r="L102" s="226">
        <f t="shared" si="41"/>
        <v>74029.279999999999</v>
      </c>
      <c r="M102" s="226">
        <f t="shared" si="41"/>
        <v>3406</v>
      </c>
      <c r="N102" s="226">
        <f t="shared" si="41"/>
        <v>264.72000000000003</v>
      </c>
      <c r="O102" s="226">
        <f t="shared" si="41"/>
        <v>0</v>
      </c>
      <c r="P102" s="226">
        <f t="shared" si="41"/>
        <v>77700</v>
      </c>
      <c r="Q102" s="226">
        <f t="shared" si="41"/>
        <v>25970.720000000001</v>
      </c>
      <c r="R102" s="226">
        <f t="shared" si="41"/>
        <v>382</v>
      </c>
      <c r="S102" s="226">
        <f t="shared" si="41"/>
        <v>0</v>
      </c>
      <c r="T102" s="226">
        <f t="shared" si="41"/>
        <v>419.15999999999997</v>
      </c>
      <c r="U102" s="226">
        <f t="shared" si="41"/>
        <v>26771.88</v>
      </c>
      <c r="V102" s="777"/>
      <c r="W102" s="118"/>
      <c r="X102" s="118"/>
      <c r="Y102" s="118"/>
      <c r="Z102" s="118"/>
      <c r="AA102" s="777"/>
    </row>
    <row r="103" spans="1:27" s="119" customFormat="1" ht="21" x14ac:dyDescent="0.2">
      <c r="A103" s="709">
        <v>4</v>
      </c>
      <c r="B103" s="784" t="s">
        <v>1116</v>
      </c>
      <c r="C103" s="787" t="s">
        <v>1392</v>
      </c>
      <c r="D103" s="709">
        <v>163</v>
      </c>
      <c r="E103" s="709">
        <v>1</v>
      </c>
      <c r="F103" s="709" t="s">
        <v>845</v>
      </c>
      <c r="G103" s="709" t="s">
        <v>192</v>
      </c>
      <c r="H103" s="153" t="s">
        <v>1123</v>
      </c>
      <c r="I103" s="253">
        <v>22498</v>
      </c>
      <c r="J103" s="254">
        <v>24388</v>
      </c>
      <c r="K103" s="254">
        <v>1512</v>
      </c>
      <c r="L103" s="254">
        <v>24388</v>
      </c>
      <c r="M103" s="254">
        <v>1512</v>
      </c>
      <c r="N103" s="254">
        <v>150</v>
      </c>
      <c r="O103" s="254">
        <v>0</v>
      </c>
      <c r="P103" s="286">
        <f>L103+M103+N103+O103</f>
        <v>26050</v>
      </c>
      <c r="Q103" s="254">
        <f t="shared" si="39"/>
        <v>0</v>
      </c>
      <c r="R103" s="254">
        <f t="shared" si="36"/>
        <v>0</v>
      </c>
      <c r="S103" s="254">
        <v>0</v>
      </c>
      <c r="T103" s="254">
        <v>0</v>
      </c>
      <c r="U103" s="286">
        <f t="shared" si="37"/>
        <v>0</v>
      </c>
      <c r="V103" s="775">
        <v>23026</v>
      </c>
      <c r="W103" s="118"/>
      <c r="X103" s="118"/>
      <c r="Y103" s="118"/>
      <c r="Z103" s="118"/>
      <c r="AA103" s="775"/>
    </row>
    <row r="104" spans="1:27" s="119" customFormat="1" ht="21" x14ac:dyDescent="0.2">
      <c r="A104" s="710"/>
      <c r="B104" s="785"/>
      <c r="C104" s="788"/>
      <c r="D104" s="710"/>
      <c r="E104" s="710"/>
      <c r="F104" s="710"/>
      <c r="G104" s="710"/>
      <c r="H104" s="144" t="s">
        <v>1132</v>
      </c>
      <c r="I104" s="255">
        <v>22710</v>
      </c>
      <c r="J104" s="256">
        <v>24775</v>
      </c>
      <c r="K104" s="256">
        <v>1125</v>
      </c>
      <c r="L104" s="256">
        <v>24775</v>
      </c>
      <c r="M104" s="256">
        <v>1125</v>
      </c>
      <c r="N104" s="256">
        <v>0</v>
      </c>
      <c r="O104" s="256">
        <v>0</v>
      </c>
      <c r="P104" s="287">
        <f t="shared" ref="P104:P161" si="42">L104+M104+N104+O104</f>
        <v>25900</v>
      </c>
      <c r="Q104" s="254">
        <f t="shared" si="39"/>
        <v>0</v>
      </c>
      <c r="R104" s="254">
        <f t="shared" si="36"/>
        <v>0</v>
      </c>
      <c r="S104" s="256">
        <v>0</v>
      </c>
      <c r="T104" s="256">
        <v>0</v>
      </c>
      <c r="U104" s="287">
        <f t="shared" si="37"/>
        <v>0</v>
      </c>
      <c r="V104" s="776"/>
      <c r="W104" s="118"/>
      <c r="X104" s="118"/>
      <c r="Y104" s="118"/>
      <c r="Z104" s="118"/>
      <c r="AA104" s="776"/>
    </row>
    <row r="105" spans="1:27" s="119" customFormat="1" ht="21" x14ac:dyDescent="0.2">
      <c r="A105" s="710"/>
      <c r="B105" s="785"/>
      <c r="C105" s="788"/>
      <c r="D105" s="710"/>
      <c r="E105" s="710"/>
      <c r="F105" s="710"/>
      <c r="G105" s="710"/>
      <c r="H105" s="144" t="s">
        <v>1133</v>
      </c>
      <c r="I105" s="255">
        <v>22894</v>
      </c>
      <c r="J105" s="256">
        <v>25131</v>
      </c>
      <c r="K105" s="256">
        <v>769</v>
      </c>
      <c r="L105" s="256">
        <v>5558</v>
      </c>
      <c r="M105" s="256">
        <v>769</v>
      </c>
      <c r="N105" s="256">
        <v>0</v>
      </c>
      <c r="O105" s="256">
        <v>0</v>
      </c>
      <c r="P105" s="287">
        <f t="shared" si="42"/>
        <v>6327</v>
      </c>
      <c r="Q105" s="254">
        <f t="shared" si="39"/>
        <v>19573</v>
      </c>
      <c r="R105" s="254">
        <f t="shared" si="36"/>
        <v>0</v>
      </c>
      <c r="S105" s="256">
        <v>0</v>
      </c>
      <c r="T105" s="256">
        <v>874</v>
      </c>
      <c r="U105" s="287">
        <f t="shared" si="37"/>
        <v>20447</v>
      </c>
      <c r="V105" s="776"/>
      <c r="W105" s="118"/>
      <c r="X105" s="118"/>
      <c r="Y105" s="118"/>
      <c r="Z105" s="118"/>
      <c r="AA105" s="776"/>
    </row>
    <row r="106" spans="1:27" s="119" customFormat="1" ht="21" x14ac:dyDescent="0.2">
      <c r="A106" s="710"/>
      <c r="B106" s="785"/>
      <c r="C106" s="788"/>
      <c r="D106" s="710"/>
      <c r="E106" s="710"/>
      <c r="F106" s="710"/>
      <c r="G106" s="710"/>
      <c r="H106" s="144" t="s">
        <v>1134</v>
      </c>
      <c r="I106" s="497">
        <v>23075</v>
      </c>
      <c r="J106" s="256">
        <v>25706</v>
      </c>
      <c r="K106" s="256">
        <v>382</v>
      </c>
      <c r="L106" s="256">
        <v>0</v>
      </c>
      <c r="M106" s="256">
        <v>0</v>
      </c>
      <c r="N106" s="256">
        <v>0</v>
      </c>
      <c r="O106" s="256">
        <v>0</v>
      </c>
      <c r="P106" s="287">
        <f t="shared" si="42"/>
        <v>0</v>
      </c>
      <c r="Q106" s="254">
        <f t="shared" si="39"/>
        <v>25706</v>
      </c>
      <c r="R106" s="254">
        <f t="shared" si="36"/>
        <v>382</v>
      </c>
      <c r="S106" s="256">
        <v>0</v>
      </c>
      <c r="T106" s="256">
        <v>0</v>
      </c>
      <c r="U106" s="287">
        <f t="shared" si="37"/>
        <v>26088</v>
      </c>
      <c r="V106" s="776"/>
      <c r="W106" s="118"/>
      <c r="X106" s="118"/>
      <c r="Y106" s="118"/>
      <c r="Z106" s="118"/>
      <c r="AA106" s="776"/>
    </row>
    <row r="107" spans="1:27" s="119" customFormat="1" ht="21" x14ac:dyDescent="0.2">
      <c r="A107" s="711"/>
      <c r="B107" s="786"/>
      <c r="C107" s="789"/>
      <c r="D107" s="711"/>
      <c r="E107" s="711"/>
      <c r="F107" s="711"/>
      <c r="G107" s="711"/>
      <c r="H107" s="708" t="s">
        <v>232</v>
      </c>
      <c r="I107" s="708"/>
      <c r="J107" s="228">
        <f>SUM(J103:J106)</f>
        <v>100000</v>
      </c>
      <c r="K107" s="228">
        <f t="shared" ref="K107:U107" si="43">SUM(K103:K106)</f>
        <v>3788</v>
      </c>
      <c r="L107" s="228">
        <f t="shared" si="43"/>
        <v>54721</v>
      </c>
      <c r="M107" s="228">
        <f t="shared" si="43"/>
        <v>3406</v>
      </c>
      <c r="N107" s="228">
        <f t="shared" si="43"/>
        <v>150</v>
      </c>
      <c r="O107" s="228">
        <f t="shared" si="43"/>
        <v>0</v>
      </c>
      <c r="P107" s="310">
        <f t="shared" si="42"/>
        <v>58277</v>
      </c>
      <c r="Q107" s="228">
        <f t="shared" si="43"/>
        <v>45279</v>
      </c>
      <c r="R107" s="228">
        <f t="shared" si="43"/>
        <v>382</v>
      </c>
      <c r="S107" s="228">
        <f t="shared" si="43"/>
        <v>0</v>
      </c>
      <c r="T107" s="228">
        <f t="shared" si="43"/>
        <v>874</v>
      </c>
      <c r="U107" s="228">
        <f t="shared" si="43"/>
        <v>46535</v>
      </c>
      <c r="V107" s="777"/>
      <c r="W107" s="118"/>
      <c r="X107" s="118"/>
      <c r="Y107" s="118"/>
      <c r="Z107" s="118"/>
      <c r="AA107" s="777"/>
    </row>
    <row r="108" spans="1:27" s="119" customFormat="1" ht="21" x14ac:dyDescent="0.2">
      <c r="A108" s="709">
        <v>5</v>
      </c>
      <c r="B108" s="784" t="s">
        <v>1116</v>
      </c>
      <c r="C108" s="787" t="s">
        <v>1393</v>
      </c>
      <c r="D108" s="709">
        <v>36</v>
      </c>
      <c r="E108" s="709">
        <v>5</v>
      </c>
      <c r="F108" s="709" t="s">
        <v>845</v>
      </c>
      <c r="G108" s="709" t="s">
        <v>192</v>
      </c>
      <c r="H108" s="153" t="s">
        <v>1123</v>
      </c>
      <c r="I108" s="253">
        <v>22498</v>
      </c>
      <c r="J108" s="254">
        <v>24388</v>
      </c>
      <c r="K108" s="254">
        <v>1512</v>
      </c>
      <c r="L108" s="254">
        <v>24388</v>
      </c>
      <c r="M108" s="254">
        <v>1512</v>
      </c>
      <c r="N108" s="254">
        <v>0</v>
      </c>
      <c r="O108" s="254">
        <v>0</v>
      </c>
      <c r="P108" s="286">
        <f t="shared" si="42"/>
        <v>25900</v>
      </c>
      <c r="Q108" s="254">
        <f t="shared" si="39"/>
        <v>0</v>
      </c>
      <c r="R108" s="254">
        <f t="shared" si="36"/>
        <v>0</v>
      </c>
      <c r="S108" s="254">
        <v>0</v>
      </c>
      <c r="T108" s="254">
        <v>0</v>
      </c>
      <c r="U108" s="286">
        <f t="shared" si="37"/>
        <v>0</v>
      </c>
      <c r="V108" s="775">
        <v>23084</v>
      </c>
      <c r="W108" s="118"/>
      <c r="X108" s="118"/>
      <c r="Y108" s="118"/>
      <c r="Z108" s="118"/>
      <c r="AA108" s="775"/>
    </row>
    <row r="109" spans="1:27" s="119" customFormat="1" ht="21" x14ac:dyDescent="0.2">
      <c r="A109" s="710"/>
      <c r="B109" s="785"/>
      <c r="C109" s="788"/>
      <c r="D109" s="710"/>
      <c r="E109" s="710"/>
      <c r="F109" s="710"/>
      <c r="G109" s="710"/>
      <c r="H109" s="144" t="s">
        <v>1132</v>
      </c>
      <c r="I109" s="255">
        <v>22710</v>
      </c>
      <c r="J109" s="256">
        <v>24775</v>
      </c>
      <c r="K109" s="256">
        <v>1125</v>
      </c>
      <c r="L109" s="256">
        <v>24775</v>
      </c>
      <c r="M109" s="256">
        <v>1125</v>
      </c>
      <c r="N109" s="256"/>
      <c r="O109" s="256"/>
      <c r="P109" s="287">
        <f t="shared" si="42"/>
        <v>25900</v>
      </c>
      <c r="Q109" s="254">
        <f t="shared" si="39"/>
        <v>0</v>
      </c>
      <c r="R109" s="254">
        <f t="shared" si="36"/>
        <v>0</v>
      </c>
      <c r="S109" s="256">
        <v>0</v>
      </c>
      <c r="T109" s="256">
        <v>0</v>
      </c>
      <c r="U109" s="287">
        <f t="shared" si="37"/>
        <v>0</v>
      </c>
      <c r="V109" s="776"/>
      <c r="W109" s="118"/>
      <c r="X109" s="118"/>
      <c r="Y109" s="118"/>
      <c r="Z109" s="118"/>
      <c r="AA109" s="776"/>
    </row>
    <row r="110" spans="1:27" s="119" customFormat="1" ht="21" x14ac:dyDescent="0.2">
      <c r="A110" s="710"/>
      <c r="B110" s="785"/>
      <c r="C110" s="788"/>
      <c r="D110" s="710"/>
      <c r="E110" s="710"/>
      <c r="F110" s="710"/>
      <c r="G110" s="710"/>
      <c r="H110" s="144" t="s">
        <v>1133</v>
      </c>
      <c r="I110" s="255">
        <v>22894</v>
      </c>
      <c r="J110" s="256">
        <v>25131</v>
      </c>
      <c r="K110" s="256">
        <v>769</v>
      </c>
      <c r="L110" s="256">
        <v>25131</v>
      </c>
      <c r="M110" s="256">
        <v>769</v>
      </c>
      <c r="N110" s="256">
        <v>0</v>
      </c>
      <c r="O110" s="256">
        <v>0</v>
      </c>
      <c r="P110" s="287">
        <f t="shared" si="42"/>
        <v>25900</v>
      </c>
      <c r="Q110" s="254">
        <f t="shared" si="39"/>
        <v>0</v>
      </c>
      <c r="R110" s="254">
        <f t="shared" si="36"/>
        <v>0</v>
      </c>
      <c r="S110" s="256">
        <v>0</v>
      </c>
      <c r="T110" s="256">
        <v>0</v>
      </c>
      <c r="U110" s="287">
        <f t="shared" si="37"/>
        <v>0</v>
      </c>
      <c r="V110" s="776"/>
      <c r="W110" s="118"/>
      <c r="X110" s="118"/>
      <c r="Y110" s="118"/>
      <c r="Z110" s="118"/>
      <c r="AA110" s="776"/>
    </row>
    <row r="111" spans="1:27" s="119" customFormat="1" ht="21" x14ac:dyDescent="0.2">
      <c r="A111" s="710"/>
      <c r="B111" s="785"/>
      <c r="C111" s="788"/>
      <c r="D111" s="710"/>
      <c r="E111" s="710"/>
      <c r="F111" s="710"/>
      <c r="G111" s="710"/>
      <c r="H111" s="159" t="s">
        <v>1134</v>
      </c>
      <c r="I111" s="496">
        <v>23075</v>
      </c>
      <c r="J111" s="307">
        <v>25706</v>
      </c>
      <c r="K111" s="307">
        <v>382</v>
      </c>
      <c r="L111" s="307">
        <v>15212</v>
      </c>
      <c r="M111" s="307">
        <v>382</v>
      </c>
      <c r="N111" s="307">
        <v>0</v>
      </c>
      <c r="O111" s="307">
        <v>0</v>
      </c>
      <c r="P111" s="308">
        <f t="shared" si="42"/>
        <v>15594</v>
      </c>
      <c r="Q111" s="254">
        <f t="shared" si="39"/>
        <v>10494</v>
      </c>
      <c r="R111" s="254">
        <f t="shared" si="36"/>
        <v>0</v>
      </c>
      <c r="S111" s="307">
        <v>0</v>
      </c>
      <c r="T111" s="307">
        <v>48</v>
      </c>
      <c r="U111" s="308">
        <f t="shared" si="37"/>
        <v>10542</v>
      </c>
      <c r="V111" s="776"/>
      <c r="W111" s="118"/>
      <c r="X111" s="118"/>
      <c r="Y111" s="118"/>
      <c r="Z111" s="118"/>
      <c r="AA111" s="776"/>
    </row>
    <row r="112" spans="1:27" s="119" customFormat="1" ht="21" x14ac:dyDescent="0.2">
      <c r="A112" s="711"/>
      <c r="B112" s="786"/>
      <c r="C112" s="789"/>
      <c r="D112" s="711"/>
      <c r="E112" s="711"/>
      <c r="F112" s="711"/>
      <c r="G112" s="711"/>
      <c r="H112" s="693" t="s">
        <v>232</v>
      </c>
      <c r="I112" s="693"/>
      <c r="J112" s="226">
        <f>SUM(J108:J111)</f>
        <v>100000</v>
      </c>
      <c r="K112" s="226">
        <f t="shared" ref="K112:U112" si="44">SUM(K108:K111)</f>
        <v>3788</v>
      </c>
      <c r="L112" s="226">
        <f t="shared" si="44"/>
        <v>89506</v>
      </c>
      <c r="M112" s="226">
        <f t="shared" si="44"/>
        <v>3788</v>
      </c>
      <c r="N112" s="226">
        <f t="shared" si="44"/>
        <v>0</v>
      </c>
      <c r="O112" s="226">
        <f t="shared" si="44"/>
        <v>0</v>
      </c>
      <c r="P112" s="226">
        <f t="shared" si="44"/>
        <v>93294</v>
      </c>
      <c r="Q112" s="226">
        <f t="shared" si="44"/>
        <v>10494</v>
      </c>
      <c r="R112" s="226">
        <f t="shared" si="44"/>
        <v>0</v>
      </c>
      <c r="S112" s="226">
        <f t="shared" si="44"/>
        <v>0</v>
      </c>
      <c r="T112" s="226">
        <f t="shared" si="44"/>
        <v>48</v>
      </c>
      <c r="U112" s="226">
        <f t="shared" si="44"/>
        <v>10542</v>
      </c>
      <c r="V112" s="777"/>
      <c r="W112" s="118"/>
      <c r="X112" s="118"/>
      <c r="Y112" s="118"/>
      <c r="Z112" s="118"/>
      <c r="AA112" s="777"/>
    </row>
    <row r="113" spans="1:27" s="119" customFormat="1" ht="21" x14ac:dyDescent="0.2">
      <c r="A113" s="709">
        <v>6</v>
      </c>
      <c r="B113" s="784" t="s">
        <v>1394</v>
      </c>
      <c r="C113" s="787" t="s">
        <v>1395</v>
      </c>
      <c r="D113" s="709">
        <v>30</v>
      </c>
      <c r="E113" s="709">
        <v>7</v>
      </c>
      <c r="F113" s="709" t="s">
        <v>845</v>
      </c>
      <c r="G113" s="709" t="s">
        <v>192</v>
      </c>
      <c r="H113" s="153" t="s">
        <v>1123</v>
      </c>
      <c r="I113" s="253">
        <v>22498</v>
      </c>
      <c r="J113" s="254">
        <v>24388</v>
      </c>
      <c r="K113" s="254">
        <v>1512</v>
      </c>
      <c r="L113" s="254">
        <v>24388</v>
      </c>
      <c r="M113" s="254">
        <v>1512</v>
      </c>
      <c r="N113" s="254">
        <v>0</v>
      </c>
      <c r="O113" s="254">
        <v>0</v>
      </c>
      <c r="P113" s="286">
        <f t="shared" si="42"/>
        <v>25900</v>
      </c>
      <c r="Q113" s="254">
        <f t="shared" si="39"/>
        <v>0</v>
      </c>
      <c r="R113" s="254">
        <f t="shared" si="36"/>
        <v>0</v>
      </c>
      <c r="S113" s="254">
        <v>0</v>
      </c>
      <c r="T113" s="254">
        <v>0</v>
      </c>
      <c r="U113" s="286">
        <f t="shared" si="37"/>
        <v>0</v>
      </c>
      <c r="V113" s="775">
        <v>23098</v>
      </c>
      <c r="W113" s="118"/>
      <c r="X113" s="118"/>
      <c r="Y113" s="118"/>
      <c r="Z113" s="118"/>
      <c r="AA113" s="775"/>
    </row>
    <row r="114" spans="1:27" s="119" customFormat="1" ht="21" x14ac:dyDescent="0.2">
      <c r="A114" s="710"/>
      <c r="B114" s="785"/>
      <c r="C114" s="788"/>
      <c r="D114" s="710"/>
      <c r="E114" s="710"/>
      <c r="F114" s="710"/>
      <c r="G114" s="710"/>
      <c r="H114" s="144" t="s">
        <v>1132</v>
      </c>
      <c r="I114" s="255">
        <v>22710</v>
      </c>
      <c r="J114" s="256">
        <v>24775</v>
      </c>
      <c r="K114" s="256">
        <v>1125</v>
      </c>
      <c r="L114" s="256">
        <v>24775</v>
      </c>
      <c r="M114" s="256">
        <v>1125</v>
      </c>
      <c r="N114" s="256">
        <v>0</v>
      </c>
      <c r="O114" s="256">
        <v>0</v>
      </c>
      <c r="P114" s="287">
        <f t="shared" si="42"/>
        <v>25900</v>
      </c>
      <c r="Q114" s="254">
        <f t="shared" si="39"/>
        <v>0</v>
      </c>
      <c r="R114" s="254">
        <f t="shared" si="36"/>
        <v>0</v>
      </c>
      <c r="S114" s="256">
        <v>0</v>
      </c>
      <c r="T114" s="256">
        <v>0</v>
      </c>
      <c r="U114" s="287">
        <f t="shared" si="37"/>
        <v>0</v>
      </c>
      <c r="V114" s="776"/>
      <c r="W114" s="118"/>
      <c r="X114" s="118"/>
      <c r="Y114" s="118"/>
      <c r="Z114" s="118"/>
      <c r="AA114" s="776"/>
    </row>
    <row r="115" spans="1:27" s="119" customFormat="1" ht="21" x14ac:dyDescent="0.2">
      <c r="A115" s="710"/>
      <c r="B115" s="785"/>
      <c r="C115" s="788"/>
      <c r="D115" s="710"/>
      <c r="E115" s="710"/>
      <c r="F115" s="710"/>
      <c r="G115" s="710"/>
      <c r="H115" s="144" t="s">
        <v>1133</v>
      </c>
      <c r="I115" s="255">
        <v>22894</v>
      </c>
      <c r="J115" s="256">
        <v>25131</v>
      </c>
      <c r="K115" s="256">
        <v>769</v>
      </c>
      <c r="L115" s="256">
        <v>25131</v>
      </c>
      <c r="M115" s="256">
        <v>769</v>
      </c>
      <c r="N115" s="256">
        <v>0</v>
      </c>
      <c r="O115" s="256">
        <v>0</v>
      </c>
      <c r="P115" s="287">
        <f t="shared" si="42"/>
        <v>25900</v>
      </c>
      <c r="Q115" s="254">
        <f t="shared" si="39"/>
        <v>0</v>
      </c>
      <c r="R115" s="254">
        <f t="shared" si="36"/>
        <v>0</v>
      </c>
      <c r="S115" s="256">
        <v>0</v>
      </c>
      <c r="T115" s="256">
        <v>0</v>
      </c>
      <c r="U115" s="287">
        <f t="shared" si="37"/>
        <v>0</v>
      </c>
      <c r="V115" s="776"/>
      <c r="W115" s="118"/>
      <c r="X115" s="118"/>
      <c r="Y115" s="118"/>
      <c r="Z115" s="118"/>
      <c r="AA115" s="776"/>
    </row>
    <row r="116" spans="1:27" s="119" customFormat="1" ht="21" x14ac:dyDescent="0.2">
      <c r="A116" s="710"/>
      <c r="B116" s="785"/>
      <c r="C116" s="788"/>
      <c r="D116" s="710"/>
      <c r="E116" s="710"/>
      <c r="F116" s="710"/>
      <c r="G116" s="710"/>
      <c r="H116" s="159" t="s">
        <v>1134</v>
      </c>
      <c r="I116" s="496">
        <v>23075</v>
      </c>
      <c r="J116" s="307">
        <v>25706</v>
      </c>
      <c r="K116" s="307">
        <v>382</v>
      </c>
      <c r="L116" s="307">
        <v>15662</v>
      </c>
      <c r="M116" s="307">
        <v>382</v>
      </c>
      <c r="N116" s="307">
        <v>0</v>
      </c>
      <c r="O116" s="307">
        <v>0</v>
      </c>
      <c r="P116" s="308">
        <f t="shared" si="42"/>
        <v>16044</v>
      </c>
      <c r="Q116" s="254">
        <f t="shared" si="39"/>
        <v>10044</v>
      </c>
      <c r="R116" s="254">
        <f t="shared" si="36"/>
        <v>0</v>
      </c>
      <c r="S116" s="307">
        <v>0</v>
      </c>
      <c r="T116" s="307">
        <v>121</v>
      </c>
      <c r="U116" s="308">
        <f t="shared" si="37"/>
        <v>10165</v>
      </c>
      <c r="V116" s="776"/>
      <c r="W116" s="118"/>
      <c r="X116" s="118"/>
      <c r="Y116" s="118"/>
      <c r="Z116" s="118"/>
      <c r="AA116" s="776"/>
    </row>
    <row r="117" spans="1:27" s="119" customFormat="1" ht="21" x14ac:dyDescent="0.2">
      <c r="A117" s="711"/>
      <c r="B117" s="786"/>
      <c r="C117" s="789"/>
      <c r="D117" s="711"/>
      <c r="E117" s="711"/>
      <c r="F117" s="711"/>
      <c r="G117" s="711"/>
      <c r="H117" s="693" t="s">
        <v>232</v>
      </c>
      <c r="I117" s="693"/>
      <c r="J117" s="226">
        <f>SUM(J113:J116)</f>
        <v>100000</v>
      </c>
      <c r="K117" s="226">
        <f t="shared" ref="K117:U117" si="45">SUM(K113:K116)</f>
        <v>3788</v>
      </c>
      <c r="L117" s="226">
        <f t="shared" si="45"/>
        <v>89956</v>
      </c>
      <c r="M117" s="226">
        <f t="shared" si="45"/>
        <v>3788</v>
      </c>
      <c r="N117" s="226">
        <f t="shared" si="45"/>
        <v>0</v>
      </c>
      <c r="O117" s="226">
        <f t="shared" si="45"/>
        <v>0</v>
      </c>
      <c r="P117" s="226">
        <f t="shared" si="45"/>
        <v>93744</v>
      </c>
      <c r="Q117" s="226">
        <f t="shared" si="45"/>
        <v>10044</v>
      </c>
      <c r="R117" s="226">
        <f t="shared" si="45"/>
        <v>0</v>
      </c>
      <c r="S117" s="226">
        <f t="shared" si="45"/>
        <v>0</v>
      </c>
      <c r="T117" s="226">
        <f t="shared" si="45"/>
        <v>121</v>
      </c>
      <c r="U117" s="226">
        <f t="shared" si="45"/>
        <v>10165</v>
      </c>
      <c r="V117" s="777"/>
      <c r="W117" s="118"/>
      <c r="X117" s="118"/>
      <c r="Y117" s="118"/>
      <c r="Z117" s="118"/>
      <c r="AA117" s="777"/>
    </row>
    <row r="118" spans="1:27" s="119" customFormat="1" ht="21" x14ac:dyDescent="0.2">
      <c r="A118" s="709">
        <v>7</v>
      </c>
      <c r="B118" s="784" t="s">
        <v>628</v>
      </c>
      <c r="C118" s="787" t="s">
        <v>1396</v>
      </c>
      <c r="D118" s="709">
        <v>47</v>
      </c>
      <c r="E118" s="709">
        <v>4</v>
      </c>
      <c r="F118" s="709" t="s">
        <v>845</v>
      </c>
      <c r="G118" s="709" t="s">
        <v>192</v>
      </c>
      <c r="H118" s="153" t="s">
        <v>1123</v>
      </c>
      <c r="I118" s="253">
        <v>22498</v>
      </c>
      <c r="J118" s="254">
        <v>48875</v>
      </c>
      <c r="K118" s="254">
        <v>3025</v>
      </c>
      <c r="L118" s="254">
        <v>4975</v>
      </c>
      <c r="M118" s="254">
        <v>3025</v>
      </c>
      <c r="N118" s="254">
        <v>0</v>
      </c>
      <c r="O118" s="254">
        <v>0</v>
      </c>
      <c r="P118" s="286">
        <f t="shared" si="42"/>
        <v>8000</v>
      </c>
      <c r="Q118" s="254">
        <f t="shared" si="39"/>
        <v>43900</v>
      </c>
      <c r="R118" s="254">
        <f t="shared" si="36"/>
        <v>0</v>
      </c>
      <c r="S118" s="254">
        <v>0</v>
      </c>
      <c r="T118" s="254">
        <v>5130</v>
      </c>
      <c r="U118" s="286">
        <f t="shared" si="37"/>
        <v>49030</v>
      </c>
      <c r="V118" s="775">
        <v>23054</v>
      </c>
      <c r="W118" s="118"/>
      <c r="X118" s="118"/>
      <c r="Y118" s="118"/>
      <c r="Z118" s="118"/>
      <c r="AA118" s="775"/>
    </row>
    <row r="119" spans="1:27" s="119" customFormat="1" ht="21" x14ac:dyDescent="0.2">
      <c r="A119" s="710"/>
      <c r="B119" s="785"/>
      <c r="C119" s="788"/>
      <c r="D119" s="710"/>
      <c r="E119" s="710"/>
      <c r="F119" s="710"/>
      <c r="G119" s="710"/>
      <c r="H119" s="144" t="s">
        <v>1132</v>
      </c>
      <c r="I119" s="255">
        <v>22710</v>
      </c>
      <c r="J119" s="256">
        <v>49652</v>
      </c>
      <c r="K119" s="256">
        <v>2248</v>
      </c>
      <c r="L119" s="256">
        <v>0</v>
      </c>
      <c r="M119" s="256">
        <v>0</v>
      </c>
      <c r="N119" s="256">
        <v>0</v>
      </c>
      <c r="O119" s="256">
        <v>0</v>
      </c>
      <c r="P119" s="287">
        <f t="shared" si="42"/>
        <v>0</v>
      </c>
      <c r="Q119" s="254">
        <f t="shared" si="39"/>
        <v>49652</v>
      </c>
      <c r="R119" s="254">
        <f t="shared" si="36"/>
        <v>2248</v>
      </c>
      <c r="S119" s="256">
        <v>0</v>
      </c>
      <c r="T119" s="256">
        <v>2356.77</v>
      </c>
      <c r="U119" s="287">
        <f t="shared" si="37"/>
        <v>54256.77</v>
      </c>
      <c r="V119" s="776"/>
      <c r="W119" s="118"/>
      <c r="X119" s="118"/>
      <c r="Y119" s="118"/>
      <c r="Z119" s="118"/>
      <c r="AA119" s="776"/>
    </row>
    <row r="120" spans="1:27" s="119" customFormat="1" ht="21" x14ac:dyDescent="0.2">
      <c r="A120" s="710"/>
      <c r="B120" s="785"/>
      <c r="C120" s="788"/>
      <c r="D120" s="710"/>
      <c r="E120" s="710"/>
      <c r="F120" s="710"/>
      <c r="G120" s="710"/>
      <c r="H120" s="144" t="s">
        <v>1133</v>
      </c>
      <c r="I120" s="255">
        <v>22894</v>
      </c>
      <c r="J120" s="256">
        <v>50365</v>
      </c>
      <c r="K120" s="256">
        <v>1535</v>
      </c>
      <c r="L120" s="256">
        <v>0</v>
      </c>
      <c r="M120" s="256">
        <v>0</v>
      </c>
      <c r="N120" s="256">
        <v>0</v>
      </c>
      <c r="O120" s="256">
        <v>0</v>
      </c>
      <c r="P120" s="287">
        <f t="shared" si="42"/>
        <v>0</v>
      </c>
      <c r="Q120" s="254">
        <f t="shared" si="39"/>
        <v>50365</v>
      </c>
      <c r="R120" s="254">
        <f t="shared" si="36"/>
        <v>1535</v>
      </c>
      <c r="S120" s="256">
        <v>0</v>
      </c>
      <c r="T120" s="256">
        <v>496.75</v>
      </c>
      <c r="U120" s="287">
        <f t="shared" si="37"/>
        <v>52396.75</v>
      </c>
      <c r="V120" s="776"/>
      <c r="W120" s="118"/>
      <c r="X120" s="118"/>
      <c r="Y120" s="118"/>
      <c r="Z120" s="118"/>
      <c r="AA120" s="776"/>
    </row>
    <row r="121" spans="1:27" s="119" customFormat="1" ht="21" x14ac:dyDescent="0.2">
      <c r="A121" s="710"/>
      <c r="B121" s="785"/>
      <c r="C121" s="788"/>
      <c r="D121" s="710"/>
      <c r="E121" s="710"/>
      <c r="F121" s="710"/>
      <c r="G121" s="710"/>
      <c r="H121" s="159" t="s">
        <v>1134</v>
      </c>
      <c r="I121" s="496">
        <v>23075</v>
      </c>
      <c r="J121" s="307">
        <v>51108</v>
      </c>
      <c r="K121" s="307">
        <v>760</v>
      </c>
      <c r="L121" s="307">
        <v>0</v>
      </c>
      <c r="M121" s="307">
        <v>0</v>
      </c>
      <c r="N121" s="307">
        <v>0</v>
      </c>
      <c r="O121" s="307">
        <v>0</v>
      </c>
      <c r="P121" s="308">
        <f t="shared" si="42"/>
        <v>0</v>
      </c>
      <c r="Q121" s="254">
        <f t="shared" si="39"/>
        <v>51108</v>
      </c>
      <c r="R121" s="254">
        <f t="shared" si="36"/>
        <v>760</v>
      </c>
      <c r="S121" s="307">
        <v>0</v>
      </c>
      <c r="T121" s="307">
        <v>0</v>
      </c>
      <c r="U121" s="308">
        <f t="shared" si="37"/>
        <v>51868</v>
      </c>
      <c r="V121" s="776"/>
      <c r="W121" s="118"/>
      <c r="X121" s="118"/>
      <c r="Y121" s="118"/>
      <c r="Z121" s="118"/>
      <c r="AA121" s="776"/>
    </row>
    <row r="122" spans="1:27" s="119" customFormat="1" ht="21" x14ac:dyDescent="0.2">
      <c r="A122" s="711"/>
      <c r="B122" s="786"/>
      <c r="C122" s="789"/>
      <c r="D122" s="711"/>
      <c r="E122" s="711"/>
      <c r="F122" s="711"/>
      <c r="G122" s="711"/>
      <c r="H122" s="693" t="s">
        <v>232</v>
      </c>
      <c r="I122" s="693"/>
      <c r="J122" s="226">
        <f>SUM(J118:J121)</f>
        <v>200000</v>
      </c>
      <c r="K122" s="226">
        <f t="shared" ref="K122:U122" si="46">SUM(K118:K121)</f>
        <v>7568</v>
      </c>
      <c r="L122" s="226">
        <f t="shared" si="46"/>
        <v>4975</v>
      </c>
      <c r="M122" s="226">
        <f t="shared" si="46"/>
        <v>3025</v>
      </c>
      <c r="N122" s="226">
        <f t="shared" si="46"/>
        <v>0</v>
      </c>
      <c r="O122" s="226">
        <f t="shared" si="46"/>
        <v>0</v>
      </c>
      <c r="P122" s="226">
        <f t="shared" si="46"/>
        <v>8000</v>
      </c>
      <c r="Q122" s="226">
        <f t="shared" si="46"/>
        <v>195025</v>
      </c>
      <c r="R122" s="226">
        <f t="shared" si="46"/>
        <v>4543</v>
      </c>
      <c r="S122" s="226">
        <f t="shared" si="46"/>
        <v>0</v>
      </c>
      <c r="T122" s="226">
        <f t="shared" si="46"/>
        <v>7983.52</v>
      </c>
      <c r="U122" s="226">
        <f t="shared" si="46"/>
        <v>207551.52</v>
      </c>
      <c r="V122" s="777"/>
      <c r="W122" s="118"/>
      <c r="X122" s="118"/>
      <c r="Y122" s="118"/>
      <c r="Z122" s="118"/>
      <c r="AA122" s="777"/>
    </row>
    <row r="123" spans="1:27" s="119" customFormat="1" ht="21" x14ac:dyDescent="0.2">
      <c r="A123" s="709">
        <v>8</v>
      </c>
      <c r="B123" s="784" t="s">
        <v>1397</v>
      </c>
      <c r="C123" s="787" t="s">
        <v>1398</v>
      </c>
      <c r="D123" s="709">
        <v>118</v>
      </c>
      <c r="E123" s="709">
        <v>7</v>
      </c>
      <c r="F123" s="709" t="s">
        <v>845</v>
      </c>
      <c r="G123" s="709" t="s">
        <v>192</v>
      </c>
      <c r="H123" s="153" t="s">
        <v>1123</v>
      </c>
      <c r="I123" s="253">
        <v>22498</v>
      </c>
      <c r="J123" s="254">
        <v>24388</v>
      </c>
      <c r="K123" s="254">
        <v>1512</v>
      </c>
      <c r="L123" s="254">
        <v>24388</v>
      </c>
      <c r="M123" s="254">
        <v>1512</v>
      </c>
      <c r="N123" s="254">
        <v>0</v>
      </c>
      <c r="O123" s="254">
        <v>0</v>
      </c>
      <c r="P123" s="286">
        <f t="shared" si="42"/>
        <v>25900</v>
      </c>
      <c r="Q123" s="254">
        <f t="shared" si="39"/>
        <v>0</v>
      </c>
      <c r="R123" s="254">
        <f t="shared" si="36"/>
        <v>0</v>
      </c>
      <c r="S123" s="254">
        <v>0</v>
      </c>
      <c r="T123" s="254">
        <v>0</v>
      </c>
      <c r="U123" s="286">
        <f t="shared" si="37"/>
        <v>0</v>
      </c>
      <c r="V123" s="775">
        <v>23075</v>
      </c>
      <c r="W123" s="118"/>
      <c r="X123" s="118"/>
      <c r="Y123" s="118"/>
      <c r="Z123" s="118"/>
      <c r="AA123" s="775"/>
    </row>
    <row r="124" spans="1:27" s="119" customFormat="1" ht="21" x14ac:dyDescent="0.2">
      <c r="A124" s="710"/>
      <c r="B124" s="785"/>
      <c r="C124" s="788"/>
      <c r="D124" s="710"/>
      <c r="E124" s="710"/>
      <c r="F124" s="710"/>
      <c r="G124" s="710"/>
      <c r="H124" s="144" t="s">
        <v>1132</v>
      </c>
      <c r="I124" s="255">
        <v>22710</v>
      </c>
      <c r="J124" s="256">
        <v>24775</v>
      </c>
      <c r="K124" s="256">
        <v>1125</v>
      </c>
      <c r="L124" s="256">
        <v>24775</v>
      </c>
      <c r="M124" s="256">
        <v>1125</v>
      </c>
      <c r="N124" s="256">
        <v>0</v>
      </c>
      <c r="O124" s="256">
        <v>0</v>
      </c>
      <c r="P124" s="287">
        <f t="shared" si="42"/>
        <v>25900</v>
      </c>
      <c r="Q124" s="254">
        <f t="shared" si="39"/>
        <v>0</v>
      </c>
      <c r="R124" s="254">
        <f t="shared" si="36"/>
        <v>0</v>
      </c>
      <c r="S124" s="256">
        <v>0</v>
      </c>
      <c r="T124" s="256">
        <v>0</v>
      </c>
      <c r="U124" s="287">
        <f t="shared" si="37"/>
        <v>0</v>
      </c>
      <c r="V124" s="776"/>
      <c r="W124" s="118"/>
      <c r="X124" s="118"/>
      <c r="Y124" s="118"/>
      <c r="Z124" s="118"/>
      <c r="AA124" s="776"/>
    </row>
    <row r="125" spans="1:27" s="119" customFormat="1" ht="21" x14ac:dyDescent="0.2">
      <c r="A125" s="710"/>
      <c r="B125" s="785"/>
      <c r="C125" s="788"/>
      <c r="D125" s="710"/>
      <c r="E125" s="710"/>
      <c r="F125" s="710"/>
      <c r="G125" s="710"/>
      <c r="H125" s="144" t="s">
        <v>1133</v>
      </c>
      <c r="I125" s="255">
        <v>22894</v>
      </c>
      <c r="J125" s="256">
        <v>25131</v>
      </c>
      <c r="K125" s="256">
        <v>769</v>
      </c>
      <c r="L125" s="256">
        <v>25131</v>
      </c>
      <c r="M125" s="256">
        <v>769</v>
      </c>
      <c r="N125" s="256">
        <v>0</v>
      </c>
      <c r="O125" s="256">
        <v>0</v>
      </c>
      <c r="P125" s="287">
        <f t="shared" si="42"/>
        <v>25900</v>
      </c>
      <c r="Q125" s="254">
        <f t="shared" si="39"/>
        <v>0</v>
      </c>
      <c r="R125" s="254">
        <f t="shared" si="36"/>
        <v>0</v>
      </c>
      <c r="S125" s="256">
        <v>0</v>
      </c>
      <c r="T125" s="256">
        <v>0</v>
      </c>
      <c r="U125" s="287">
        <f t="shared" si="37"/>
        <v>0</v>
      </c>
      <c r="V125" s="776"/>
      <c r="W125" s="118"/>
      <c r="X125" s="118"/>
      <c r="Y125" s="118"/>
      <c r="Z125" s="118"/>
      <c r="AA125" s="776"/>
    </row>
    <row r="126" spans="1:27" s="119" customFormat="1" ht="21" x14ac:dyDescent="0.2">
      <c r="A126" s="710"/>
      <c r="B126" s="785"/>
      <c r="C126" s="788"/>
      <c r="D126" s="710"/>
      <c r="E126" s="710"/>
      <c r="F126" s="710"/>
      <c r="G126" s="710"/>
      <c r="H126" s="159" t="s">
        <v>1134</v>
      </c>
      <c r="I126" s="496">
        <v>23075</v>
      </c>
      <c r="J126" s="307">
        <v>25706</v>
      </c>
      <c r="K126" s="307">
        <v>382</v>
      </c>
      <c r="L126" s="307">
        <v>20576</v>
      </c>
      <c r="M126" s="307">
        <v>293</v>
      </c>
      <c r="N126" s="307">
        <v>0</v>
      </c>
      <c r="O126" s="307">
        <v>0</v>
      </c>
      <c r="P126" s="308">
        <f t="shared" si="42"/>
        <v>20869</v>
      </c>
      <c r="Q126" s="254">
        <f t="shared" si="39"/>
        <v>5130</v>
      </c>
      <c r="R126" s="254">
        <f t="shared" si="36"/>
        <v>89</v>
      </c>
      <c r="S126" s="307">
        <v>0</v>
      </c>
      <c r="T126" s="307">
        <v>0</v>
      </c>
      <c r="U126" s="308">
        <f t="shared" si="37"/>
        <v>5219</v>
      </c>
      <c r="V126" s="776"/>
      <c r="W126" s="118"/>
      <c r="X126" s="118"/>
      <c r="Y126" s="118"/>
      <c r="Z126" s="118"/>
      <c r="AA126" s="776"/>
    </row>
    <row r="127" spans="1:27" s="119" customFormat="1" ht="21" x14ac:dyDescent="0.2">
      <c r="A127" s="711"/>
      <c r="B127" s="786"/>
      <c r="C127" s="789"/>
      <c r="D127" s="711"/>
      <c r="E127" s="711"/>
      <c r="F127" s="711"/>
      <c r="G127" s="711"/>
      <c r="H127" s="693" t="s">
        <v>232</v>
      </c>
      <c r="I127" s="693"/>
      <c r="J127" s="226">
        <f>SUM(J123:J126)</f>
        <v>100000</v>
      </c>
      <c r="K127" s="226">
        <f t="shared" ref="K127:U127" si="47">SUM(K123:K126)</f>
        <v>3788</v>
      </c>
      <c r="L127" s="226">
        <f t="shared" si="47"/>
        <v>94870</v>
      </c>
      <c r="M127" s="226">
        <f t="shared" si="47"/>
        <v>3699</v>
      </c>
      <c r="N127" s="226">
        <f t="shared" si="47"/>
        <v>0</v>
      </c>
      <c r="O127" s="226">
        <f t="shared" si="47"/>
        <v>0</v>
      </c>
      <c r="P127" s="226">
        <f t="shared" si="47"/>
        <v>98569</v>
      </c>
      <c r="Q127" s="226">
        <f t="shared" si="47"/>
        <v>5130</v>
      </c>
      <c r="R127" s="226">
        <f t="shared" si="47"/>
        <v>89</v>
      </c>
      <c r="S127" s="226">
        <f t="shared" si="47"/>
        <v>0</v>
      </c>
      <c r="T127" s="226">
        <f t="shared" si="47"/>
        <v>0</v>
      </c>
      <c r="U127" s="226">
        <f t="shared" si="47"/>
        <v>5219</v>
      </c>
      <c r="V127" s="777"/>
      <c r="W127" s="118"/>
      <c r="X127" s="118"/>
      <c r="Y127" s="118"/>
      <c r="Z127" s="118"/>
      <c r="AA127" s="777"/>
    </row>
    <row r="128" spans="1:27" s="119" customFormat="1" ht="21" x14ac:dyDescent="0.2">
      <c r="A128" s="709">
        <v>9</v>
      </c>
      <c r="B128" s="784" t="s">
        <v>1399</v>
      </c>
      <c r="C128" s="787" t="s">
        <v>1400</v>
      </c>
      <c r="D128" s="709">
        <v>127</v>
      </c>
      <c r="E128" s="709">
        <v>1</v>
      </c>
      <c r="F128" s="709" t="s">
        <v>845</v>
      </c>
      <c r="G128" s="709" t="s">
        <v>192</v>
      </c>
      <c r="H128" s="153" t="s">
        <v>1123</v>
      </c>
      <c r="I128" s="253">
        <v>22498</v>
      </c>
      <c r="J128" s="254">
        <v>36932</v>
      </c>
      <c r="K128" s="254">
        <v>2268</v>
      </c>
      <c r="L128" s="254">
        <v>36932</v>
      </c>
      <c r="M128" s="254">
        <v>2268</v>
      </c>
      <c r="N128" s="254">
        <v>600.51</v>
      </c>
      <c r="O128" s="254">
        <v>0</v>
      </c>
      <c r="P128" s="286">
        <f t="shared" si="42"/>
        <v>39800.51</v>
      </c>
      <c r="Q128" s="254">
        <f t="shared" si="39"/>
        <v>0</v>
      </c>
      <c r="R128" s="254">
        <f t="shared" si="36"/>
        <v>0</v>
      </c>
      <c r="S128" s="254">
        <v>0</v>
      </c>
      <c r="T128" s="254">
        <v>0</v>
      </c>
      <c r="U128" s="286">
        <f t="shared" si="37"/>
        <v>0</v>
      </c>
      <c r="V128" s="775">
        <v>23096</v>
      </c>
      <c r="W128" s="118"/>
      <c r="X128" s="118"/>
      <c r="Y128" s="118"/>
      <c r="Z128" s="118"/>
      <c r="AA128" s="775"/>
    </row>
    <row r="129" spans="1:27" s="119" customFormat="1" ht="21" x14ac:dyDescent="0.2">
      <c r="A129" s="710"/>
      <c r="B129" s="785"/>
      <c r="C129" s="788"/>
      <c r="D129" s="710"/>
      <c r="E129" s="710"/>
      <c r="F129" s="710"/>
      <c r="G129" s="710"/>
      <c r="H129" s="144" t="s">
        <v>1132</v>
      </c>
      <c r="I129" s="255">
        <v>22710</v>
      </c>
      <c r="J129" s="256">
        <v>37518</v>
      </c>
      <c r="K129" s="256">
        <v>1682</v>
      </c>
      <c r="L129" s="256">
        <v>23517.49</v>
      </c>
      <c r="M129" s="256">
        <v>1682</v>
      </c>
      <c r="N129" s="256">
        <v>0</v>
      </c>
      <c r="O129" s="256">
        <v>0</v>
      </c>
      <c r="P129" s="287">
        <f t="shared" si="42"/>
        <v>25199.49</v>
      </c>
      <c r="Q129" s="254">
        <f t="shared" si="39"/>
        <v>14000.509999999998</v>
      </c>
      <c r="R129" s="254">
        <f t="shared" si="36"/>
        <v>0</v>
      </c>
      <c r="S129" s="256">
        <v>0</v>
      </c>
      <c r="T129" s="256">
        <v>1745</v>
      </c>
      <c r="U129" s="287">
        <f t="shared" si="37"/>
        <v>15745.509999999998</v>
      </c>
      <c r="V129" s="776"/>
      <c r="W129" s="118"/>
      <c r="X129" s="118"/>
      <c r="Y129" s="118"/>
      <c r="Z129" s="118"/>
      <c r="AA129" s="776"/>
    </row>
    <row r="130" spans="1:27" s="119" customFormat="1" ht="21" x14ac:dyDescent="0.2">
      <c r="A130" s="710"/>
      <c r="B130" s="785"/>
      <c r="C130" s="788"/>
      <c r="D130" s="710"/>
      <c r="E130" s="710"/>
      <c r="F130" s="710"/>
      <c r="G130" s="710"/>
      <c r="H130" s="144" t="s">
        <v>1133</v>
      </c>
      <c r="I130" s="255">
        <v>22894</v>
      </c>
      <c r="J130" s="256">
        <v>38057</v>
      </c>
      <c r="K130" s="256">
        <v>1143</v>
      </c>
      <c r="L130" s="256">
        <v>0</v>
      </c>
      <c r="M130" s="256">
        <v>0</v>
      </c>
      <c r="N130" s="256">
        <v>0</v>
      </c>
      <c r="O130" s="256">
        <v>0</v>
      </c>
      <c r="P130" s="287">
        <f t="shared" si="42"/>
        <v>0</v>
      </c>
      <c r="Q130" s="254">
        <f t="shared" si="39"/>
        <v>38057</v>
      </c>
      <c r="R130" s="254">
        <f t="shared" si="36"/>
        <v>1143</v>
      </c>
      <c r="S130" s="256">
        <v>0</v>
      </c>
      <c r="T130" s="256">
        <v>375.36</v>
      </c>
      <c r="U130" s="287">
        <f t="shared" si="37"/>
        <v>39575.360000000001</v>
      </c>
      <c r="V130" s="776"/>
      <c r="W130" s="118"/>
      <c r="X130" s="118"/>
      <c r="Y130" s="118"/>
      <c r="Z130" s="118"/>
      <c r="AA130" s="776"/>
    </row>
    <row r="131" spans="1:27" s="119" customFormat="1" ht="21" x14ac:dyDescent="0.2">
      <c r="A131" s="710"/>
      <c r="B131" s="785"/>
      <c r="C131" s="788"/>
      <c r="D131" s="710"/>
      <c r="E131" s="710"/>
      <c r="F131" s="710"/>
      <c r="G131" s="710"/>
      <c r="H131" s="159" t="s">
        <v>1134</v>
      </c>
      <c r="I131" s="496">
        <v>23075</v>
      </c>
      <c r="J131" s="307">
        <v>37493</v>
      </c>
      <c r="K131" s="307">
        <v>558</v>
      </c>
      <c r="L131" s="307">
        <v>0</v>
      </c>
      <c r="M131" s="307">
        <v>0</v>
      </c>
      <c r="N131" s="307">
        <v>0</v>
      </c>
      <c r="O131" s="307">
        <v>0</v>
      </c>
      <c r="P131" s="308">
        <f t="shared" si="42"/>
        <v>0</v>
      </c>
      <c r="Q131" s="254">
        <f t="shared" si="39"/>
        <v>37493</v>
      </c>
      <c r="R131" s="254">
        <f t="shared" si="36"/>
        <v>558</v>
      </c>
      <c r="S131" s="307">
        <v>0</v>
      </c>
      <c r="T131" s="307">
        <v>0</v>
      </c>
      <c r="U131" s="308">
        <f t="shared" si="37"/>
        <v>38051</v>
      </c>
      <c r="V131" s="776"/>
      <c r="W131" s="118"/>
      <c r="X131" s="118"/>
      <c r="Y131" s="118"/>
      <c r="Z131" s="118"/>
      <c r="AA131" s="776"/>
    </row>
    <row r="132" spans="1:27" s="119" customFormat="1" ht="21" x14ac:dyDescent="0.2">
      <c r="A132" s="711"/>
      <c r="B132" s="786"/>
      <c r="C132" s="789"/>
      <c r="D132" s="711"/>
      <c r="E132" s="711"/>
      <c r="F132" s="711"/>
      <c r="G132" s="711"/>
      <c r="H132" s="693" t="s">
        <v>232</v>
      </c>
      <c r="I132" s="693"/>
      <c r="J132" s="226">
        <f>SUM(J128:J131)</f>
        <v>150000</v>
      </c>
      <c r="K132" s="226">
        <f t="shared" ref="K132:U132" si="48">SUM(K128:K131)</f>
        <v>5651</v>
      </c>
      <c r="L132" s="226">
        <f t="shared" si="48"/>
        <v>60449.490000000005</v>
      </c>
      <c r="M132" s="226">
        <f t="shared" si="48"/>
        <v>3950</v>
      </c>
      <c r="N132" s="226">
        <f t="shared" si="48"/>
        <v>600.51</v>
      </c>
      <c r="O132" s="226">
        <f t="shared" si="48"/>
        <v>0</v>
      </c>
      <c r="P132" s="226">
        <f t="shared" si="48"/>
        <v>65000</v>
      </c>
      <c r="Q132" s="226">
        <f t="shared" si="48"/>
        <v>89550.51</v>
      </c>
      <c r="R132" s="226">
        <f t="shared" si="48"/>
        <v>1701</v>
      </c>
      <c r="S132" s="226">
        <f t="shared" si="48"/>
        <v>0</v>
      </c>
      <c r="T132" s="226">
        <f t="shared" si="48"/>
        <v>2120.36</v>
      </c>
      <c r="U132" s="226">
        <f t="shared" si="48"/>
        <v>93371.87</v>
      </c>
      <c r="V132" s="777"/>
      <c r="W132" s="118"/>
      <c r="X132" s="118"/>
      <c r="Y132" s="118"/>
      <c r="Z132" s="118"/>
      <c r="AA132" s="777"/>
    </row>
    <row r="133" spans="1:27" s="119" customFormat="1" ht="21" x14ac:dyDescent="0.2">
      <c r="A133" s="709">
        <v>10</v>
      </c>
      <c r="B133" s="784" t="s">
        <v>846</v>
      </c>
      <c r="C133" s="787" t="s">
        <v>1401</v>
      </c>
      <c r="D133" s="709">
        <v>113</v>
      </c>
      <c r="E133" s="709">
        <v>1</v>
      </c>
      <c r="F133" s="709" t="s">
        <v>845</v>
      </c>
      <c r="G133" s="709" t="s">
        <v>192</v>
      </c>
      <c r="H133" s="153" t="s">
        <v>1123</v>
      </c>
      <c r="I133" s="253">
        <v>22498</v>
      </c>
      <c r="J133" s="254">
        <v>36932</v>
      </c>
      <c r="K133" s="254">
        <v>2268</v>
      </c>
      <c r="L133" s="254">
        <v>36932</v>
      </c>
      <c r="M133" s="254">
        <v>2268</v>
      </c>
      <c r="N133" s="254">
        <v>315.95999999999998</v>
      </c>
      <c r="O133" s="254">
        <v>0</v>
      </c>
      <c r="P133" s="286">
        <f t="shared" si="42"/>
        <v>39515.96</v>
      </c>
      <c r="Q133" s="254">
        <f t="shared" si="39"/>
        <v>0</v>
      </c>
      <c r="R133" s="254">
        <f t="shared" si="36"/>
        <v>0</v>
      </c>
      <c r="S133" s="254">
        <v>0</v>
      </c>
      <c r="T133" s="254">
        <v>0</v>
      </c>
      <c r="U133" s="286">
        <f t="shared" si="37"/>
        <v>0</v>
      </c>
      <c r="V133" s="775">
        <v>23063</v>
      </c>
      <c r="W133" s="118"/>
      <c r="X133" s="118"/>
      <c r="Y133" s="118"/>
      <c r="Z133" s="118"/>
      <c r="AA133" s="775"/>
    </row>
    <row r="134" spans="1:27" s="119" customFormat="1" ht="21" x14ac:dyDescent="0.2">
      <c r="A134" s="710"/>
      <c r="B134" s="785"/>
      <c r="C134" s="788"/>
      <c r="D134" s="710"/>
      <c r="E134" s="710"/>
      <c r="F134" s="710"/>
      <c r="G134" s="710"/>
      <c r="H134" s="144" t="s">
        <v>1132</v>
      </c>
      <c r="I134" s="255">
        <v>22710</v>
      </c>
      <c r="J134" s="256">
        <v>37518</v>
      </c>
      <c r="K134" s="256">
        <v>1682</v>
      </c>
      <c r="L134" s="256">
        <v>37518</v>
      </c>
      <c r="M134" s="256">
        <v>1682</v>
      </c>
      <c r="N134" s="256">
        <v>0</v>
      </c>
      <c r="O134" s="256">
        <v>0</v>
      </c>
      <c r="P134" s="287">
        <f t="shared" si="42"/>
        <v>39200</v>
      </c>
      <c r="Q134" s="254">
        <f t="shared" si="39"/>
        <v>0</v>
      </c>
      <c r="R134" s="254">
        <f t="shared" si="36"/>
        <v>0</v>
      </c>
      <c r="S134" s="256">
        <v>0</v>
      </c>
      <c r="T134" s="256">
        <v>1310.9</v>
      </c>
      <c r="U134" s="287">
        <f t="shared" si="37"/>
        <v>1310.9</v>
      </c>
      <c r="V134" s="776"/>
      <c r="W134" s="118"/>
      <c r="X134" s="118"/>
      <c r="Y134" s="118"/>
      <c r="Z134" s="118"/>
      <c r="AA134" s="776"/>
    </row>
    <row r="135" spans="1:27" s="119" customFormat="1" ht="21" x14ac:dyDescent="0.2">
      <c r="A135" s="710"/>
      <c r="B135" s="785"/>
      <c r="C135" s="788"/>
      <c r="D135" s="710"/>
      <c r="E135" s="710"/>
      <c r="F135" s="710"/>
      <c r="G135" s="710"/>
      <c r="H135" s="144" t="s">
        <v>1133</v>
      </c>
      <c r="I135" s="255">
        <v>22894</v>
      </c>
      <c r="J135" s="256">
        <v>38057</v>
      </c>
      <c r="K135" s="256">
        <v>1143</v>
      </c>
      <c r="L135" s="256">
        <v>0</v>
      </c>
      <c r="M135" s="256">
        <v>0</v>
      </c>
      <c r="N135" s="256">
        <v>0</v>
      </c>
      <c r="O135" s="256">
        <v>0</v>
      </c>
      <c r="P135" s="287">
        <f t="shared" si="42"/>
        <v>0</v>
      </c>
      <c r="Q135" s="254">
        <f t="shared" si="39"/>
        <v>38057</v>
      </c>
      <c r="R135" s="254">
        <f t="shared" si="36"/>
        <v>1143</v>
      </c>
      <c r="S135" s="256">
        <v>0</v>
      </c>
      <c r="T135" s="256">
        <v>375.36</v>
      </c>
      <c r="U135" s="287">
        <f t="shared" si="37"/>
        <v>39575.360000000001</v>
      </c>
      <c r="V135" s="776"/>
      <c r="W135" s="118"/>
      <c r="X135" s="118"/>
      <c r="Y135" s="118"/>
      <c r="Z135" s="118"/>
      <c r="AA135" s="776"/>
    </row>
    <row r="136" spans="1:27" s="119" customFormat="1" ht="21" x14ac:dyDescent="0.2">
      <c r="A136" s="710"/>
      <c r="B136" s="785"/>
      <c r="C136" s="788"/>
      <c r="D136" s="710"/>
      <c r="E136" s="710"/>
      <c r="F136" s="710"/>
      <c r="G136" s="710"/>
      <c r="H136" s="159" t="s">
        <v>1134</v>
      </c>
      <c r="I136" s="496">
        <v>23075</v>
      </c>
      <c r="J136" s="307">
        <v>37493</v>
      </c>
      <c r="K136" s="307">
        <v>558</v>
      </c>
      <c r="L136" s="307">
        <v>0</v>
      </c>
      <c r="M136" s="307">
        <v>0</v>
      </c>
      <c r="N136" s="307">
        <v>0</v>
      </c>
      <c r="O136" s="307">
        <v>0</v>
      </c>
      <c r="P136" s="308">
        <f t="shared" si="42"/>
        <v>0</v>
      </c>
      <c r="Q136" s="254">
        <f t="shared" si="39"/>
        <v>37493</v>
      </c>
      <c r="R136" s="254">
        <f t="shared" si="36"/>
        <v>558</v>
      </c>
      <c r="S136" s="307">
        <v>0</v>
      </c>
      <c r="T136" s="307">
        <v>0</v>
      </c>
      <c r="U136" s="308">
        <f t="shared" si="37"/>
        <v>38051</v>
      </c>
      <c r="V136" s="776"/>
      <c r="W136" s="118"/>
      <c r="X136" s="118"/>
      <c r="Y136" s="118"/>
      <c r="Z136" s="118"/>
      <c r="AA136" s="776"/>
    </row>
    <row r="137" spans="1:27" s="119" customFormat="1" ht="21" x14ac:dyDescent="0.2">
      <c r="A137" s="711"/>
      <c r="B137" s="786"/>
      <c r="C137" s="789"/>
      <c r="D137" s="711"/>
      <c r="E137" s="711"/>
      <c r="F137" s="711"/>
      <c r="G137" s="711"/>
      <c r="H137" s="693" t="s">
        <v>232</v>
      </c>
      <c r="I137" s="693"/>
      <c r="J137" s="226">
        <f>SUM(J133:J136)</f>
        <v>150000</v>
      </c>
      <c r="K137" s="226">
        <f t="shared" ref="K137:U137" si="49">SUM(K133:K136)</f>
        <v>5651</v>
      </c>
      <c r="L137" s="226">
        <f t="shared" si="49"/>
        <v>74450</v>
      </c>
      <c r="M137" s="226">
        <f t="shared" si="49"/>
        <v>3950</v>
      </c>
      <c r="N137" s="226">
        <f t="shared" si="49"/>
        <v>315.95999999999998</v>
      </c>
      <c r="O137" s="226">
        <f t="shared" si="49"/>
        <v>0</v>
      </c>
      <c r="P137" s="226">
        <f t="shared" si="49"/>
        <v>78715.959999999992</v>
      </c>
      <c r="Q137" s="226">
        <f t="shared" si="49"/>
        <v>75550</v>
      </c>
      <c r="R137" s="226">
        <f t="shared" si="49"/>
        <v>1701</v>
      </c>
      <c r="S137" s="226">
        <f t="shared" si="49"/>
        <v>0</v>
      </c>
      <c r="T137" s="226">
        <f t="shared" si="49"/>
        <v>1686.2600000000002</v>
      </c>
      <c r="U137" s="226">
        <f t="shared" si="49"/>
        <v>78937.260000000009</v>
      </c>
      <c r="V137" s="777"/>
      <c r="W137" s="118"/>
      <c r="X137" s="118"/>
      <c r="Y137" s="118"/>
      <c r="Z137" s="118"/>
      <c r="AA137" s="777"/>
    </row>
    <row r="138" spans="1:27" s="119" customFormat="1" ht="21" x14ac:dyDescent="0.2">
      <c r="A138" s="709">
        <v>11</v>
      </c>
      <c r="B138" s="784" t="s">
        <v>1402</v>
      </c>
      <c r="C138" s="787" t="s">
        <v>1403</v>
      </c>
      <c r="D138" s="709">
        <v>427</v>
      </c>
      <c r="E138" s="709">
        <v>5</v>
      </c>
      <c r="F138" s="709" t="s">
        <v>845</v>
      </c>
      <c r="G138" s="709" t="s">
        <v>192</v>
      </c>
      <c r="H138" s="153" t="s">
        <v>1123</v>
      </c>
      <c r="I138" s="253">
        <v>22710</v>
      </c>
      <c r="J138" s="254">
        <v>24412</v>
      </c>
      <c r="K138" s="254">
        <v>1488</v>
      </c>
      <c r="L138" s="254">
        <v>0</v>
      </c>
      <c r="M138" s="254">
        <v>0</v>
      </c>
      <c r="N138" s="254">
        <v>0</v>
      </c>
      <c r="O138" s="254">
        <v>0</v>
      </c>
      <c r="P138" s="286">
        <f t="shared" si="42"/>
        <v>0</v>
      </c>
      <c r="Q138" s="254">
        <f t="shared" si="39"/>
        <v>24412</v>
      </c>
      <c r="R138" s="254">
        <f t="shared" si="36"/>
        <v>1488</v>
      </c>
      <c r="S138" s="254">
        <v>0</v>
      </c>
      <c r="T138" s="254">
        <v>1158.73</v>
      </c>
      <c r="U138" s="286">
        <f t="shared" si="37"/>
        <v>27058.73</v>
      </c>
      <c r="V138" s="678" t="s">
        <v>579</v>
      </c>
      <c r="W138" s="118"/>
      <c r="X138" s="118"/>
      <c r="Y138" s="118"/>
      <c r="Z138" s="118"/>
      <c r="AA138" s="678"/>
    </row>
    <row r="139" spans="1:27" s="119" customFormat="1" ht="21" x14ac:dyDescent="0.2">
      <c r="A139" s="710"/>
      <c r="B139" s="785"/>
      <c r="C139" s="788"/>
      <c r="D139" s="710"/>
      <c r="E139" s="710"/>
      <c r="F139" s="710"/>
      <c r="G139" s="710"/>
      <c r="H139" s="144" t="s">
        <v>1132</v>
      </c>
      <c r="I139" s="255">
        <v>22894</v>
      </c>
      <c r="J139" s="256">
        <v>24757</v>
      </c>
      <c r="K139" s="256">
        <v>1143</v>
      </c>
      <c r="L139" s="256">
        <v>0</v>
      </c>
      <c r="M139" s="256">
        <v>0</v>
      </c>
      <c r="N139" s="256">
        <v>0</v>
      </c>
      <c r="O139" s="256">
        <v>0</v>
      </c>
      <c r="P139" s="287">
        <f t="shared" si="42"/>
        <v>0</v>
      </c>
      <c r="Q139" s="254">
        <f t="shared" si="39"/>
        <v>24757</v>
      </c>
      <c r="R139" s="254">
        <f t="shared" si="36"/>
        <v>1143</v>
      </c>
      <c r="S139" s="256">
        <v>0</v>
      </c>
      <c r="T139" s="256">
        <v>244.18</v>
      </c>
      <c r="U139" s="287">
        <f t="shared" si="37"/>
        <v>26144.18</v>
      </c>
      <c r="V139" s="679"/>
      <c r="W139" s="118"/>
      <c r="X139" s="118"/>
      <c r="Y139" s="118"/>
      <c r="Z139" s="118"/>
      <c r="AA139" s="679"/>
    </row>
    <row r="140" spans="1:27" s="119" customFormat="1" ht="21" x14ac:dyDescent="0.2">
      <c r="A140" s="710"/>
      <c r="B140" s="785"/>
      <c r="C140" s="788"/>
      <c r="D140" s="710"/>
      <c r="E140" s="710"/>
      <c r="F140" s="710"/>
      <c r="G140" s="710"/>
      <c r="H140" s="144" t="s">
        <v>1133</v>
      </c>
      <c r="I140" s="497">
        <v>23075</v>
      </c>
      <c r="J140" s="256">
        <v>25144</v>
      </c>
      <c r="K140" s="256">
        <v>756</v>
      </c>
      <c r="L140" s="256">
        <v>0</v>
      </c>
      <c r="M140" s="256">
        <v>0</v>
      </c>
      <c r="N140" s="256">
        <v>0</v>
      </c>
      <c r="O140" s="256">
        <v>0</v>
      </c>
      <c r="P140" s="287">
        <f t="shared" si="42"/>
        <v>0</v>
      </c>
      <c r="Q140" s="254">
        <f t="shared" si="39"/>
        <v>25144</v>
      </c>
      <c r="R140" s="254">
        <f t="shared" si="36"/>
        <v>756</v>
      </c>
      <c r="S140" s="256">
        <v>0</v>
      </c>
      <c r="T140" s="256">
        <v>0</v>
      </c>
      <c r="U140" s="287">
        <f t="shared" si="37"/>
        <v>25900</v>
      </c>
      <c r="V140" s="679"/>
      <c r="W140" s="118"/>
      <c r="X140" s="118"/>
      <c r="Y140" s="118"/>
      <c r="Z140" s="118"/>
      <c r="AA140" s="679"/>
    </row>
    <row r="141" spans="1:27" s="119" customFormat="1" ht="21" x14ac:dyDescent="0.2">
      <c r="A141" s="710"/>
      <c r="B141" s="785"/>
      <c r="C141" s="788"/>
      <c r="D141" s="710"/>
      <c r="E141" s="710"/>
      <c r="F141" s="710"/>
      <c r="G141" s="710"/>
      <c r="H141" s="159" t="s">
        <v>1134</v>
      </c>
      <c r="I141" s="336">
        <v>23259</v>
      </c>
      <c r="J141" s="307">
        <v>25687</v>
      </c>
      <c r="K141" s="307">
        <v>388</v>
      </c>
      <c r="L141" s="307">
        <v>0</v>
      </c>
      <c r="M141" s="307">
        <v>0</v>
      </c>
      <c r="N141" s="307">
        <v>0</v>
      </c>
      <c r="O141" s="307">
        <v>0</v>
      </c>
      <c r="P141" s="308">
        <f t="shared" si="42"/>
        <v>0</v>
      </c>
      <c r="Q141" s="307">
        <v>0</v>
      </c>
      <c r="R141" s="307">
        <v>0</v>
      </c>
      <c r="S141" s="307">
        <v>0</v>
      </c>
      <c r="T141" s="307">
        <v>0</v>
      </c>
      <c r="U141" s="308">
        <f t="shared" si="37"/>
        <v>0</v>
      </c>
      <c r="V141" s="679"/>
      <c r="W141" s="118"/>
      <c r="X141" s="118"/>
      <c r="Y141" s="118"/>
      <c r="Z141" s="118"/>
      <c r="AA141" s="679"/>
    </row>
    <row r="142" spans="1:27" s="119" customFormat="1" ht="21" x14ac:dyDescent="0.2">
      <c r="A142" s="711"/>
      <c r="B142" s="786"/>
      <c r="C142" s="789"/>
      <c r="D142" s="711"/>
      <c r="E142" s="711"/>
      <c r="F142" s="711"/>
      <c r="G142" s="711"/>
      <c r="H142" s="693" t="s">
        <v>232</v>
      </c>
      <c r="I142" s="693"/>
      <c r="J142" s="226">
        <f>SUM(J138:J141)</f>
        <v>100000</v>
      </c>
      <c r="K142" s="226">
        <f t="shared" ref="K142:U142" si="50">SUM(K138:K141)</f>
        <v>3775</v>
      </c>
      <c r="L142" s="226">
        <f t="shared" si="50"/>
        <v>0</v>
      </c>
      <c r="M142" s="226">
        <f t="shared" si="50"/>
        <v>0</v>
      </c>
      <c r="N142" s="226">
        <f t="shared" si="50"/>
        <v>0</v>
      </c>
      <c r="O142" s="226">
        <f t="shared" si="50"/>
        <v>0</v>
      </c>
      <c r="P142" s="226">
        <f t="shared" si="50"/>
        <v>0</v>
      </c>
      <c r="Q142" s="226">
        <f t="shared" si="50"/>
        <v>74313</v>
      </c>
      <c r="R142" s="226">
        <f t="shared" si="50"/>
        <v>3387</v>
      </c>
      <c r="S142" s="226">
        <f t="shared" si="50"/>
        <v>0</v>
      </c>
      <c r="T142" s="226">
        <f t="shared" si="50"/>
        <v>1402.91</v>
      </c>
      <c r="U142" s="226">
        <f t="shared" si="50"/>
        <v>79102.91</v>
      </c>
      <c r="V142" s="680"/>
      <c r="W142" s="118"/>
      <c r="X142" s="118"/>
      <c r="Y142" s="118"/>
      <c r="Z142" s="118"/>
      <c r="AA142" s="680"/>
    </row>
    <row r="143" spans="1:27" s="119" customFormat="1" ht="21" x14ac:dyDescent="0.2">
      <c r="A143" s="709">
        <v>12</v>
      </c>
      <c r="B143" s="784" t="s">
        <v>1404</v>
      </c>
      <c r="C143" s="787" t="s">
        <v>1405</v>
      </c>
      <c r="D143" s="709">
        <v>2</v>
      </c>
      <c r="E143" s="709">
        <v>7</v>
      </c>
      <c r="F143" s="709" t="s">
        <v>845</v>
      </c>
      <c r="G143" s="709" t="s">
        <v>192</v>
      </c>
      <c r="H143" s="153" t="s">
        <v>1123</v>
      </c>
      <c r="I143" s="253">
        <v>22710</v>
      </c>
      <c r="J143" s="254">
        <v>24412</v>
      </c>
      <c r="K143" s="254">
        <v>1488</v>
      </c>
      <c r="L143" s="254">
        <v>24412</v>
      </c>
      <c r="M143" s="254">
        <v>1488</v>
      </c>
      <c r="N143" s="254">
        <v>0</v>
      </c>
      <c r="O143" s="254">
        <v>0</v>
      </c>
      <c r="P143" s="286">
        <f t="shared" si="42"/>
        <v>25900</v>
      </c>
      <c r="Q143" s="254">
        <f t="shared" si="39"/>
        <v>0</v>
      </c>
      <c r="R143" s="254">
        <f t="shared" si="36"/>
        <v>0</v>
      </c>
      <c r="S143" s="254">
        <v>0</v>
      </c>
      <c r="T143" s="254">
        <v>0</v>
      </c>
      <c r="U143" s="286">
        <f t="shared" si="37"/>
        <v>0</v>
      </c>
      <c r="V143" s="775">
        <v>23077</v>
      </c>
      <c r="W143" s="118"/>
      <c r="X143" s="118"/>
      <c r="Y143" s="118"/>
      <c r="Z143" s="118"/>
      <c r="AA143" s="775"/>
    </row>
    <row r="144" spans="1:27" s="119" customFormat="1" ht="21" x14ac:dyDescent="0.2">
      <c r="A144" s="710"/>
      <c r="B144" s="785"/>
      <c r="C144" s="788"/>
      <c r="D144" s="710"/>
      <c r="E144" s="710"/>
      <c r="F144" s="710"/>
      <c r="G144" s="710"/>
      <c r="H144" s="144" t="s">
        <v>1132</v>
      </c>
      <c r="I144" s="255">
        <v>22894</v>
      </c>
      <c r="J144" s="256">
        <v>24757</v>
      </c>
      <c r="K144" s="256">
        <v>1143</v>
      </c>
      <c r="L144" s="256">
        <v>24757</v>
      </c>
      <c r="M144" s="256">
        <v>1143</v>
      </c>
      <c r="N144" s="256">
        <v>0</v>
      </c>
      <c r="O144" s="256">
        <v>0</v>
      </c>
      <c r="P144" s="287">
        <f t="shared" si="42"/>
        <v>25900</v>
      </c>
      <c r="Q144" s="254">
        <f t="shared" si="39"/>
        <v>0</v>
      </c>
      <c r="R144" s="254">
        <f t="shared" si="36"/>
        <v>0</v>
      </c>
      <c r="S144" s="256">
        <v>0</v>
      </c>
      <c r="T144" s="256">
        <v>390</v>
      </c>
      <c r="U144" s="287">
        <f t="shared" si="37"/>
        <v>390</v>
      </c>
      <c r="V144" s="776"/>
      <c r="W144" s="118"/>
      <c r="X144" s="118"/>
      <c r="Y144" s="118"/>
      <c r="Z144" s="118"/>
      <c r="AA144" s="776"/>
    </row>
    <row r="145" spans="1:27" s="119" customFormat="1" ht="21" x14ac:dyDescent="0.2">
      <c r="A145" s="710"/>
      <c r="B145" s="785"/>
      <c r="C145" s="788"/>
      <c r="D145" s="710"/>
      <c r="E145" s="710"/>
      <c r="F145" s="710"/>
      <c r="G145" s="710"/>
      <c r="H145" s="144" t="s">
        <v>1133</v>
      </c>
      <c r="I145" s="497">
        <v>23075</v>
      </c>
      <c r="J145" s="256">
        <v>25144</v>
      </c>
      <c r="K145" s="256">
        <v>756</v>
      </c>
      <c r="L145" s="256">
        <v>0</v>
      </c>
      <c r="M145" s="256">
        <v>0</v>
      </c>
      <c r="N145" s="256">
        <v>0</v>
      </c>
      <c r="O145" s="256">
        <v>0</v>
      </c>
      <c r="P145" s="287">
        <f t="shared" si="42"/>
        <v>0</v>
      </c>
      <c r="Q145" s="254">
        <f t="shared" si="39"/>
        <v>25144</v>
      </c>
      <c r="R145" s="254">
        <f t="shared" si="36"/>
        <v>756</v>
      </c>
      <c r="S145" s="256">
        <v>0</v>
      </c>
      <c r="T145" s="256">
        <v>0</v>
      </c>
      <c r="U145" s="287">
        <f t="shared" si="37"/>
        <v>25900</v>
      </c>
      <c r="V145" s="776"/>
      <c r="W145" s="118"/>
      <c r="X145" s="118"/>
      <c r="Y145" s="118"/>
      <c r="Z145" s="118"/>
      <c r="AA145" s="776"/>
    </row>
    <row r="146" spans="1:27" s="119" customFormat="1" ht="21" x14ac:dyDescent="0.2">
      <c r="A146" s="710"/>
      <c r="B146" s="785"/>
      <c r="C146" s="788"/>
      <c r="D146" s="710"/>
      <c r="E146" s="710"/>
      <c r="F146" s="710"/>
      <c r="G146" s="710"/>
      <c r="H146" s="159" t="s">
        <v>1134</v>
      </c>
      <c r="I146" s="336">
        <v>23259</v>
      </c>
      <c r="J146" s="307">
        <v>25687</v>
      </c>
      <c r="K146" s="307">
        <v>388</v>
      </c>
      <c r="L146" s="307">
        <v>0</v>
      </c>
      <c r="M146" s="307">
        <v>0</v>
      </c>
      <c r="N146" s="307">
        <v>0</v>
      </c>
      <c r="O146" s="307">
        <v>0</v>
      </c>
      <c r="P146" s="308">
        <f t="shared" si="42"/>
        <v>0</v>
      </c>
      <c r="Q146" s="307">
        <v>0</v>
      </c>
      <c r="R146" s="307">
        <v>0</v>
      </c>
      <c r="S146" s="307">
        <v>0</v>
      </c>
      <c r="T146" s="307">
        <v>0</v>
      </c>
      <c r="U146" s="308">
        <f t="shared" si="37"/>
        <v>0</v>
      </c>
      <c r="V146" s="776"/>
      <c r="W146" s="118"/>
      <c r="X146" s="118"/>
      <c r="Y146" s="118"/>
      <c r="Z146" s="118"/>
      <c r="AA146" s="776"/>
    </row>
    <row r="147" spans="1:27" s="119" customFormat="1" ht="21" x14ac:dyDescent="0.2">
      <c r="A147" s="711"/>
      <c r="B147" s="786"/>
      <c r="C147" s="789"/>
      <c r="D147" s="711"/>
      <c r="E147" s="711"/>
      <c r="F147" s="711"/>
      <c r="G147" s="711"/>
      <c r="H147" s="693" t="s">
        <v>232</v>
      </c>
      <c r="I147" s="693"/>
      <c r="J147" s="226">
        <f>SUM(J143:J146)</f>
        <v>100000</v>
      </c>
      <c r="K147" s="226">
        <f t="shared" ref="K147:U147" si="51">SUM(K143:K146)</f>
        <v>3775</v>
      </c>
      <c r="L147" s="226">
        <f t="shared" si="51"/>
        <v>49169</v>
      </c>
      <c r="M147" s="226">
        <f t="shared" si="51"/>
        <v>2631</v>
      </c>
      <c r="N147" s="226">
        <f t="shared" si="51"/>
        <v>0</v>
      </c>
      <c r="O147" s="226">
        <f t="shared" si="51"/>
        <v>0</v>
      </c>
      <c r="P147" s="226">
        <f t="shared" si="51"/>
        <v>51800</v>
      </c>
      <c r="Q147" s="226">
        <f t="shared" si="51"/>
        <v>25144</v>
      </c>
      <c r="R147" s="226">
        <f t="shared" si="51"/>
        <v>756</v>
      </c>
      <c r="S147" s="226">
        <f t="shared" si="51"/>
        <v>0</v>
      </c>
      <c r="T147" s="226">
        <f t="shared" si="51"/>
        <v>390</v>
      </c>
      <c r="U147" s="226">
        <f t="shared" si="51"/>
        <v>26290</v>
      </c>
      <c r="V147" s="777"/>
      <c r="W147" s="118"/>
      <c r="X147" s="118"/>
      <c r="Y147" s="118"/>
      <c r="Z147" s="118"/>
      <c r="AA147" s="777"/>
    </row>
    <row r="148" spans="1:27" s="119" customFormat="1" ht="21" x14ac:dyDescent="0.2">
      <c r="A148" s="709">
        <v>13</v>
      </c>
      <c r="B148" s="784" t="s">
        <v>1387</v>
      </c>
      <c r="C148" s="787" t="s">
        <v>1406</v>
      </c>
      <c r="D148" s="709">
        <v>19</v>
      </c>
      <c r="E148" s="709">
        <v>7</v>
      </c>
      <c r="F148" s="709" t="s">
        <v>845</v>
      </c>
      <c r="G148" s="709" t="s">
        <v>192</v>
      </c>
      <c r="H148" s="153" t="s">
        <v>1123</v>
      </c>
      <c r="I148" s="253">
        <v>22710</v>
      </c>
      <c r="J148" s="254">
        <v>24412</v>
      </c>
      <c r="K148" s="254">
        <v>1488</v>
      </c>
      <c r="L148" s="254">
        <v>24412</v>
      </c>
      <c r="M148" s="254">
        <v>1488</v>
      </c>
      <c r="N148" s="254">
        <v>0</v>
      </c>
      <c r="O148" s="254">
        <v>0</v>
      </c>
      <c r="P148" s="286">
        <f t="shared" si="42"/>
        <v>25900</v>
      </c>
      <c r="Q148" s="254">
        <f t="shared" si="39"/>
        <v>0</v>
      </c>
      <c r="R148" s="254">
        <f t="shared" si="36"/>
        <v>0</v>
      </c>
      <c r="S148" s="254">
        <v>0</v>
      </c>
      <c r="T148" s="254">
        <v>0</v>
      </c>
      <c r="U148" s="286">
        <f t="shared" si="37"/>
        <v>0</v>
      </c>
      <c r="V148" s="775">
        <v>23080</v>
      </c>
      <c r="W148" s="118"/>
      <c r="X148" s="118"/>
      <c r="Y148" s="118"/>
      <c r="Z148" s="118"/>
      <c r="AA148" s="775"/>
    </row>
    <row r="149" spans="1:27" s="119" customFormat="1" ht="21" x14ac:dyDescent="0.2">
      <c r="A149" s="710"/>
      <c r="B149" s="785"/>
      <c r="C149" s="788"/>
      <c r="D149" s="710"/>
      <c r="E149" s="710"/>
      <c r="F149" s="710"/>
      <c r="G149" s="710"/>
      <c r="H149" s="144" t="s">
        <v>1132</v>
      </c>
      <c r="I149" s="255">
        <v>22894</v>
      </c>
      <c r="J149" s="256">
        <v>24757</v>
      </c>
      <c r="K149" s="256">
        <v>1143</v>
      </c>
      <c r="L149" s="256">
        <v>24757</v>
      </c>
      <c r="M149" s="256">
        <v>1143</v>
      </c>
      <c r="N149" s="256">
        <v>0</v>
      </c>
      <c r="O149" s="256">
        <v>0</v>
      </c>
      <c r="P149" s="287">
        <f t="shared" si="42"/>
        <v>25900</v>
      </c>
      <c r="Q149" s="254">
        <f t="shared" si="39"/>
        <v>0</v>
      </c>
      <c r="R149" s="254">
        <f t="shared" si="36"/>
        <v>0</v>
      </c>
      <c r="S149" s="256">
        <v>0</v>
      </c>
      <c r="T149" s="256">
        <v>0</v>
      </c>
      <c r="U149" s="287">
        <f t="shared" si="37"/>
        <v>0</v>
      </c>
      <c r="V149" s="776"/>
      <c r="W149" s="118"/>
      <c r="X149" s="118"/>
      <c r="Y149" s="118"/>
      <c r="Z149" s="118"/>
      <c r="AA149" s="776"/>
    </row>
    <row r="150" spans="1:27" s="119" customFormat="1" ht="21" x14ac:dyDescent="0.2">
      <c r="A150" s="710"/>
      <c r="B150" s="785"/>
      <c r="C150" s="788"/>
      <c r="D150" s="710"/>
      <c r="E150" s="710"/>
      <c r="F150" s="710"/>
      <c r="G150" s="710"/>
      <c r="H150" s="144" t="s">
        <v>1133</v>
      </c>
      <c r="I150" s="497">
        <v>23075</v>
      </c>
      <c r="J150" s="256">
        <v>25144</v>
      </c>
      <c r="K150" s="256">
        <v>756</v>
      </c>
      <c r="L150" s="256">
        <v>15021</v>
      </c>
      <c r="M150" s="256">
        <v>579</v>
      </c>
      <c r="N150" s="256">
        <v>0</v>
      </c>
      <c r="O150" s="256">
        <v>0</v>
      </c>
      <c r="P150" s="287">
        <f t="shared" si="42"/>
        <v>15600</v>
      </c>
      <c r="Q150" s="254">
        <f t="shared" si="39"/>
        <v>10123</v>
      </c>
      <c r="R150" s="254">
        <f t="shared" si="36"/>
        <v>177</v>
      </c>
      <c r="S150" s="256">
        <v>0</v>
      </c>
      <c r="T150" s="256">
        <v>0</v>
      </c>
      <c r="U150" s="287">
        <f t="shared" si="37"/>
        <v>10300</v>
      </c>
      <c r="V150" s="776"/>
      <c r="W150" s="118"/>
      <c r="X150" s="118"/>
      <c r="Y150" s="118"/>
      <c r="Z150" s="118"/>
      <c r="AA150" s="776"/>
    </row>
    <row r="151" spans="1:27" s="119" customFormat="1" ht="21" x14ac:dyDescent="0.2">
      <c r="A151" s="710"/>
      <c r="B151" s="785"/>
      <c r="C151" s="788"/>
      <c r="D151" s="710"/>
      <c r="E151" s="710"/>
      <c r="F151" s="710"/>
      <c r="G151" s="710"/>
      <c r="H151" s="159" t="s">
        <v>1134</v>
      </c>
      <c r="I151" s="336">
        <v>23259</v>
      </c>
      <c r="J151" s="307">
        <v>25687</v>
      </c>
      <c r="K151" s="307">
        <v>388</v>
      </c>
      <c r="L151" s="307">
        <v>0</v>
      </c>
      <c r="M151" s="307">
        <v>0</v>
      </c>
      <c r="N151" s="307">
        <v>0</v>
      </c>
      <c r="O151" s="307">
        <v>0</v>
      </c>
      <c r="P151" s="308">
        <f t="shared" si="42"/>
        <v>0</v>
      </c>
      <c r="Q151" s="307">
        <v>0</v>
      </c>
      <c r="R151" s="307">
        <v>0</v>
      </c>
      <c r="S151" s="307">
        <v>0</v>
      </c>
      <c r="T151" s="307">
        <v>0</v>
      </c>
      <c r="U151" s="308">
        <f t="shared" si="37"/>
        <v>0</v>
      </c>
      <c r="V151" s="776"/>
      <c r="W151" s="118"/>
      <c r="X151" s="118"/>
      <c r="Y151" s="118"/>
      <c r="Z151" s="118"/>
      <c r="AA151" s="776"/>
    </row>
    <row r="152" spans="1:27" s="119" customFormat="1" ht="21" x14ac:dyDescent="0.2">
      <c r="A152" s="711"/>
      <c r="B152" s="786"/>
      <c r="C152" s="789"/>
      <c r="D152" s="711"/>
      <c r="E152" s="711"/>
      <c r="F152" s="711"/>
      <c r="G152" s="711"/>
      <c r="H152" s="693" t="s">
        <v>232</v>
      </c>
      <c r="I152" s="693"/>
      <c r="J152" s="226">
        <f>SUM(J148:J151)</f>
        <v>100000</v>
      </c>
      <c r="K152" s="226">
        <f t="shared" ref="K152:U152" si="52">SUM(K148:K151)</f>
        <v>3775</v>
      </c>
      <c r="L152" s="226">
        <f t="shared" si="52"/>
        <v>64190</v>
      </c>
      <c r="M152" s="226">
        <f t="shared" si="52"/>
        <v>3210</v>
      </c>
      <c r="N152" s="226">
        <f t="shared" si="52"/>
        <v>0</v>
      </c>
      <c r="O152" s="226">
        <f t="shared" si="52"/>
        <v>0</v>
      </c>
      <c r="P152" s="226">
        <f t="shared" si="52"/>
        <v>67400</v>
      </c>
      <c r="Q152" s="226">
        <f t="shared" si="52"/>
        <v>10123</v>
      </c>
      <c r="R152" s="226">
        <f t="shared" si="52"/>
        <v>177</v>
      </c>
      <c r="S152" s="226">
        <f t="shared" si="52"/>
        <v>0</v>
      </c>
      <c r="T152" s="226">
        <f t="shared" si="52"/>
        <v>0</v>
      </c>
      <c r="U152" s="226">
        <f t="shared" si="52"/>
        <v>10300</v>
      </c>
      <c r="V152" s="777"/>
      <c r="W152" s="118"/>
      <c r="X152" s="118"/>
      <c r="Y152" s="118"/>
      <c r="Z152" s="118"/>
      <c r="AA152" s="777"/>
    </row>
    <row r="153" spans="1:27" s="119" customFormat="1" ht="21" x14ac:dyDescent="0.2">
      <c r="A153" s="709">
        <v>14</v>
      </c>
      <c r="B153" s="784" t="s">
        <v>1397</v>
      </c>
      <c r="C153" s="787" t="s">
        <v>1407</v>
      </c>
      <c r="D153" s="709">
        <v>84</v>
      </c>
      <c r="E153" s="709">
        <v>7</v>
      </c>
      <c r="F153" s="709" t="s">
        <v>845</v>
      </c>
      <c r="G153" s="709" t="s">
        <v>192</v>
      </c>
      <c r="H153" s="153" t="s">
        <v>1123</v>
      </c>
      <c r="I153" s="253">
        <v>22710</v>
      </c>
      <c r="J153" s="254">
        <v>24412</v>
      </c>
      <c r="K153" s="254">
        <v>1488</v>
      </c>
      <c r="L153" s="254">
        <v>24412</v>
      </c>
      <c r="M153" s="254">
        <v>1488</v>
      </c>
      <c r="N153" s="254">
        <v>0</v>
      </c>
      <c r="O153" s="254">
        <v>0</v>
      </c>
      <c r="P153" s="286">
        <f t="shared" si="42"/>
        <v>25900</v>
      </c>
      <c r="Q153" s="254">
        <f t="shared" ref="Q153:Q161" si="53">J153-L153</f>
        <v>0</v>
      </c>
      <c r="R153" s="254">
        <f t="shared" ref="R153:R170" si="54">K153-M153</f>
        <v>0</v>
      </c>
      <c r="S153" s="254">
        <v>0</v>
      </c>
      <c r="T153" s="254">
        <v>0</v>
      </c>
      <c r="U153" s="286">
        <f t="shared" ref="U153:U171" si="55">Q153+R153+S153+T153</f>
        <v>0</v>
      </c>
      <c r="V153" s="775">
        <v>242041</v>
      </c>
      <c r="W153" s="118"/>
      <c r="X153" s="118"/>
      <c r="Y153" s="118"/>
      <c r="Z153" s="118"/>
      <c r="AA153" s="775"/>
    </row>
    <row r="154" spans="1:27" s="119" customFormat="1" ht="21" x14ac:dyDescent="0.2">
      <c r="A154" s="710"/>
      <c r="B154" s="785"/>
      <c r="C154" s="788"/>
      <c r="D154" s="710"/>
      <c r="E154" s="710"/>
      <c r="F154" s="710"/>
      <c r="G154" s="710"/>
      <c r="H154" s="144" t="s">
        <v>1132</v>
      </c>
      <c r="I154" s="255">
        <v>22894</v>
      </c>
      <c r="J154" s="256">
        <v>24757</v>
      </c>
      <c r="K154" s="256">
        <v>1143</v>
      </c>
      <c r="L154" s="256">
        <v>24757</v>
      </c>
      <c r="M154" s="256">
        <v>1143</v>
      </c>
      <c r="N154" s="256">
        <v>0</v>
      </c>
      <c r="O154" s="256">
        <v>0</v>
      </c>
      <c r="P154" s="287">
        <f t="shared" si="42"/>
        <v>25900</v>
      </c>
      <c r="Q154" s="254">
        <f t="shared" si="53"/>
        <v>0</v>
      </c>
      <c r="R154" s="254">
        <f t="shared" si="54"/>
        <v>0</v>
      </c>
      <c r="S154" s="256">
        <v>0</v>
      </c>
      <c r="T154" s="256">
        <v>0</v>
      </c>
      <c r="U154" s="287">
        <f t="shared" si="55"/>
        <v>0</v>
      </c>
      <c r="V154" s="776"/>
      <c r="W154" s="118"/>
      <c r="X154" s="118"/>
      <c r="Y154" s="118"/>
      <c r="Z154" s="118"/>
      <c r="AA154" s="776"/>
    </row>
    <row r="155" spans="1:27" s="119" customFormat="1" ht="21" x14ac:dyDescent="0.2">
      <c r="A155" s="710"/>
      <c r="B155" s="785"/>
      <c r="C155" s="788"/>
      <c r="D155" s="710"/>
      <c r="E155" s="710"/>
      <c r="F155" s="710"/>
      <c r="G155" s="710"/>
      <c r="H155" s="144" t="s">
        <v>1133</v>
      </c>
      <c r="I155" s="497">
        <v>23075</v>
      </c>
      <c r="J155" s="256">
        <v>25144</v>
      </c>
      <c r="K155" s="256">
        <v>756</v>
      </c>
      <c r="L155" s="256">
        <v>0</v>
      </c>
      <c r="M155" s="256">
        <v>0</v>
      </c>
      <c r="N155" s="256">
        <v>0</v>
      </c>
      <c r="O155" s="256">
        <v>0</v>
      </c>
      <c r="P155" s="287">
        <f t="shared" si="42"/>
        <v>0</v>
      </c>
      <c r="Q155" s="254">
        <f t="shared" si="53"/>
        <v>25144</v>
      </c>
      <c r="R155" s="254">
        <f t="shared" si="54"/>
        <v>756</v>
      </c>
      <c r="S155" s="256">
        <v>0</v>
      </c>
      <c r="T155" s="256">
        <v>0</v>
      </c>
      <c r="U155" s="287">
        <f t="shared" si="55"/>
        <v>25900</v>
      </c>
      <c r="V155" s="776"/>
      <c r="W155" s="118"/>
      <c r="X155" s="118"/>
      <c r="Y155" s="118"/>
      <c r="Z155" s="118"/>
      <c r="AA155" s="776"/>
    </row>
    <row r="156" spans="1:27" s="119" customFormat="1" ht="21" x14ac:dyDescent="0.2">
      <c r="A156" s="710"/>
      <c r="B156" s="785"/>
      <c r="C156" s="788"/>
      <c r="D156" s="710"/>
      <c r="E156" s="710"/>
      <c r="F156" s="710"/>
      <c r="G156" s="710"/>
      <c r="H156" s="159" t="s">
        <v>1134</v>
      </c>
      <c r="I156" s="336">
        <v>23259</v>
      </c>
      <c r="J156" s="307">
        <v>25687</v>
      </c>
      <c r="K156" s="307">
        <v>388</v>
      </c>
      <c r="L156" s="307">
        <v>0</v>
      </c>
      <c r="M156" s="307">
        <v>0</v>
      </c>
      <c r="N156" s="307">
        <v>0</v>
      </c>
      <c r="O156" s="307">
        <v>0</v>
      </c>
      <c r="P156" s="308">
        <f t="shared" si="42"/>
        <v>0</v>
      </c>
      <c r="Q156" s="307">
        <v>0</v>
      </c>
      <c r="R156" s="307">
        <v>0</v>
      </c>
      <c r="S156" s="307">
        <v>0</v>
      </c>
      <c r="T156" s="307">
        <v>0</v>
      </c>
      <c r="U156" s="308">
        <f t="shared" si="55"/>
        <v>0</v>
      </c>
      <c r="V156" s="776"/>
      <c r="W156" s="118"/>
      <c r="X156" s="118"/>
      <c r="Y156" s="118"/>
      <c r="Z156" s="118"/>
      <c r="AA156" s="776"/>
    </row>
    <row r="157" spans="1:27" s="119" customFormat="1" ht="21" x14ac:dyDescent="0.2">
      <c r="A157" s="711"/>
      <c r="B157" s="786"/>
      <c r="C157" s="789"/>
      <c r="D157" s="711"/>
      <c r="E157" s="711"/>
      <c r="F157" s="711"/>
      <c r="G157" s="711"/>
      <c r="H157" s="693" t="s">
        <v>232</v>
      </c>
      <c r="I157" s="693"/>
      <c r="J157" s="226">
        <f>SUM(J153:J156)</f>
        <v>100000</v>
      </c>
      <c r="K157" s="226">
        <f t="shared" ref="K157:U157" si="56">SUM(K153:K156)</f>
        <v>3775</v>
      </c>
      <c r="L157" s="226">
        <f t="shared" si="56"/>
        <v>49169</v>
      </c>
      <c r="M157" s="226">
        <f t="shared" si="56"/>
        <v>2631</v>
      </c>
      <c r="N157" s="226">
        <f t="shared" si="56"/>
        <v>0</v>
      </c>
      <c r="O157" s="226">
        <f t="shared" si="56"/>
        <v>0</v>
      </c>
      <c r="P157" s="226">
        <f t="shared" si="56"/>
        <v>51800</v>
      </c>
      <c r="Q157" s="226">
        <f t="shared" si="56"/>
        <v>25144</v>
      </c>
      <c r="R157" s="226">
        <f t="shared" si="56"/>
        <v>756</v>
      </c>
      <c r="S157" s="226">
        <f t="shared" si="56"/>
        <v>0</v>
      </c>
      <c r="T157" s="226">
        <f t="shared" si="56"/>
        <v>0</v>
      </c>
      <c r="U157" s="226">
        <f t="shared" si="56"/>
        <v>25900</v>
      </c>
      <c r="V157" s="777"/>
      <c r="W157" s="118"/>
      <c r="X157" s="118"/>
      <c r="Y157" s="118"/>
      <c r="Z157" s="118"/>
      <c r="AA157" s="777"/>
    </row>
    <row r="158" spans="1:27" s="119" customFormat="1" ht="21" x14ac:dyDescent="0.2">
      <c r="A158" s="709">
        <v>15</v>
      </c>
      <c r="B158" s="784" t="s">
        <v>1408</v>
      </c>
      <c r="C158" s="787" t="s">
        <v>1409</v>
      </c>
      <c r="D158" s="709" t="s">
        <v>1410</v>
      </c>
      <c r="E158" s="709">
        <v>1</v>
      </c>
      <c r="F158" s="709" t="s">
        <v>825</v>
      </c>
      <c r="G158" s="709" t="s">
        <v>192</v>
      </c>
      <c r="H158" s="153" t="s">
        <v>1123</v>
      </c>
      <c r="I158" s="253">
        <v>22498</v>
      </c>
      <c r="J158" s="254">
        <v>11944</v>
      </c>
      <c r="K158" s="254">
        <v>756</v>
      </c>
      <c r="L158" s="254">
        <v>11944</v>
      </c>
      <c r="M158" s="254">
        <v>756</v>
      </c>
      <c r="N158" s="254">
        <v>0</v>
      </c>
      <c r="O158" s="254">
        <v>1033.24</v>
      </c>
      <c r="P158" s="286">
        <f t="shared" si="42"/>
        <v>13733.24</v>
      </c>
      <c r="Q158" s="254">
        <f t="shared" si="53"/>
        <v>0</v>
      </c>
      <c r="R158" s="254">
        <f t="shared" si="54"/>
        <v>0</v>
      </c>
      <c r="S158" s="254">
        <v>0</v>
      </c>
      <c r="T158" s="254">
        <v>0</v>
      </c>
      <c r="U158" s="286">
        <f t="shared" si="55"/>
        <v>0</v>
      </c>
      <c r="V158" s="775">
        <v>242065</v>
      </c>
      <c r="W158" s="118"/>
      <c r="X158" s="118"/>
      <c r="Y158" s="118"/>
      <c r="Z158" s="118"/>
      <c r="AA158" s="775"/>
    </row>
    <row r="159" spans="1:27" s="119" customFormat="1" ht="21" x14ac:dyDescent="0.2">
      <c r="A159" s="710"/>
      <c r="B159" s="785"/>
      <c r="C159" s="788"/>
      <c r="D159" s="710"/>
      <c r="E159" s="710"/>
      <c r="F159" s="710"/>
      <c r="G159" s="710"/>
      <c r="H159" s="144" t="s">
        <v>1132</v>
      </c>
      <c r="I159" s="255">
        <v>22682</v>
      </c>
      <c r="J159" s="256">
        <v>12134</v>
      </c>
      <c r="K159" s="256">
        <v>566</v>
      </c>
      <c r="L159" s="256">
        <v>12134</v>
      </c>
      <c r="M159" s="256">
        <v>566</v>
      </c>
      <c r="N159" s="256">
        <v>0</v>
      </c>
      <c r="O159" s="256">
        <v>588.41999999999996</v>
      </c>
      <c r="P159" s="287">
        <f t="shared" si="42"/>
        <v>13288.42</v>
      </c>
      <c r="Q159" s="254">
        <f t="shared" si="53"/>
        <v>0</v>
      </c>
      <c r="R159" s="254">
        <f t="shared" si="54"/>
        <v>0</v>
      </c>
      <c r="S159" s="256">
        <v>0</v>
      </c>
      <c r="T159" s="256">
        <v>0</v>
      </c>
      <c r="U159" s="287">
        <f t="shared" si="55"/>
        <v>0</v>
      </c>
      <c r="V159" s="776"/>
      <c r="W159" s="118"/>
      <c r="X159" s="118"/>
      <c r="Y159" s="118"/>
      <c r="Z159" s="118"/>
      <c r="AA159" s="776"/>
    </row>
    <row r="160" spans="1:27" s="119" customFormat="1" ht="21" x14ac:dyDescent="0.2">
      <c r="A160" s="710"/>
      <c r="B160" s="785"/>
      <c r="C160" s="788"/>
      <c r="D160" s="710"/>
      <c r="E160" s="710"/>
      <c r="F160" s="710"/>
      <c r="G160" s="710"/>
      <c r="H160" s="144" t="s">
        <v>1133</v>
      </c>
      <c r="I160" s="255">
        <v>22863</v>
      </c>
      <c r="J160" s="256">
        <v>12308</v>
      </c>
      <c r="K160" s="256">
        <v>392</v>
      </c>
      <c r="L160" s="256">
        <v>12308</v>
      </c>
      <c r="M160" s="256">
        <v>392</v>
      </c>
      <c r="N160" s="256">
        <v>0</v>
      </c>
      <c r="O160" s="256">
        <v>141.63</v>
      </c>
      <c r="P160" s="287">
        <f t="shared" si="42"/>
        <v>12841.63</v>
      </c>
      <c r="Q160" s="254">
        <f t="shared" si="53"/>
        <v>0</v>
      </c>
      <c r="R160" s="254">
        <f t="shared" si="54"/>
        <v>0</v>
      </c>
      <c r="S160" s="256">
        <v>0</v>
      </c>
      <c r="T160" s="256">
        <v>0</v>
      </c>
      <c r="U160" s="287">
        <f t="shared" si="55"/>
        <v>0</v>
      </c>
      <c r="V160" s="776"/>
      <c r="W160" s="118"/>
      <c r="X160" s="118"/>
      <c r="Y160" s="118"/>
      <c r="Z160" s="118"/>
      <c r="AA160" s="776"/>
    </row>
    <row r="161" spans="1:27" s="119" customFormat="1" ht="21" x14ac:dyDescent="0.2">
      <c r="A161" s="710"/>
      <c r="B161" s="785"/>
      <c r="C161" s="788"/>
      <c r="D161" s="710"/>
      <c r="E161" s="710"/>
      <c r="F161" s="710"/>
      <c r="G161" s="710"/>
      <c r="H161" s="159" t="s">
        <v>1134</v>
      </c>
      <c r="I161" s="496">
        <v>23047</v>
      </c>
      <c r="J161" s="307">
        <v>13614</v>
      </c>
      <c r="K161" s="307">
        <v>203</v>
      </c>
      <c r="L161" s="307">
        <v>7697</v>
      </c>
      <c r="M161" s="307">
        <v>203</v>
      </c>
      <c r="N161" s="307">
        <v>0</v>
      </c>
      <c r="O161" s="307">
        <v>0</v>
      </c>
      <c r="P161" s="308">
        <f t="shared" si="42"/>
        <v>7900</v>
      </c>
      <c r="Q161" s="254">
        <f t="shared" si="53"/>
        <v>5917</v>
      </c>
      <c r="R161" s="254">
        <f t="shared" si="54"/>
        <v>0</v>
      </c>
      <c r="S161" s="307">
        <v>0</v>
      </c>
      <c r="T161" s="307">
        <v>0</v>
      </c>
      <c r="U161" s="308">
        <f t="shared" si="55"/>
        <v>5917</v>
      </c>
      <c r="V161" s="776"/>
      <c r="W161" s="118"/>
      <c r="X161" s="118"/>
      <c r="Y161" s="118"/>
      <c r="Z161" s="118"/>
      <c r="AA161" s="776"/>
    </row>
    <row r="162" spans="1:27" s="119" customFormat="1" ht="21" x14ac:dyDescent="0.2">
      <c r="A162" s="711"/>
      <c r="B162" s="786"/>
      <c r="C162" s="789"/>
      <c r="D162" s="711"/>
      <c r="E162" s="711"/>
      <c r="F162" s="711"/>
      <c r="G162" s="711"/>
      <c r="H162" s="693" t="s">
        <v>232</v>
      </c>
      <c r="I162" s="693"/>
      <c r="J162" s="226">
        <f>SUM(J158:J161)</f>
        <v>50000</v>
      </c>
      <c r="K162" s="226">
        <f t="shared" ref="K162:U162" si="57">SUM(K158:K161)</f>
        <v>1917</v>
      </c>
      <c r="L162" s="226">
        <f t="shared" si="57"/>
        <v>44083</v>
      </c>
      <c r="M162" s="226">
        <f t="shared" si="57"/>
        <v>1917</v>
      </c>
      <c r="N162" s="226">
        <f t="shared" si="57"/>
        <v>0</v>
      </c>
      <c r="O162" s="226">
        <f t="shared" si="57"/>
        <v>1763.29</v>
      </c>
      <c r="P162" s="226">
        <f t="shared" si="57"/>
        <v>47763.29</v>
      </c>
      <c r="Q162" s="226">
        <f t="shared" si="57"/>
        <v>5917</v>
      </c>
      <c r="R162" s="226">
        <f t="shared" si="57"/>
        <v>0</v>
      </c>
      <c r="S162" s="226">
        <f t="shared" si="57"/>
        <v>0</v>
      </c>
      <c r="T162" s="226">
        <f t="shared" si="57"/>
        <v>0</v>
      </c>
      <c r="U162" s="226">
        <f t="shared" si="57"/>
        <v>5917</v>
      </c>
      <c r="V162" s="777"/>
      <c r="W162" s="118"/>
      <c r="X162" s="118"/>
      <c r="Y162" s="118"/>
      <c r="Z162" s="118"/>
      <c r="AA162" s="777"/>
    </row>
    <row r="163" spans="1:27" s="119" customFormat="1" ht="21" x14ac:dyDescent="0.2">
      <c r="A163" s="709">
        <v>16</v>
      </c>
      <c r="B163" s="784" t="s">
        <v>1411</v>
      </c>
      <c r="C163" s="787" t="s">
        <v>1412</v>
      </c>
      <c r="D163" s="709">
        <v>198</v>
      </c>
      <c r="E163" s="709">
        <v>1</v>
      </c>
      <c r="F163" s="709" t="s">
        <v>825</v>
      </c>
      <c r="G163" s="709" t="s">
        <v>192</v>
      </c>
      <c r="H163" s="153" t="s">
        <v>1123</v>
      </c>
      <c r="I163" s="253">
        <v>22529</v>
      </c>
      <c r="J163" s="254">
        <v>8186</v>
      </c>
      <c r="K163" s="254">
        <v>514</v>
      </c>
      <c r="L163" s="254">
        <f ca="1">J163-Q163</f>
        <v>8186</v>
      </c>
      <c r="M163" s="254">
        <f ca="1">K163-R163</f>
        <v>514</v>
      </c>
      <c r="N163" s="254">
        <v>0</v>
      </c>
      <c r="O163" s="254">
        <v>0</v>
      </c>
      <c r="P163" s="286">
        <f ca="1">L163+M163+N163+O163</f>
        <v>0</v>
      </c>
      <c r="Q163" s="254">
        <f ca="1">J163-L163</f>
        <v>0</v>
      </c>
      <c r="R163" s="254">
        <f t="shared" ca="1" si="54"/>
        <v>0</v>
      </c>
      <c r="S163" s="254">
        <v>0</v>
      </c>
      <c r="T163" s="254">
        <v>0</v>
      </c>
      <c r="U163" s="286">
        <f t="shared" ca="1" si="55"/>
        <v>0</v>
      </c>
      <c r="V163" s="775">
        <v>22970</v>
      </c>
      <c r="W163" s="118"/>
      <c r="X163" s="118"/>
      <c r="Y163" s="118"/>
      <c r="Z163" s="118"/>
      <c r="AA163" s="775"/>
    </row>
    <row r="164" spans="1:27" s="119" customFormat="1" ht="21" x14ac:dyDescent="0.2">
      <c r="A164" s="710"/>
      <c r="B164" s="785"/>
      <c r="C164" s="788"/>
      <c r="D164" s="710"/>
      <c r="E164" s="710"/>
      <c r="F164" s="710"/>
      <c r="G164" s="710"/>
      <c r="H164" s="144" t="s">
        <v>1132</v>
      </c>
      <c r="I164" s="255">
        <v>22710</v>
      </c>
      <c r="J164" s="256">
        <v>8316</v>
      </c>
      <c r="K164" s="256">
        <v>384</v>
      </c>
      <c r="L164" s="256">
        <v>8316</v>
      </c>
      <c r="M164" s="256">
        <v>384</v>
      </c>
      <c r="N164" s="256">
        <v>0</v>
      </c>
      <c r="O164" s="256">
        <v>0</v>
      </c>
      <c r="P164" s="287">
        <f>L164+M164+N164+O164</f>
        <v>8700</v>
      </c>
      <c r="Q164" s="254">
        <f t="shared" ref="Q164:Q166" si="58">J164-L164</f>
        <v>0</v>
      </c>
      <c r="R164" s="254">
        <f t="shared" si="54"/>
        <v>0</v>
      </c>
      <c r="S164" s="256">
        <v>0</v>
      </c>
      <c r="T164" s="256">
        <v>442.58</v>
      </c>
      <c r="U164" s="287">
        <f t="shared" si="55"/>
        <v>442.58</v>
      </c>
      <c r="V164" s="776"/>
      <c r="W164" s="118"/>
      <c r="X164" s="118"/>
      <c r="Y164" s="118"/>
      <c r="Z164" s="118"/>
      <c r="AA164" s="776"/>
    </row>
    <row r="165" spans="1:27" s="119" customFormat="1" ht="21" x14ac:dyDescent="0.2">
      <c r="A165" s="710"/>
      <c r="B165" s="785"/>
      <c r="C165" s="788"/>
      <c r="D165" s="710"/>
      <c r="E165" s="710"/>
      <c r="F165" s="710"/>
      <c r="G165" s="710"/>
      <c r="H165" s="144" t="s">
        <v>1133</v>
      </c>
      <c r="I165" s="255">
        <v>22894</v>
      </c>
      <c r="J165" s="256">
        <v>8435</v>
      </c>
      <c r="K165" s="256">
        <v>265</v>
      </c>
      <c r="L165" s="256">
        <v>0</v>
      </c>
      <c r="M165" s="256">
        <v>0</v>
      </c>
      <c r="N165" s="256">
        <v>0</v>
      </c>
      <c r="O165" s="256">
        <v>0</v>
      </c>
      <c r="P165" s="287">
        <f>L165+M165+N165+O165</f>
        <v>0</v>
      </c>
      <c r="Q165" s="254">
        <f t="shared" si="58"/>
        <v>8435</v>
      </c>
      <c r="R165" s="254">
        <f t="shared" si="54"/>
        <v>265</v>
      </c>
      <c r="S165" s="256">
        <v>0</v>
      </c>
      <c r="T165" s="256">
        <v>83.19</v>
      </c>
      <c r="U165" s="287">
        <f t="shared" si="55"/>
        <v>8783.19</v>
      </c>
      <c r="V165" s="776"/>
      <c r="W165" s="118"/>
      <c r="X165" s="118"/>
      <c r="Y165" s="118"/>
      <c r="Z165" s="118"/>
      <c r="AA165" s="776"/>
    </row>
    <row r="166" spans="1:27" s="119" customFormat="1" ht="21" x14ac:dyDescent="0.2">
      <c r="A166" s="710"/>
      <c r="B166" s="785"/>
      <c r="C166" s="788"/>
      <c r="D166" s="710"/>
      <c r="E166" s="710"/>
      <c r="F166" s="710"/>
      <c r="G166" s="710"/>
      <c r="H166" s="159" t="s">
        <v>1134</v>
      </c>
      <c r="I166" s="496">
        <v>23075</v>
      </c>
      <c r="J166" s="307">
        <v>9063</v>
      </c>
      <c r="K166" s="307">
        <v>135</v>
      </c>
      <c r="L166" s="307">
        <v>0</v>
      </c>
      <c r="M166" s="307">
        <v>0</v>
      </c>
      <c r="N166" s="307">
        <v>0</v>
      </c>
      <c r="O166" s="307">
        <v>0</v>
      </c>
      <c r="P166" s="308">
        <f>L166+M166+N166+O166</f>
        <v>0</v>
      </c>
      <c r="Q166" s="254">
        <f t="shared" si="58"/>
        <v>9063</v>
      </c>
      <c r="R166" s="254">
        <f t="shared" si="54"/>
        <v>135</v>
      </c>
      <c r="S166" s="307">
        <v>0</v>
      </c>
      <c r="T166" s="307">
        <v>0</v>
      </c>
      <c r="U166" s="308">
        <f t="shared" si="55"/>
        <v>9198</v>
      </c>
      <c r="V166" s="776"/>
      <c r="W166" s="118"/>
      <c r="X166" s="118"/>
      <c r="Y166" s="118"/>
      <c r="Z166" s="118"/>
      <c r="AA166" s="776"/>
    </row>
    <row r="167" spans="1:27" s="119" customFormat="1" ht="21" x14ac:dyDescent="0.2">
      <c r="A167" s="711"/>
      <c r="B167" s="786"/>
      <c r="C167" s="789"/>
      <c r="D167" s="711"/>
      <c r="E167" s="711"/>
      <c r="F167" s="711"/>
      <c r="G167" s="711"/>
      <c r="H167" s="693" t="s">
        <v>232</v>
      </c>
      <c r="I167" s="693"/>
      <c r="J167" s="226">
        <f>SUM(J163:J166)</f>
        <v>34000</v>
      </c>
      <c r="K167" s="226">
        <f t="shared" ref="K167:T167" si="59">SUM(K163:K166)</f>
        <v>1298</v>
      </c>
      <c r="L167" s="226">
        <v>8186</v>
      </c>
      <c r="M167" s="226">
        <v>514</v>
      </c>
      <c r="N167" s="226">
        <f t="shared" si="59"/>
        <v>0</v>
      </c>
      <c r="O167" s="226">
        <f t="shared" si="59"/>
        <v>0</v>
      </c>
      <c r="P167" s="226">
        <v>8700</v>
      </c>
      <c r="Q167" s="311">
        <v>25814</v>
      </c>
      <c r="R167" s="226">
        <v>784</v>
      </c>
      <c r="S167" s="226">
        <f t="shared" si="59"/>
        <v>0</v>
      </c>
      <c r="T167" s="226">
        <f t="shared" si="59"/>
        <v>525.77</v>
      </c>
      <c r="U167" s="226">
        <v>27075.919999999998</v>
      </c>
      <c r="V167" s="777"/>
      <c r="W167" s="118"/>
      <c r="X167" s="118"/>
      <c r="Y167" s="118"/>
      <c r="Z167" s="118"/>
      <c r="AA167" s="777"/>
    </row>
    <row r="168" spans="1:27" s="119" customFormat="1" ht="21" x14ac:dyDescent="0.2">
      <c r="A168" s="709">
        <v>17</v>
      </c>
      <c r="B168" s="784" t="s">
        <v>1116</v>
      </c>
      <c r="C168" s="787" t="s">
        <v>1413</v>
      </c>
      <c r="D168" s="709">
        <v>172</v>
      </c>
      <c r="E168" s="709">
        <v>1</v>
      </c>
      <c r="F168" s="709" t="s">
        <v>825</v>
      </c>
      <c r="G168" s="709" t="s">
        <v>192</v>
      </c>
      <c r="H168" s="153" t="s">
        <v>1123</v>
      </c>
      <c r="I168" s="253">
        <v>22710</v>
      </c>
      <c r="J168" s="254">
        <v>19610</v>
      </c>
      <c r="K168" s="254">
        <v>1190</v>
      </c>
      <c r="L168" s="254">
        <v>4310</v>
      </c>
      <c r="M168" s="254">
        <v>1190</v>
      </c>
      <c r="N168" s="254">
        <v>0</v>
      </c>
      <c r="O168" s="254">
        <v>0</v>
      </c>
      <c r="P168" s="286">
        <v>0</v>
      </c>
      <c r="Q168" s="254">
        <f>J168-L168</f>
        <v>15300</v>
      </c>
      <c r="R168" s="254">
        <f t="shared" si="54"/>
        <v>0</v>
      </c>
      <c r="S168" s="254">
        <v>0</v>
      </c>
      <c r="T168" s="254">
        <v>930.8</v>
      </c>
      <c r="U168" s="286">
        <f>SUM(Q168:T168)</f>
        <v>16230.8</v>
      </c>
      <c r="V168" s="678">
        <v>23034</v>
      </c>
      <c r="W168" s="118"/>
      <c r="X168" s="118"/>
      <c r="Y168" s="118"/>
      <c r="Z168" s="118"/>
      <c r="AA168" s="678"/>
    </row>
    <row r="169" spans="1:27" s="119" customFormat="1" ht="21" x14ac:dyDescent="0.2">
      <c r="A169" s="710"/>
      <c r="B169" s="785"/>
      <c r="C169" s="788"/>
      <c r="D169" s="710"/>
      <c r="E169" s="710"/>
      <c r="F169" s="710"/>
      <c r="G169" s="710"/>
      <c r="H169" s="144" t="s">
        <v>1132</v>
      </c>
      <c r="I169" s="255">
        <v>22894</v>
      </c>
      <c r="J169" s="256">
        <v>19887</v>
      </c>
      <c r="K169" s="256">
        <v>913</v>
      </c>
      <c r="L169" s="256">
        <v>0</v>
      </c>
      <c r="M169" s="256">
        <v>0</v>
      </c>
      <c r="N169" s="256">
        <v>0</v>
      </c>
      <c r="O169" s="256">
        <v>0</v>
      </c>
      <c r="P169" s="287">
        <f>L169+M169+N169+O169</f>
        <v>0</v>
      </c>
      <c r="Q169" s="254">
        <f t="shared" ref="Q169:Q170" si="60">J169-L169</f>
        <v>19887</v>
      </c>
      <c r="R169" s="254">
        <f t="shared" si="54"/>
        <v>913</v>
      </c>
      <c r="S169" s="256">
        <v>0</v>
      </c>
      <c r="T169" s="256">
        <v>196.15</v>
      </c>
      <c r="U169" s="287">
        <f t="shared" si="55"/>
        <v>20996.15</v>
      </c>
      <c r="V169" s="679"/>
      <c r="W169" s="118"/>
      <c r="X169" s="118"/>
      <c r="Y169" s="118"/>
      <c r="Z169" s="118"/>
      <c r="AA169" s="679"/>
    </row>
    <row r="170" spans="1:27" s="119" customFormat="1" ht="21" x14ac:dyDescent="0.2">
      <c r="A170" s="710"/>
      <c r="B170" s="785"/>
      <c r="C170" s="788"/>
      <c r="D170" s="710"/>
      <c r="E170" s="710"/>
      <c r="F170" s="710"/>
      <c r="G170" s="710"/>
      <c r="H170" s="144" t="s">
        <v>1133</v>
      </c>
      <c r="I170" s="497">
        <v>23075</v>
      </c>
      <c r="J170" s="256">
        <v>20197</v>
      </c>
      <c r="K170" s="256">
        <v>603</v>
      </c>
      <c r="L170" s="256">
        <v>0</v>
      </c>
      <c r="M170" s="256">
        <v>0</v>
      </c>
      <c r="N170" s="256">
        <v>0</v>
      </c>
      <c r="O170" s="256">
        <v>0</v>
      </c>
      <c r="P170" s="287">
        <f>L170+M170+N170+O170</f>
        <v>0</v>
      </c>
      <c r="Q170" s="254">
        <f t="shared" si="60"/>
        <v>20197</v>
      </c>
      <c r="R170" s="254">
        <f t="shared" si="54"/>
        <v>603</v>
      </c>
      <c r="S170" s="256">
        <v>0</v>
      </c>
      <c r="T170" s="256">
        <v>0</v>
      </c>
      <c r="U170" s="287">
        <f t="shared" si="55"/>
        <v>20800</v>
      </c>
      <c r="V170" s="679"/>
      <c r="W170" s="118"/>
      <c r="X170" s="118"/>
      <c r="Y170" s="118"/>
      <c r="Z170" s="118"/>
      <c r="AA170" s="679"/>
    </row>
    <row r="171" spans="1:27" s="119" customFormat="1" ht="21" x14ac:dyDescent="0.2">
      <c r="A171" s="710"/>
      <c r="B171" s="785"/>
      <c r="C171" s="788"/>
      <c r="D171" s="710"/>
      <c r="E171" s="710"/>
      <c r="F171" s="710"/>
      <c r="G171" s="710"/>
      <c r="H171" s="159" t="s">
        <v>1134</v>
      </c>
      <c r="I171" s="336">
        <v>23259</v>
      </c>
      <c r="J171" s="307">
        <v>20306</v>
      </c>
      <c r="K171" s="307">
        <v>307</v>
      </c>
      <c r="L171" s="307">
        <v>0</v>
      </c>
      <c r="M171" s="307">
        <v>0</v>
      </c>
      <c r="N171" s="307">
        <v>0</v>
      </c>
      <c r="O171" s="307">
        <v>0</v>
      </c>
      <c r="P171" s="308">
        <f>L171+M171+N171+O171</f>
        <v>0</v>
      </c>
      <c r="Q171" s="307">
        <v>0</v>
      </c>
      <c r="R171" s="307">
        <v>0</v>
      </c>
      <c r="S171" s="307">
        <v>0</v>
      </c>
      <c r="T171" s="307">
        <v>0</v>
      </c>
      <c r="U171" s="308">
        <f t="shared" si="55"/>
        <v>0</v>
      </c>
      <c r="V171" s="679"/>
      <c r="W171" s="118"/>
      <c r="X171" s="118"/>
      <c r="Y171" s="118"/>
      <c r="Z171" s="118"/>
      <c r="AA171" s="679"/>
    </row>
    <row r="172" spans="1:27" s="119" customFormat="1" ht="21" x14ac:dyDescent="0.2">
      <c r="A172" s="711"/>
      <c r="B172" s="786"/>
      <c r="C172" s="789"/>
      <c r="D172" s="711"/>
      <c r="E172" s="711"/>
      <c r="F172" s="711"/>
      <c r="G172" s="711"/>
      <c r="H172" s="693" t="s">
        <v>232</v>
      </c>
      <c r="I172" s="693"/>
      <c r="J172" s="226">
        <f>SUM(J168:J171)</f>
        <v>80000</v>
      </c>
      <c r="K172" s="226">
        <f t="shared" ref="K172:U172" si="61">SUM(K168:K171)</f>
        <v>3013</v>
      </c>
      <c r="L172" s="226">
        <f t="shared" si="61"/>
        <v>4310</v>
      </c>
      <c r="M172" s="226">
        <f t="shared" si="61"/>
        <v>1190</v>
      </c>
      <c r="N172" s="226">
        <f t="shared" si="61"/>
        <v>0</v>
      </c>
      <c r="O172" s="226">
        <f t="shared" si="61"/>
        <v>0</v>
      </c>
      <c r="P172" s="226">
        <f t="shared" si="61"/>
        <v>0</v>
      </c>
      <c r="Q172" s="226">
        <f t="shared" si="61"/>
        <v>55384</v>
      </c>
      <c r="R172" s="226">
        <f t="shared" si="61"/>
        <v>1516</v>
      </c>
      <c r="S172" s="226">
        <f t="shared" si="61"/>
        <v>0</v>
      </c>
      <c r="T172" s="226">
        <f t="shared" si="61"/>
        <v>1126.95</v>
      </c>
      <c r="U172" s="226">
        <f t="shared" si="61"/>
        <v>58026.95</v>
      </c>
      <c r="V172" s="680"/>
      <c r="W172" s="118"/>
      <c r="X172" s="118"/>
      <c r="Y172" s="118"/>
      <c r="Z172" s="118"/>
      <c r="AA172" s="680"/>
    </row>
    <row r="173" spans="1:27" s="12" customFormat="1" ht="23.25" x14ac:dyDescent="0.2">
      <c r="A173" s="578" t="s">
        <v>1414</v>
      </c>
      <c r="B173" s="578"/>
      <c r="C173" s="578"/>
      <c r="D173" s="578"/>
      <c r="E173" s="578"/>
      <c r="F173" s="578"/>
      <c r="G173" s="578"/>
      <c r="H173" s="578"/>
      <c r="I173" s="578"/>
      <c r="J173" s="107">
        <f>J92+J97+J102+J107+J112+J117+J122+J127+J132+J137+J142+J147+J152+J157+J162+J167+J172</f>
        <v>1807750</v>
      </c>
      <c r="K173" s="107">
        <f t="shared" ref="K173:U173" si="62">K92+K97+K102+K107+K112+K117+K122+K127+K132+K137+K142+K147+K152+K157+K162+K167+K172</f>
        <v>68392</v>
      </c>
      <c r="L173" s="107">
        <f t="shared" si="62"/>
        <v>921538.66</v>
      </c>
      <c r="M173" s="107">
        <f t="shared" si="62"/>
        <v>48083</v>
      </c>
      <c r="N173" s="107">
        <f t="shared" si="62"/>
        <v>2320.6799999999998</v>
      </c>
      <c r="O173" s="107">
        <f t="shared" si="62"/>
        <v>1763.29</v>
      </c>
      <c r="P173" s="107">
        <f t="shared" si="62"/>
        <v>968205.63</v>
      </c>
      <c r="Q173" s="107">
        <f t="shared" si="62"/>
        <v>763157.34</v>
      </c>
      <c r="R173" s="107">
        <f t="shared" si="62"/>
        <v>18450</v>
      </c>
      <c r="S173" s="107">
        <f t="shared" si="62"/>
        <v>0</v>
      </c>
      <c r="T173" s="107">
        <f t="shared" si="62"/>
        <v>19670.810000000005</v>
      </c>
      <c r="U173" s="107">
        <f t="shared" si="62"/>
        <v>801230.3</v>
      </c>
      <c r="V173" s="132"/>
      <c r="W173" s="108"/>
      <c r="X173" s="108"/>
      <c r="Y173" s="108"/>
      <c r="Z173" s="108"/>
      <c r="AA173" s="132"/>
    </row>
    <row r="174" spans="1:27" s="119" customFormat="1" ht="21" x14ac:dyDescent="0.2">
      <c r="A174" s="709">
        <v>1</v>
      </c>
      <c r="B174" s="784" t="s">
        <v>206</v>
      </c>
      <c r="C174" s="787" t="s">
        <v>1570</v>
      </c>
      <c r="D174" s="709">
        <v>48</v>
      </c>
      <c r="E174" s="709">
        <v>7</v>
      </c>
      <c r="F174" s="709" t="s">
        <v>845</v>
      </c>
      <c r="G174" s="709" t="s">
        <v>192</v>
      </c>
      <c r="H174" s="153" t="s">
        <v>1123</v>
      </c>
      <c r="I174" s="498">
        <v>23071</v>
      </c>
      <c r="J174" s="254">
        <v>48875</v>
      </c>
      <c r="K174" s="254">
        <v>3025</v>
      </c>
      <c r="L174" s="254">
        <v>0</v>
      </c>
      <c r="M174" s="254">
        <v>0</v>
      </c>
      <c r="N174" s="254">
        <v>0</v>
      </c>
      <c r="O174" s="254">
        <v>0</v>
      </c>
      <c r="P174" s="286">
        <f>L174+M174+N174+O174</f>
        <v>0</v>
      </c>
      <c r="Q174" s="254">
        <f>J174-L174</f>
        <v>48875</v>
      </c>
      <c r="R174" s="254">
        <f>K174-M174</f>
        <v>3025</v>
      </c>
      <c r="S174" s="254">
        <v>0</v>
      </c>
      <c r="T174" s="254">
        <v>0</v>
      </c>
      <c r="U174" s="286">
        <f>Q174+R174+S174+T174</f>
        <v>51900</v>
      </c>
      <c r="V174" s="701" t="s">
        <v>579</v>
      </c>
      <c r="W174" s="118"/>
      <c r="X174" s="118"/>
      <c r="Y174" s="118"/>
      <c r="Z174" s="118"/>
      <c r="AA174" s="701"/>
    </row>
    <row r="175" spans="1:27" s="119" customFormat="1" ht="21" x14ac:dyDescent="0.2">
      <c r="A175" s="710"/>
      <c r="B175" s="785"/>
      <c r="C175" s="788"/>
      <c r="D175" s="710"/>
      <c r="E175" s="710"/>
      <c r="F175" s="710"/>
      <c r="G175" s="710"/>
      <c r="H175" s="144" t="s">
        <v>1132</v>
      </c>
      <c r="I175" s="335">
        <v>23255</v>
      </c>
      <c r="J175" s="256">
        <v>49652</v>
      </c>
      <c r="K175" s="256">
        <v>2248</v>
      </c>
      <c r="L175" s="256">
        <v>0</v>
      </c>
      <c r="M175" s="256">
        <v>0</v>
      </c>
      <c r="N175" s="256">
        <v>0</v>
      </c>
      <c r="O175" s="256">
        <v>0</v>
      </c>
      <c r="P175" s="287">
        <v>0</v>
      </c>
      <c r="Q175" s="256">
        <v>0</v>
      </c>
      <c r="R175" s="256">
        <v>0</v>
      </c>
      <c r="S175" s="256">
        <v>0</v>
      </c>
      <c r="T175" s="256">
        <v>0</v>
      </c>
      <c r="U175" s="287">
        <v>0</v>
      </c>
      <c r="V175" s="702"/>
      <c r="W175" s="118"/>
      <c r="X175" s="118"/>
      <c r="Y175" s="118"/>
      <c r="Z175" s="118"/>
      <c r="AA175" s="702"/>
    </row>
    <row r="176" spans="1:27" s="119" customFormat="1" ht="21" x14ac:dyDescent="0.2">
      <c r="A176" s="710"/>
      <c r="B176" s="785"/>
      <c r="C176" s="788"/>
      <c r="D176" s="710"/>
      <c r="E176" s="710"/>
      <c r="F176" s="710"/>
      <c r="G176" s="710"/>
      <c r="H176" s="144" t="s">
        <v>1133</v>
      </c>
      <c r="I176" s="335">
        <v>23437</v>
      </c>
      <c r="J176" s="256">
        <v>50365</v>
      </c>
      <c r="K176" s="256">
        <v>1535</v>
      </c>
      <c r="L176" s="256">
        <v>0</v>
      </c>
      <c r="M176" s="256">
        <v>0</v>
      </c>
      <c r="N176" s="256">
        <v>0</v>
      </c>
      <c r="O176" s="256">
        <v>0</v>
      </c>
      <c r="P176" s="287">
        <v>0</v>
      </c>
      <c r="Q176" s="256">
        <v>0</v>
      </c>
      <c r="R176" s="256">
        <v>0</v>
      </c>
      <c r="S176" s="256">
        <v>0</v>
      </c>
      <c r="T176" s="256">
        <v>0</v>
      </c>
      <c r="U176" s="287">
        <v>0</v>
      </c>
      <c r="V176" s="702"/>
      <c r="W176" s="118"/>
      <c r="X176" s="118"/>
      <c r="Y176" s="118"/>
      <c r="Z176" s="118"/>
      <c r="AA176" s="702"/>
    </row>
    <row r="177" spans="1:27" s="119" customFormat="1" ht="21" x14ac:dyDescent="0.2">
      <c r="A177" s="710"/>
      <c r="B177" s="785"/>
      <c r="C177" s="788"/>
      <c r="D177" s="710"/>
      <c r="E177" s="710"/>
      <c r="F177" s="710"/>
      <c r="G177" s="710"/>
      <c r="H177" s="159" t="s">
        <v>1134</v>
      </c>
      <c r="I177" s="336">
        <v>23621</v>
      </c>
      <c r="J177" s="307">
        <v>51108</v>
      </c>
      <c r="K177" s="307">
        <v>760</v>
      </c>
      <c r="L177" s="307">
        <v>0</v>
      </c>
      <c r="M177" s="307">
        <v>0</v>
      </c>
      <c r="N177" s="307">
        <v>0</v>
      </c>
      <c r="O177" s="307">
        <v>0</v>
      </c>
      <c r="P177" s="308">
        <v>0</v>
      </c>
      <c r="Q177" s="307">
        <v>0</v>
      </c>
      <c r="R177" s="307">
        <v>0</v>
      </c>
      <c r="S177" s="307">
        <v>0</v>
      </c>
      <c r="T177" s="307">
        <v>0</v>
      </c>
      <c r="U177" s="308">
        <v>0</v>
      </c>
      <c r="V177" s="702"/>
      <c r="W177" s="118"/>
      <c r="X177" s="118"/>
      <c r="Y177" s="118"/>
      <c r="Z177" s="118"/>
      <c r="AA177" s="702"/>
    </row>
    <row r="178" spans="1:27" s="119" customFormat="1" ht="21" x14ac:dyDescent="0.2">
      <c r="A178" s="711"/>
      <c r="B178" s="786"/>
      <c r="C178" s="789"/>
      <c r="D178" s="711"/>
      <c r="E178" s="711"/>
      <c r="F178" s="711"/>
      <c r="G178" s="711"/>
      <c r="H178" s="693" t="s">
        <v>232</v>
      </c>
      <c r="I178" s="693"/>
      <c r="J178" s="226">
        <f>SUM(J174:J177)</f>
        <v>200000</v>
      </c>
      <c r="K178" s="226">
        <f t="shared" ref="K178:U178" si="63">SUM(K174:K177)</f>
        <v>7568</v>
      </c>
      <c r="L178" s="226">
        <f t="shared" si="63"/>
        <v>0</v>
      </c>
      <c r="M178" s="226">
        <f t="shared" si="63"/>
        <v>0</v>
      </c>
      <c r="N178" s="226">
        <f t="shared" si="63"/>
        <v>0</v>
      </c>
      <c r="O178" s="226">
        <f t="shared" si="63"/>
        <v>0</v>
      </c>
      <c r="P178" s="226">
        <f t="shared" si="63"/>
        <v>0</v>
      </c>
      <c r="Q178" s="226">
        <f t="shared" si="63"/>
        <v>48875</v>
      </c>
      <c r="R178" s="226">
        <f t="shared" si="63"/>
        <v>3025</v>
      </c>
      <c r="S178" s="226">
        <f t="shared" si="63"/>
        <v>0</v>
      </c>
      <c r="T178" s="226">
        <f t="shared" si="63"/>
        <v>0</v>
      </c>
      <c r="U178" s="226">
        <f t="shared" si="63"/>
        <v>51900</v>
      </c>
      <c r="V178" s="703"/>
      <c r="W178" s="118"/>
      <c r="X178" s="118"/>
      <c r="Y178" s="118"/>
      <c r="Z178" s="118"/>
      <c r="AA178" s="703"/>
    </row>
    <row r="179" spans="1:27" s="12" customFormat="1" ht="23.25" x14ac:dyDescent="0.2">
      <c r="A179" s="578" t="s">
        <v>1571</v>
      </c>
      <c r="B179" s="578"/>
      <c r="C179" s="578"/>
      <c r="D179" s="578"/>
      <c r="E179" s="578"/>
      <c r="F179" s="578"/>
      <c r="G179" s="578"/>
      <c r="H179" s="578"/>
      <c r="I179" s="578"/>
      <c r="J179" s="107">
        <f>J178</f>
        <v>200000</v>
      </c>
      <c r="K179" s="107">
        <f t="shared" ref="K179:U179" si="64">K178</f>
        <v>7568</v>
      </c>
      <c r="L179" s="107">
        <f t="shared" si="64"/>
        <v>0</v>
      </c>
      <c r="M179" s="107">
        <f t="shared" si="64"/>
        <v>0</v>
      </c>
      <c r="N179" s="107">
        <f t="shared" si="64"/>
        <v>0</v>
      </c>
      <c r="O179" s="107">
        <f t="shared" si="64"/>
        <v>0</v>
      </c>
      <c r="P179" s="107">
        <f t="shared" si="64"/>
        <v>0</v>
      </c>
      <c r="Q179" s="107">
        <f t="shared" si="64"/>
        <v>48875</v>
      </c>
      <c r="R179" s="107">
        <f t="shared" si="64"/>
        <v>3025</v>
      </c>
      <c r="S179" s="107">
        <f t="shared" si="64"/>
        <v>0</v>
      </c>
      <c r="T179" s="107">
        <f t="shared" si="64"/>
        <v>0</v>
      </c>
      <c r="U179" s="107">
        <f t="shared" si="64"/>
        <v>51900</v>
      </c>
      <c r="V179" s="132"/>
      <c r="W179" s="108"/>
      <c r="X179" s="108"/>
      <c r="Y179" s="108"/>
      <c r="Z179" s="108"/>
      <c r="AA179" s="132"/>
    </row>
  </sheetData>
  <mergeCells count="338">
    <mergeCell ref="V174:V178"/>
    <mergeCell ref="H178:I178"/>
    <mergeCell ref="A179:I179"/>
    <mergeCell ref="A173:I173"/>
    <mergeCell ref="A174:A178"/>
    <mergeCell ref="B174:B178"/>
    <mergeCell ref="C174:C178"/>
    <mergeCell ref="D174:D178"/>
    <mergeCell ref="E174:E178"/>
    <mergeCell ref="F174:F178"/>
    <mergeCell ref="G174:G178"/>
    <mergeCell ref="F168:F172"/>
    <mergeCell ref="G168:G172"/>
    <mergeCell ref="V168:V172"/>
    <mergeCell ref="H172:I172"/>
    <mergeCell ref="A168:A172"/>
    <mergeCell ref="B168:B172"/>
    <mergeCell ref="C168:C172"/>
    <mergeCell ref="D168:D172"/>
    <mergeCell ref="E168:E172"/>
    <mergeCell ref="F163:F167"/>
    <mergeCell ref="G163:G167"/>
    <mergeCell ref="V163:V167"/>
    <mergeCell ref="H167:I167"/>
    <mergeCell ref="A163:A167"/>
    <mergeCell ref="B163:B167"/>
    <mergeCell ref="C163:C167"/>
    <mergeCell ref="D163:D167"/>
    <mergeCell ref="E163:E167"/>
    <mergeCell ref="F158:F162"/>
    <mergeCell ref="G158:G162"/>
    <mergeCell ref="V158:V162"/>
    <mergeCell ref="H162:I162"/>
    <mergeCell ref="A158:A162"/>
    <mergeCell ref="B158:B162"/>
    <mergeCell ref="C158:C162"/>
    <mergeCell ref="D158:D162"/>
    <mergeCell ref="E158:E162"/>
    <mergeCell ref="F153:F157"/>
    <mergeCell ref="G153:G157"/>
    <mergeCell ref="V153:V157"/>
    <mergeCell ref="H157:I157"/>
    <mergeCell ref="A153:A157"/>
    <mergeCell ref="B153:B157"/>
    <mergeCell ref="C153:C157"/>
    <mergeCell ref="D153:D157"/>
    <mergeCell ref="E153:E157"/>
    <mergeCell ref="F148:F152"/>
    <mergeCell ref="G148:G152"/>
    <mergeCell ref="V148:V152"/>
    <mergeCell ref="H152:I152"/>
    <mergeCell ref="A148:A152"/>
    <mergeCell ref="B148:B152"/>
    <mergeCell ref="C148:C152"/>
    <mergeCell ref="D148:D152"/>
    <mergeCell ref="E148:E152"/>
    <mergeCell ref="F143:F147"/>
    <mergeCell ref="G143:G147"/>
    <mergeCell ref="V143:V147"/>
    <mergeCell ref="H147:I147"/>
    <mergeCell ref="A143:A147"/>
    <mergeCell ref="B143:B147"/>
    <mergeCell ref="C143:C147"/>
    <mergeCell ref="D143:D147"/>
    <mergeCell ref="E143:E147"/>
    <mergeCell ref="F138:F142"/>
    <mergeCell ref="G138:G142"/>
    <mergeCell ref="V138:V142"/>
    <mergeCell ref="H142:I142"/>
    <mergeCell ref="A138:A142"/>
    <mergeCell ref="B138:B142"/>
    <mergeCell ref="C138:C142"/>
    <mergeCell ref="D138:D142"/>
    <mergeCell ref="E138:E142"/>
    <mergeCell ref="F133:F137"/>
    <mergeCell ref="G133:G137"/>
    <mergeCell ref="V133:V137"/>
    <mergeCell ref="H137:I137"/>
    <mergeCell ref="A133:A137"/>
    <mergeCell ref="B133:B137"/>
    <mergeCell ref="C133:C137"/>
    <mergeCell ref="D133:D137"/>
    <mergeCell ref="E133:E137"/>
    <mergeCell ref="F128:F132"/>
    <mergeCell ref="G128:G132"/>
    <mergeCell ref="V128:V132"/>
    <mergeCell ref="H132:I132"/>
    <mergeCell ref="A128:A132"/>
    <mergeCell ref="B128:B132"/>
    <mergeCell ref="C128:C132"/>
    <mergeCell ref="D128:D132"/>
    <mergeCell ref="E128:E132"/>
    <mergeCell ref="F123:F127"/>
    <mergeCell ref="G123:G127"/>
    <mergeCell ref="V123:V127"/>
    <mergeCell ref="H127:I127"/>
    <mergeCell ref="A123:A127"/>
    <mergeCell ref="B123:B127"/>
    <mergeCell ref="C123:C127"/>
    <mergeCell ref="D123:D127"/>
    <mergeCell ref="E123:E127"/>
    <mergeCell ref="F118:F122"/>
    <mergeCell ref="G118:G122"/>
    <mergeCell ref="V118:V122"/>
    <mergeCell ref="H122:I122"/>
    <mergeCell ref="A118:A122"/>
    <mergeCell ref="B118:B122"/>
    <mergeCell ref="C118:C122"/>
    <mergeCell ref="D118:D122"/>
    <mergeCell ref="E118:E122"/>
    <mergeCell ref="F113:F117"/>
    <mergeCell ref="G113:G117"/>
    <mergeCell ref="V113:V117"/>
    <mergeCell ref="H117:I117"/>
    <mergeCell ref="A113:A117"/>
    <mergeCell ref="B113:B117"/>
    <mergeCell ref="C113:C117"/>
    <mergeCell ref="D113:D117"/>
    <mergeCell ref="E113:E117"/>
    <mergeCell ref="F108:F112"/>
    <mergeCell ref="G108:G112"/>
    <mergeCell ref="V108:V112"/>
    <mergeCell ref="H112:I112"/>
    <mergeCell ref="A108:A112"/>
    <mergeCell ref="B108:B112"/>
    <mergeCell ref="C108:C112"/>
    <mergeCell ref="D108:D112"/>
    <mergeCell ref="E108:E112"/>
    <mergeCell ref="F103:F107"/>
    <mergeCell ref="G103:G107"/>
    <mergeCell ref="V103:V107"/>
    <mergeCell ref="H107:I107"/>
    <mergeCell ref="A103:A107"/>
    <mergeCell ref="B103:B107"/>
    <mergeCell ref="C103:C107"/>
    <mergeCell ref="D103:D107"/>
    <mergeCell ref="E103:E107"/>
    <mergeCell ref="F98:F102"/>
    <mergeCell ref="G98:G102"/>
    <mergeCell ref="V98:V102"/>
    <mergeCell ref="H102:I102"/>
    <mergeCell ref="A98:A102"/>
    <mergeCell ref="B98:B102"/>
    <mergeCell ref="C98:C102"/>
    <mergeCell ref="D98:D102"/>
    <mergeCell ref="E98:E102"/>
    <mergeCell ref="V88:V92"/>
    <mergeCell ref="H92:I92"/>
    <mergeCell ref="A93:A97"/>
    <mergeCell ref="B93:B97"/>
    <mergeCell ref="C93:C97"/>
    <mergeCell ref="D93:D97"/>
    <mergeCell ref="E93:E97"/>
    <mergeCell ref="F93:F97"/>
    <mergeCell ref="G93:G97"/>
    <mergeCell ref="V93:V97"/>
    <mergeCell ref="H97:I97"/>
    <mergeCell ref="A88:A92"/>
    <mergeCell ref="B88:B92"/>
    <mergeCell ref="C88:C92"/>
    <mergeCell ref="D88:D92"/>
    <mergeCell ref="E88:E92"/>
    <mergeCell ref="F88:F92"/>
    <mergeCell ref="G88:G92"/>
    <mergeCell ref="A82:A86"/>
    <mergeCell ref="B82:B86"/>
    <mergeCell ref="C82:C86"/>
    <mergeCell ref="D82:D86"/>
    <mergeCell ref="E82:E86"/>
    <mergeCell ref="B77:B81"/>
    <mergeCell ref="A77:A81"/>
    <mergeCell ref="Y72:Y76"/>
    <mergeCell ref="H76:I76"/>
    <mergeCell ref="G72:G76"/>
    <mergeCell ref="F72:F76"/>
    <mergeCell ref="D72:D76"/>
    <mergeCell ref="B72:B76"/>
    <mergeCell ref="A72:A76"/>
    <mergeCell ref="C72:C76"/>
    <mergeCell ref="E72:E76"/>
    <mergeCell ref="Y77:Y81"/>
    <mergeCell ref="H81:I81"/>
    <mergeCell ref="G77:G81"/>
    <mergeCell ref="F77:F81"/>
    <mergeCell ref="E77:E81"/>
    <mergeCell ref="D77:D81"/>
    <mergeCell ref="C77:C81"/>
    <mergeCell ref="F82:F86"/>
    <mergeCell ref="Y67:Y71"/>
    <mergeCell ref="H71:I71"/>
    <mergeCell ref="F67:F71"/>
    <mergeCell ref="G67:G71"/>
    <mergeCell ref="A67:A71"/>
    <mergeCell ref="B67:B71"/>
    <mergeCell ref="C67:C71"/>
    <mergeCell ref="D67:D71"/>
    <mergeCell ref="E67:E71"/>
    <mergeCell ref="V67:V71"/>
    <mergeCell ref="Y62:Y66"/>
    <mergeCell ref="H66:I66"/>
    <mergeCell ref="F62:F66"/>
    <mergeCell ref="G62:G66"/>
    <mergeCell ref="A62:A66"/>
    <mergeCell ref="B62:B66"/>
    <mergeCell ref="C62:C66"/>
    <mergeCell ref="D62:D66"/>
    <mergeCell ref="E62:E66"/>
    <mergeCell ref="V62:V66"/>
    <mergeCell ref="A57:A61"/>
    <mergeCell ref="Y57:Y61"/>
    <mergeCell ref="H61:I61"/>
    <mergeCell ref="F57:F61"/>
    <mergeCell ref="G57:G61"/>
    <mergeCell ref="B57:B61"/>
    <mergeCell ref="C57:C61"/>
    <mergeCell ref="D57:D61"/>
    <mergeCell ref="E57:E61"/>
    <mergeCell ref="V57:V61"/>
    <mergeCell ref="Y52:Y56"/>
    <mergeCell ref="H56:I56"/>
    <mergeCell ref="F52:F56"/>
    <mergeCell ref="G52:G56"/>
    <mergeCell ref="A52:A56"/>
    <mergeCell ref="B52:B56"/>
    <mergeCell ref="C52:C56"/>
    <mergeCell ref="D52:D56"/>
    <mergeCell ref="E52:E56"/>
    <mergeCell ref="V52:V56"/>
    <mergeCell ref="Y47:Y51"/>
    <mergeCell ref="H51:I51"/>
    <mergeCell ref="F47:F51"/>
    <mergeCell ref="G47:G51"/>
    <mergeCell ref="A47:A51"/>
    <mergeCell ref="B47:B51"/>
    <mergeCell ref="C47:C51"/>
    <mergeCell ref="D47:D51"/>
    <mergeCell ref="E47:E51"/>
    <mergeCell ref="V47:V51"/>
    <mergeCell ref="Y42:Y46"/>
    <mergeCell ref="H46:I46"/>
    <mergeCell ref="F42:F46"/>
    <mergeCell ref="G42:G46"/>
    <mergeCell ref="A42:A46"/>
    <mergeCell ref="B42:B46"/>
    <mergeCell ref="C42:C46"/>
    <mergeCell ref="D42:D46"/>
    <mergeCell ref="E42:E46"/>
    <mergeCell ref="C27:C31"/>
    <mergeCell ref="A13:I13"/>
    <mergeCell ref="A26:I26"/>
    <mergeCell ref="D27:D31"/>
    <mergeCell ref="E27:E31"/>
    <mergeCell ref="F27:F31"/>
    <mergeCell ref="G27:G31"/>
    <mergeCell ref="Y37:Y41"/>
    <mergeCell ref="H41:I41"/>
    <mergeCell ref="F37:F41"/>
    <mergeCell ref="G37:G41"/>
    <mergeCell ref="A37:A41"/>
    <mergeCell ref="B37:B41"/>
    <mergeCell ref="C37:C41"/>
    <mergeCell ref="D37:D41"/>
    <mergeCell ref="E37:E41"/>
    <mergeCell ref="A32:A36"/>
    <mergeCell ref="B32:B36"/>
    <mergeCell ref="C32:C36"/>
    <mergeCell ref="D32:D36"/>
    <mergeCell ref="E32:E36"/>
    <mergeCell ref="F32:F36"/>
    <mergeCell ref="G32:G36"/>
    <mergeCell ref="Z2:Z3"/>
    <mergeCell ref="A10:I10"/>
    <mergeCell ref="A11:I11"/>
    <mergeCell ref="Q2:S2"/>
    <mergeCell ref="T2:T3"/>
    <mergeCell ref="U2:U3"/>
    <mergeCell ref="V2:V3"/>
    <mergeCell ref="W2:W3"/>
    <mergeCell ref="J2:J3"/>
    <mergeCell ref="K2:K3"/>
    <mergeCell ref="L2:N2"/>
    <mergeCell ref="O2:O3"/>
    <mergeCell ref="P2:P3"/>
    <mergeCell ref="G82:G86"/>
    <mergeCell ref="V82:V86"/>
    <mergeCell ref="Y82:Y86"/>
    <mergeCell ref="H86:I86"/>
    <mergeCell ref="V72:V76"/>
    <mergeCell ref="V77:V81"/>
    <mergeCell ref="A87:I87"/>
    <mergeCell ref="A1:I1"/>
    <mergeCell ref="A2:A3"/>
    <mergeCell ref="B2:B3"/>
    <mergeCell ref="C2:C3"/>
    <mergeCell ref="D2:G2"/>
    <mergeCell ref="V27:V31"/>
    <mergeCell ref="V32:V36"/>
    <mergeCell ref="V37:V41"/>
    <mergeCell ref="V42:V46"/>
    <mergeCell ref="X2:X3"/>
    <mergeCell ref="Y2:Y3"/>
    <mergeCell ref="Y27:Y31"/>
    <mergeCell ref="H31:I31"/>
    <mergeCell ref="Y32:Y36"/>
    <mergeCell ref="H36:I36"/>
    <mergeCell ref="A27:A31"/>
    <mergeCell ref="B27:B31"/>
    <mergeCell ref="AA2:AA3"/>
    <mergeCell ref="AA27:AA31"/>
    <mergeCell ref="AA32:AA36"/>
    <mergeCell ref="AA37:AA41"/>
    <mergeCell ref="AA42:AA46"/>
    <mergeCell ref="AA47:AA51"/>
    <mergeCell ref="AA52:AA56"/>
    <mergeCell ref="AA57:AA61"/>
    <mergeCell ref="AA62:AA66"/>
    <mergeCell ref="AA67:AA71"/>
    <mergeCell ref="AA72:AA76"/>
    <mergeCell ref="AA77:AA81"/>
    <mergeCell ref="AA82:AA86"/>
    <mergeCell ref="AA88:AA92"/>
    <mergeCell ref="AA93:AA97"/>
    <mergeCell ref="AA98:AA102"/>
    <mergeCell ref="AA103:AA107"/>
    <mergeCell ref="AA153:AA157"/>
    <mergeCell ref="AA158:AA162"/>
    <mergeCell ref="AA163:AA167"/>
    <mergeCell ref="AA168:AA172"/>
    <mergeCell ref="AA174:AA178"/>
    <mergeCell ref="AA108:AA112"/>
    <mergeCell ref="AA113:AA117"/>
    <mergeCell ref="AA118:AA122"/>
    <mergeCell ref="AA123:AA127"/>
    <mergeCell ref="AA128:AA132"/>
    <mergeCell ref="AA133:AA137"/>
    <mergeCell ref="AA138:AA142"/>
    <mergeCell ref="AA143:AA147"/>
    <mergeCell ref="AA148:AA152"/>
  </mergeCells>
  <pageMargins left="0" right="0" top="0" bottom="0" header="0" footer="0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17</vt:i4>
      </vt:variant>
    </vt:vector>
  </HeadingPairs>
  <TitlesOfParts>
    <vt:vector size="38" baseType="lpstr">
      <vt:lpstr>ยอดลดลง</vt:lpstr>
      <vt:lpstr>สรุปแยกอำเภอ</vt:lpstr>
      <vt:lpstr>แยกปี</vt:lpstr>
      <vt:lpstr>Sheet1</vt:lpstr>
      <vt:lpstr>ยอดลูกหนี้ค้างชำระแต่ละปี</vt:lpstr>
      <vt:lpstr>2556</vt:lpstr>
      <vt:lpstr>2557</vt:lpstr>
      <vt:lpstr>2558</vt:lpstr>
      <vt:lpstr>2559</vt:lpstr>
      <vt:lpstr>2560</vt:lpstr>
      <vt:lpstr>2561</vt:lpstr>
      <vt:lpstr>2562</vt:lpstr>
      <vt:lpstr>อ.ท่าบ่อ</vt:lpstr>
      <vt:lpstr>อ.เฝ้าไร่</vt:lpstr>
      <vt:lpstr>อ.โพธิ์ตาก</vt:lpstr>
      <vt:lpstr>อ.โพนพิสัย</vt:lpstr>
      <vt:lpstr>อ.เมือง</vt:lpstr>
      <vt:lpstr>อ.รัตนวาปี</vt:lpstr>
      <vt:lpstr>อ.ศรีเชียงใหม่</vt:lpstr>
      <vt:lpstr>อ.สระใคร</vt:lpstr>
      <vt:lpstr>อ.สังคม</vt:lpstr>
      <vt:lpstr>'2556'!Print_Area</vt:lpstr>
      <vt:lpstr>'2558'!Print_Area</vt:lpstr>
      <vt:lpstr>'2559'!Print_Area</vt:lpstr>
      <vt:lpstr>'2560'!Print_Area</vt:lpstr>
      <vt:lpstr>'2561'!Print_Area</vt:lpstr>
      <vt:lpstr>ยอดลูกหนี้ค้างชำระแต่ละปี!Print_Area</vt:lpstr>
      <vt:lpstr>'2556'!Print_Titles</vt:lpstr>
      <vt:lpstr>'2560'!Print_Titles</vt:lpstr>
      <vt:lpstr>อ.ท่าบ่อ!Print_Titles</vt:lpstr>
      <vt:lpstr>อ.เฝ้าไร่!Print_Titles</vt:lpstr>
      <vt:lpstr>อ.โพธิ์ตาก!Print_Titles</vt:lpstr>
      <vt:lpstr>อ.โพนพิสัย!Print_Titles</vt:lpstr>
      <vt:lpstr>อ.เมือง!Print_Titles</vt:lpstr>
      <vt:lpstr>อ.รัตนวาปี!Print_Titles</vt:lpstr>
      <vt:lpstr>อ.ศรีเชียงใหม่!Print_Titles</vt:lpstr>
      <vt:lpstr>อ.สระใคร!Print_Titles</vt:lpstr>
      <vt:lpstr>อ.สังคม!Print_Titles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2020-04-03T03:56:56Z</cp:lastPrinted>
  <dcterms:created xsi:type="dcterms:W3CDTF">2019-04-26T10:42:08Z</dcterms:created>
  <dcterms:modified xsi:type="dcterms:W3CDTF">2020-04-03T10:49:41Z</dcterms:modified>
</cp:coreProperties>
</file>